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9645" windowWidth="20730" windowHeight="2490" tabRatio="727"/>
  </bookViews>
  <sheets>
    <sheet name="in-lake-nearshor-sites_2013" sheetId="25" r:id="rId1"/>
    <sheet name="in-lake-nearshore-sites_2012" sheetId="23" r:id="rId2"/>
    <sheet name="All Lake Data 2013" sheetId="24" r:id="rId3"/>
  </sheets>
  <definedNames>
    <definedName name="_xlnm._FilterDatabase" localSheetId="1" hidden="1">'in-lake-nearshore-sites_2012'!$A$4:$O$4</definedName>
  </definedNames>
  <calcPr calcId="145621"/>
  <pivotCaches>
    <pivotCache cacheId="0" r:id="rId4"/>
    <pivotCache cacheId="1" r:id="rId5"/>
    <pivotCache cacheId="2" r:id="rId6"/>
  </pivotCaches>
</workbook>
</file>

<file path=xl/calcChain.xml><?xml version="1.0" encoding="utf-8"?>
<calcChain xmlns="http://schemas.openxmlformats.org/spreadsheetml/2006/main">
  <c r="BX24" i="25" l="1"/>
  <c r="BY24" i="25" s="1"/>
  <c r="BW24" i="25"/>
  <c r="BV24" i="25"/>
  <c r="BX22" i="25"/>
  <c r="BY22" i="25" s="1"/>
  <c r="BW22" i="25"/>
  <c r="BV22" i="25"/>
  <c r="BX20" i="25"/>
  <c r="BY20" i="25" s="1"/>
  <c r="BW20" i="25"/>
  <c r="BV20" i="25"/>
  <c r="BX18" i="25"/>
  <c r="BY18" i="25" s="1"/>
  <c r="BW18" i="25"/>
  <c r="BV18" i="25"/>
  <c r="BX16" i="25"/>
  <c r="BY16" i="25" s="1"/>
  <c r="BW16" i="25"/>
  <c r="BV16" i="25"/>
  <c r="BX14" i="25"/>
  <c r="BY14" i="25" s="1"/>
  <c r="BW14" i="25"/>
  <c r="BV14" i="25"/>
  <c r="BX12" i="25"/>
  <c r="BY12" i="25" s="1"/>
  <c r="BW12" i="25"/>
  <c r="BV12" i="25"/>
  <c r="BX10" i="25"/>
  <c r="BY10" i="25" s="1"/>
  <c r="BW10" i="25"/>
  <c r="BV10" i="25"/>
  <c r="BX8" i="25"/>
  <c r="BY8" i="25" s="1"/>
  <c r="BW8" i="25"/>
  <c r="BV8" i="25"/>
  <c r="BS24" i="25"/>
  <c r="BR24" i="25"/>
  <c r="BQ24" i="25"/>
  <c r="BP24" i="25"/>
  <c r="BO24" i="25"/>
  <c r="BN24" i="25"/>
  <c r="BM24" i="25"/>
  <c r="BS22" i="25"/>
  <c r="BR22" i="25"/>
  <c r="BQ22" i="25"/>
  <c r="BP22" i="25"/>
  <c r="BO22" i="25"/>
  <c r="BN22" i="25"/>
  <c r="BM22" i="25"/>
  <c r="BS20" i="25"/>
  <c r="BR20" i="25"/>
  <c r="BQ20" i="25"/>
  <c r="BP20" i="25"/>
  <c r="BO20" i="25"/>
  <c r="BN20" i="25"/>
  <c r="BM20" i="25"/>
  <c r="BS18" i="25"/>
  <c r="BR18" i="25"/>
  <c r="BQ18" i="25"/>
  <c r="BP18" i="25"/>
  <c r="BO18" i="25"/>
  <c r="BN18" i="25"/>
  <c r="BM18" i="25"/>
  <c r="BS16" i="25"/>
  <c r="BR16" i="25"/>
  <c r="BQ16" i="25"/>
  <c r="BP16" i="25"/>
  <c r="BO16" i="25"/>
  <c r="BN16" i="25"/>
  <c r="BM16" i="25"/>
  <c r="BS14" i="25"/>
  <c r="BR14" i="25"/>
  <c r="BQ14" i="25"/>
  <c r="BP14" i="25"/>
  <c r="BO14" i="25"/>
  <c r="BN14" i="25"/>
  <c r="BM14" i="25"/>
  <c r="BS12" i="25"/>
  <c r="BR12" i="25"/>
  <c r="BQ12" i="25"/>
  <c r="BP12" i="25"/>
  <c r="BO12" i="25"/>
  <c r="BN12" i="25"/>
  <c r="BM12" i="25"/>
  <c r="BS10" i="25"/>
  <c r="BR10" i="25"/>
  <c r="BQ10" i="25"/>
  <c r="BP10" i="25"/>
  <c r="BO10" i="25"/>
  <c r="BN10" i="25"/>
  <c r="BM10" i="25"/>
  <c r="BS8" i="25"/>
  <c r="BR8" i="25"/>
  <c r="BQ8" i="25"/>
  <c r="BP8" i="25"/>
  <c r="BO8" i="25"/>
  <c r="BN8" i="25"/>
  <c r="BM8" i="25"/>
  <c r="BS6" i="25"/>
  <c r="BR6" i="25"/>
  <c r="BQ6" i="25"/>
  <c r="BP6" i="25"/>
  <c r="BO6" i="25"/>
  <c r="BN6" i="25"/>
  <c r="BW6" i="25" s="1"/>
  <c r="BM6" i="25"/>
  <c r="BX6" i="25" l="1"/>
  <c r="BY6" i="25" s="1"/>
  <c r="BV6" i="25"/>
  <c r="J392" i="25"/>
  <c r="J391" i="25"/>
  <c r="J390" i="25"/>
  <c r="J389" i="25"/>
  <c r="J388" i="25"/>
  <c r="J387" i="25"/>
  <c r="J386" i="25"/>
  <c r="J385" i="25"/>
  <c r="J384" i="25"/>
  <c r="J383" i="25"/>
  <c r="J382" i="25"/>
  <c r="J381" i="25"/>
  <c r="J380" i="25"/>
  <c r="J379" i="25"/>
  <c r="J378" i="25"/>
  <c r="J377" i="25"/>
  <c r="J376" i="25"/>
  <c r="J375" i="25"/>
  <c r="J374" i="25"/>
  <c r="J373" i="25"/>
  <c r="J372" i="25"/>
  <c r="J371" i="25"/>
  <c r="J370" i="25"/>
  <c r="J369" i="25"/>
  <c r="J368" i="25"/>
  <c r="J367" i="25"/>
  <c r="J366" i="25"/>
  <c r="J365" i="25"/>
  <c r="J364" i="25"/>
  <c r="J363" i="25"/>
  <c r="J362" i="25"/>
  <c r="J361" i="25"/>
  <c r="J360" i="25"/>
  <c r="J359" i="25"/>
  <c r="J358" i="25"/>
  <c r="J357" i="25"/>
  <c r="J356" i="25"/>
  <c r="J355" i="25"/>
  <c r="J354" i="25"/>
  <c r="J353" i="25"/>
  <c r="J352" i="25"/>
  <c r="J351" i="25"/>
  <c r="J350" i="25"/>
  <c r="J349" i="25"/>
  <c r="J348" i="25"/>
  <c r="J347" i="25"/>
  <c r="J346" i="25"/>
  <c r="J345" i="25"/>
  <c r="J344" i="25"/>
  <c r="J343" i="25"/>
  <c r="J342" i="25"/>
  <c r="J341" i="25"/>
  <c r="J340" i="25"/>
  <c r="J339" i="25"/>
  <c r="J338" i="25"/>
  <c r="J337" i="25"/>
  <c r="J336" i="25"/>
  <c r="J335" i="25"/>
  <c r="J334" i="25"/>
  <c r="J333" i="25"/>
  <c r="J332" i="25"/>
  <c r="J331" i="25"/>
  <c r="J330" i="25"/>
  <c r="J329" i="25"/>
  <c r="J328" i="25"/>
  <c r="J327" i="25"/>
  <c r="J326" i="25"/>
  <c r="J325" i="25"/>
  <c r="J324" i="25"/>
  <c r="J323" i="25"/>
  <c r="J322" i="25"/>
  <c r="J321" i="25"/>
  <c r="J320" i="25"/>
  <c r="J319" i="25"/>
  <c r="J318" i="25"/>
  <c r="J317" i="25"/>
  <c r="J316" i="25"/>
  <c r="J315" i="25"/>
  <c r="J314" i="25"/>
  <c r="J313" i="25"/>
  <c r="J312" i="25"/>
  <c r="J311" i="25"/>
  <c r="J310" i="25"/>
  <c r="J309" i="25"/>
  <c r="J308" i="25"/>
  <c r="J307" i="25"/>
  <c r="J306" i="25"/>
  <c r="J305" i="25"/>
  <c r="J304" i="25"/>
  <c r="J303" i="25"/>
  <c r="J302" i="25"/>
  <c r="J301" i="25"/>
  <c r="J300" i="25"/>
  <c r="J299" i="25"/>
  <c r="J298" i="25"/>
  <c r="J297" i="25"/>
  <c r="J296" i="25"/>
  <c r="J295" i="25"/>
  <c r="J294" i="25"/>
  <c r="J293" i="25"/>
  <c r="J292" i="25"/>
  <c r="J291" i="25"/>
  <c r="J290" i="25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J268" i="25"/>
  <c r="J267" i="25"/>
  <c r="J266" i="25"/>
  <c r="J265" i="25"/>
  <c r="J264" i="25"/>
  <c r="J263" i="25"/>
  <c r="J262" i="25"/>
  <c r="J261" i="25"/>
  <c r="J260" i="25"/>
  <c r="J259" i="25"/>
  <c r="J258" i="25"/>
  <c r="J257" i="25"/>
  <c r="J256" i="25"/>
  <c r="J255" i="25"/>
  <c r="J254" i="25"/>
  <c r="J253" i="25"/>
  <c r="J252" i="25"/>
  <c r="J251" i="25"/>
  <c r="J250" i="25"/>
  <c r="J249" i="25"/>
  <c r="J248" i="25"/>
  <c r="J247" i="25"/>
  <c r="J246" i="25"/>
  <c r="J245" i="25"/>
  <c r="J244" i="25"/>
  <c r="J243" i="25"/>
  <c r="J242" i="25"/>
  <c r="J241" i="25"/>
  <c r="J240" i="25"/>
  <c r="J239" i="25"/>
  <c r="J238" i="25"/>
  <c r="J237" i="25"/>
  <c r="J236" i="25"/>
  <c r="J235" i="25"/>
  <c r="J234" i="25"/>
  <c r="J233" i="25"/>
  <c r="J232" i="25"/>
  <c r="J231" i="25"/>
  <c r="J230" i="25"/>
  <c r="J229" i="25"/>
  <c r="J228" i="25"/>
  <c r="J227" i="25"/>
  <c r="J226" i="25"/>
  <c r="J225" i="25"/>
  <c r="J224" i="25"/>
  <c r="J223" i="25"/>
  <c r="J222" i="25"/>
  <c r="J221" i="25"/>
  <c r="J220" i="25"/>
  <c r="J219" i="25"/>
  <c r="J218" i="25"/>
  <c r="J217" i="25"/>
  <c r="J216" i="25"/>
  <c r="J215" i="25"/>
  <c r="J214" i="25"/>
  <c r="J213" i="25"/>
  <c r="J212" i="25"/>
  <c r="J211" i="25"/>
  <c r="J210" i="25"/>
  <c r="J209" i="25"/>
  <c r="J208" i="25"/>
  <c r="J207" i="25"/>
  <c r="J206" i="25"/>
  <c r="J205" i="25"/>
  <c r="J204" i="25"/>
  <c r="J203" i="25"/>
  <c r="J202" i="25"/>
  <c r="J201" i="25"/>
  <c r="J200" i="25"/>
  <c r="J199" i="25"/>
  <c r="J198" i="25"/>
  <c r="J197" i="25"/>
  <c r="J196" i="25"/>
  <c r="J195" i="25"/>
  <c r="J194" i="25"/>
  <c r="J193" i="25"/>
  <c r="J192" i="25"/>
  <c r="J191" i="25"/>
  <c r="J190" i="25"/>
  <c r="J189" i="25"/>
  <c r="J188" i="25"/>
  <c r="J187" i="25"/>
  <c r="J186" i="25"/>
  <c r="J185" i="25"/>
  <c r="J184" i="25"/>
  <c r="J183" i="25"/>
  <c r="J182" i="25"/>
  <c r="J181" i="25"/>
  <c r="J180" i="25"/>
  <c r="J179" i="25"/>
  <c r="J178" i="25"/>
  <c r="J177" i="25"/>
  <c r="J176" i="25"/>
  <c r="J175" i="25"/>
  <c r="J174" i="25"/>
  <c r="J173" i="25"/>
  <c r="J172" i="25"/>
  <c r="J171" i="25"/>
  <c r="J170" i="25"/>
  <c r="J169" i="25"/>
  <c r="J168" i="25"/>
  <c r="J167" i="25"/>
  <c r="J166" i="25"/>
  <c r="J165" i="25"/>
  <c r="J164" i="25"/>
  <c r="J163" i="25"/>
  <c r="J162" i="25"/>
  <c r="J161" i="25"/>
  <c r="J160" i="25"/>
  <c r="J159" i="25"/>
  <c r="J158" i="25"/>
  <c r="J157" i="25"/>
  <c r="J156" i="25"/>
  <c r="J155" i="25"/>
  <c r="J154" i="25"/>
  <c r="J153" i="25"/>
  <c r="J152" i="25"/>
  <c r="J151" i="25"/>
  <c r="J150" i="25"/>
  <c r="J149" i="25"/>
  <c r="J148" i="25"/>
  <c r="J147" i="25"/>
  <c r="J146" i="25"/>
  <c r="J145" i="25"/>
  <c r="J144" i="25"/>
  <c r="J143" i="25"/>
  <c r="J142" i="25"/>
  <c r="J141" i="25"/>
  <c r="J140" i="25"/>
  <c r="J139" i="25"/>
  <c r="J138" i="25"/>
  <c r="J137" i="25"/>
  <c r="J136" i="25"/>
  <c r="J135" i="25"/>
  <c r="J134" i="25"/>
  <c r="J133" i="25"/>
  <c r="J132" i="25"/>
  <c r="J131" i="25"/>
  <c r="J130" i="25"/>
  <c r="J129" i="25"/>
  <c r="J128" i="25"/>
  <c r="J127" i="25"/>
  <c r="J126" i="25"/>
  <c r="J125" i="25"/>
  <c r="J124" i="25"/>
  <c r="J123" i="25"/>
  <c r="J122" i="25"/>
  <c r="J121" i="25"/>
  <c r="J120" i="25"/>
  <c r="J119" i="25"/>
  <c r="J118" i="25"/>
  <c r="J117" i="25"/>
  <c r="J116" i="25"/>
  <c r="J115" i="25"/>
  <c r="J114" i="25"/>
  <c r="J113" i="25"/>
  <c r="J112" i="25"/>
  <c r="J111" i="25"/>
  <c r="J110" i="25"/>
  <c r="J109" i="25"/>
  <c r="J108" i="25"/>
  <c r="J107" i="25"/>
  <c r="J106" i="25"/>
  <c r="J105" i="25"/>
  <c r="J104" i="25"/>
  <c r="J103" i="25"/>
  <c r="J102" i="25"/>
  <c r="J101" i="25"/>
  <c r="J100" i="25"/>
  <c r="J99" i="25"/>
  <c r="J98" i="25"/>
  <c r="J97" i="25"/>
  <c r="J96" i="25"/>
  <c r="J95" i="25"/>
  <c r="J94" i="25"/>
  <c r="J93" i="25"/>
  <c r="J92" i="25"/>
  <c r="J91" i="25"/>
  <c r="J90" i="25"/>
  <c r="J89" i="25"/>
  <c r="J88" i="25"/>
  <c r="J87" i="25"/>
  <c r="J86" i="25"/>
  <c r="J85" i="25"/>
  <c r="J84" i="25"/>
  <c r="J83" i="25"/>
  <c r="J82" i="25"/>
  <c r="J81" i="25"/>
  <c r="J80" i="25"/>
  <c r="J79" i="25"/>
  <c r="J78" i="25"/>
  <c r="J77" i="25"/>
  <c r="J76" i="25"/>
  <c r="J75" i="25"/>
  <c r="J74" i="25"/>
  <c r="J73" i="25"/>
  <c r="J72" i="25"/>
  <c r="J71" i="25"/>
  <c r="J70" i="25"/>
  <c r="J69" i="25"/>
  <c r="J68" i="25"/>
  <c r="J67" i="25"/>
  <c r="J66" i="25"/>
  <c r="J65" i="25"/>
  <c r="J64" i="25"/>
  <c r="J63" i="25"/>
  <c r="J62" i="25"/>
  <c r="J61" i="25"/>
  <c r="J60" i="25"/>
  <c r="J59" i="25"/>
  <c r="J58" i="25"/>
  <c r="J57" i="25"/>
  <c r="J56" i="25"/>
  <c r="J55" i="25"/>
  <c r="J54" i="25"/>
  <c r="J53" i="25"/>
  <c r="J52" i="25"/>
  <c r="J51" i="25"/>
  <c r="J50" i="25"/>
  <c r="J49" i="25"/>
  <c r="J48" i="25"/>
  <c r="J47" i="25"/>
  <c r="J46" i="25"/>
  <c r="J45" i="25"/>
  <c r="J44" i="25"/>
  <c r="J43" i="25"/>
  <c r="J42" i="25"/>
  <c r="J41" i="25"/>
  <c r="J40" i="25"/>
  <c r="J39" i="25"/>
  <c r="J38" i="25"/>
  <c r="J37" i="25"/>
  <c r="J36" i="25"/>
  <c r="J35" i="25"/>
  <c r="J34" i="25"/>
  <c r="J33" i="25"/>
  <c r="J32" i="25"/>
  <c r="J31" i="25"/>
  <c r="J30" i="25"/>
  <c r="J29" i="25"/>
  <c r="J28" i="25"/>
  <c r="J27" i="25"/>
  <c r="J26" i="25"/>
  <c r="J25" i="25"/>
  <c r="J24" i="25"/>
  <c r="J23" i="25"/>
  <c r="J22" i="25"/>
  <c r="J21" i="25"/>
  <c r="J20" i="25"/>
  <c r="J19" i="25"/>
  <c r="J18" i="25"/>
  <c r="J17" i="25"/>
  <c r="J16" i="25"/>
  <c r="J15" i="25"/>
  <c r="J14" i="25"/>
  <c r="J13" i="25"/>
  <c r="J12" i="25"/>
  <c r="J11" i="25"/>
  <c r="J10" i="25"/>
  <c r="J9" i="25"/>
  <c r="J8" i="25"/>
  <c r="J7" i="25"/>
  <c r="J6" i="25"/>
  <c r="J5" i="25"/>
  <c r="J4" i="25"/>
  <c r="K392" i="25"/>
  <c r="K391" i="25"/>
  <c r="K390" i="25"/>
  <c r="K389" i="25"/>
  <c r="K388" i="25"/>
  <c r="K387" i="25"/>
  <c r="K386" i="25"/>
  <c r="K385" i="25"/>
  <c r="K384" i="25"/>
  <c r="K383" i="25"/>
  <c r="K382" i="25"/>
  <c r="K381" i="25"/>
  <c r="K380" i="25"/>
  <c r="K379" i="25"/>
  <c r="K378" i="25"/>
  <c r="K377" i="25"/>
  <c r="K376" i="25"/>
  <c r="K375" i="25"/>
  <c r="K374" i="25"/>
  <c r="K373" i="25"/>
  <c r="K372" i="25"/>
  <c r="K371" i="25"/>
  <c r="K370" i="25"/>
  <c r="K369" i="25"/>
  <c r="K368" i="25"/>
  <c r="K367" i="25"/>
  <c r="K366" i="25"/>
  <c r="K365" i="25"/>
  <c r="K364" i="25"/>
  <c r="K363" i="25"/>
  <c r="K362" i="25"/>
  <c r="K361" i="25"/>
  <c r="K360" i="25"/>
  <c r="K359" i="25"/>
  <c r="K358" i="25"/>
  <c r="K357" i="25"/>
  <c r="K356" i="25"/>
  <c r="K355" i="25"/>
  <c r="K354" i="25"/>
  <c r="K353" i="25"/>
  <c r="K352" i="25"/>
  <c r="K351" i="25"/>
  <c r="K350" i="25"/>
  <c r="K349" i="25"/>
  <c r="K348" i="25"/>
  <c r="K347" i="25"/>
  <c r="K346" i="25"/>
  <c r="K345" i="25"/>
  <c r="K344" i="25"/>
  <c r="K343" i="25"/>
  <c r="K342" i="25"/>
  <c r="K341" i="25"/>
  <c r="K340" i="25"/>
  <c r="K339" i="25"/>
  <c r="K338" i="25"/>
  <c r="K337" i="25"/>
  <c r="K336" i="25"/>
  <c r="K335" i="25"/>
  <c r="K334" i="25"/>
  <c r="K333" i="25"/>
  <c r="K332" i="25"/>
  <c r="K331" i="25"/>
  <c r="K330" i="25"/>
  <c r="K329" i="25"/>
  <c r="K328" i="25"/>
  <c r="K327" i="25"/>
  <c r="K326" i="25"/>
  <c r="K325" i="25"/>
  <c r="K324" i="25"/>
  <c r="K323" i="25"/>
  <c r="K322" i="25"/>
  <c r="K321" i="25"/>
  <c r="K320" i="25"/>
  <c r="K319" i="25"/>
  <c r="K318" i="25"/>
  <c r="K317" i="25"/>
  <c r="K316" i="25"/>
  <c r="K315" i="25"/>
  <c r="K314" i="25"/>
  <c r="K313" i="25"/>
  <c r="K312" i="25"/>
  <c r="K311" i="25"/>
  <c r="K310" i="25"/>
  <c r="K309" i="25"/>
  <c r="K308" i="25"/>
  <c r="K307" i="25"/>
  <c r="K306" i="25"/>
  <c r="K305" i="25"/>
  <c r="K304" i="25"/>
  <c r="K303" i="25"/>
  <c r="K302" i="25"/>
  <c r="K301" i="25"/>
  <c r="K300" i="25"/>
  <c r="K299" i="25"/>
  <c r="K298" i="25"/>
  <c r="K297" i="25"/>
  <c r="K296" i="25"/>
  <c r="K295" i="25"/>
  <c r="K294" i="25"/>
  <c r="K293" i="25"/>
  <c r="K292" i="25"/>
  <c r="K291" i="25"/>
  <c r="K290" i="25"/>
  <c r="K289" i="25"/>
  <c r="K288" i="25"/>
  <c r="K287" i="25"/>
  <c r="K286" i="25"/>
  <c r="K285" i="25"/>
  <c r="K284" i="25"/>
  <c r="K283" i="25"/>
  <c r="K282" i="25"/>
  <c r="K281" i="25"/>
  <c r="K280" i="25"/>
  <c r="K279" i="25"/>
  <c r="K278" i="25"/>
  <c r="K277" i="25"/>
  <c r="K276" i="25"/>
  <c r="K275" i="25"/>
  <c r="K274" i="25"/>
  <c r="K273" i="25"/>
  <c r="K272" i="25"/>
  <c r="K271" i="25"/>
  <c r="K270" i="25"/>
  <c r="K269" i="25"/>
  <c r="K268" i="25"/>
  <c r="K267" i="25"/>
  <c r="K266" i="25"/>
  <c r="K265" i="25"/>
  <c r="K264" i="25"/>
  <c r="K263" i="25"/>
  <c r="K262" i="25"/>
  <c r="K261" i="25"/>
  <c r="K260" i="25"/>
  <c r="K259" i="25"/>
  <c r="K258" i="25"/>
  <c r="K257" i="25"/>
  <c r="K256" i="25"/>
  <c r="K255" i="25"/>
  <c r="K254" i="25"/>
  <c r="K253" i="25"/>
  <c r="K252" i="25"/>
  <c r="K251" i="25"/>
  <c r="K250" i="25"/>
  <c r="K249" i="25"/>
  <c r="K248" i="25"/>
  <c r="K247" i="25"/>
  <c r="K246" i="25"/>
  <c r="K245" i="25"/>
  <c r="K244" i="25"/>
  <c r="K243" i="25"/>
  <c r="K242" i="25"/>
  <c r="K241" i="25"/>
  <c r="K240" i="25"/>
  <c r="K239" i="25"/>
  <c r="K238" i="25"/>
  <c r="K237" i="25"/>
  <c r="K236" i="25"/>
  <c r="K235" i="25"/>
  <c r="K234" i="25"/>
  <c r="K233" i="25"/>
  <c r="K232" i="25"/>
  <c r="K231" i="25"/>
  <c r="K230" i="25"/>
  <c r="K229" i="25"/>
  <c r="K228" i="25"/>
  <c r="K227" i="25"/>
  <c r="K226" i="25"/>
  <c r="K225" i="25"/>
  <c r="K224" i="25"/>
  <c r="K223" i="25"/>
  <c r="K222" i="25"/>
  <c r="K221" i="25"/>
  <c r="K220" i="25"/>
  <c r="K219" i="25"/>
  <c r="K218" i="25"/>
  <c r="K217" i="25"/>
  <c r="K216" i="25"/>
  <c r="K215" i="25"/>
  <c r="K214" i="25"/>
  <c r="K213" i="25"/>
  <c r="K212" i="25"/>
  <c r="K211" i="25"/>
  <c r="K210" i="25"/>
  <c r="K209" i="25"/>
  <c r="K208" i="25"/>
  <c r="K207" i="25"/>
  <c r="K206" i="25"/>
  <c r="K205" i="25"/>
  <c r="K204" i="25"/>
  <c r="K203" i="25"/>
  <c r="K202" i="25"/>
  <c r="K201" i="25"/>
  <c r="K200" i="25"/>
  <c r="K199" i="25"/>
  <c r="K198" i="25"/>
  <c r="K197" i="25"/>
  <c r="K196" i="25"/>
  <c r="K195" i="25"/>
  <c r="K194" i="25"/>
  <c r="K193" i="25"/>
  <c r="K192" i="25"/>
  <c r="K191" i="25"/>
  <c r="K190" i="25"/>
  <c r="K189" i="25"/>
  <c r="K188" i="25"/>
  <c r="K187" i="25"/>
  <c r="K186" i="25"/>
  <c r="K185" i="25"/>
  <c r="K184" i="25"/>
  <c r="K183" i="25"/>
  <c r="K182" i="25"/>
  <c r="K181" i="25"/>
  <c r="K180" i="25"/>
  <c r="K179" i="25"/>
  <c r="K178" i="25"/>
  <c r="K177" i="25"/>
  <c r="K176" i="25"/>
  <c r="K175" i="25"/>
  <c r="K174" i="25"/>
  <c r="K173" i="25"/>
  <c r="K172" i="25"/>
  <c r="K171" i="25"/>
  <c r="K170" i="25"/>
  <c r="K169" i="25"/>
  <c r="K168" i="25"/>
  <c r="K167" i="25"/>
  <c r="K166" i="25"/>
  <c r="K165" i="25"/>
  <c r="K164" i="25"/>
  <c r="K163" i="25"/>
  <c r="K162" i="25"/>
  <c r="K161" i="25"/>
  <c r="K160" i="25"/>
  <c r="K159" i="25"/>
  <c r="K158" i="25"/>
  <c r="K157" i="25"/>
  <c r="K156" i="25"/>
  <c r="K155" i="25"/>
  <c r="K154" i="25"/>
  <c r="K153" i="25"/>
  <c r="K152" i="25"/>
  <c r="K151" i="25"/>
  <c r="K150" i="25"/>
  <c r="K149" i="25"/>
  <c r="K148" i="25"/>
  <c r="K147" i="25"/>
  <c r="K146" i="25"/>
  <c r="K145" i="25"/>
  <c r="K144" i="25"/>
  <c r="K143" i="25"/>
  <c r="K142" i="25"/>
  <c r="K141" i="25"/>
  <c r="K140" i="25"/>
  <c r="K139" i="25"/>
  <c r="K138" i="25"/>
  <c r="K137" i="25"/>
  <c r="K136" i="25"/>
  <c r="K135" i="25"/>
  <c r="K134" i="25"/>
  <c r="K133" i="25"/>
  <c r="K132" i="25"/>
  <c r="K131" i="25"/>
  <c r="K130" i="25"/>
  <c r="K129" i="25"/>
  <c r="K128" i="25"/>
  <c r="K127" i="25"/>
  <c r="K126" i="25"/>
  <c r="K125" i="25"/>
  <c r="K124" i="25"/>
  <c r="K123" i="25"/>
  <c r="K122" i="25"/>
  <c r="K121" i="25"/>
  <c r="K120" i="25"/>
  <c r="K119" i="25"/>
  <c r="K118" i="25"/>
  <c r="K117" i="25"/>
  <c r="K116" i="25"/>
  <c r="K115" i="25"/>
  <c r="K114" i="25"/>
  <c r="K113" i="25"/>
  <c r="K112" i="25"/>
  <c r="K111" i="25"/>
  <c r="K110" i="25"/>
  <c r="K109" i="25"/>
  <c r="K108" i="25"/>
  <c r="K107" i="25"/>
  <c r="K106" i="25"/>
  <c r="K105" i="25"/>
  <c r="K104" i="25"/>
  <c r="K103" i="25"/>
  <c r="K102" i="25"/>
  <c r="K101" i="25"/>
  <c r="K100" i="25"/>
  <c r="K99" i="25"/>
  <c r="K98" i="25"/>
  <c r="K97" i="25"/>
  <c r="K96" i="25"/>
  <c r="K95" i="25"/>
  <c r="K94" i="25"/>
  <c r="K93" i="25"/>
  <c r="K92" i="25"/>
  <c r="K91" i="25"/>
  <c r="K90" i="25"/>
  <c r="K89" i="25"/>
  <c r="K88" i="25"/>
  <c r="K87" i="25"/>
  <c r="K86" i="25"/>
  <c r="K85" i="25"/>
  <c r="K84" i="25"/>
  <c r="K83" i="25"/>
  <c r="K82" i="25"/>
  <c r="K81" i="25"/>
  <c r="K80" i="25"/>
  <c r="K79" i="25"/>
  <c r="K78" i="25"/>
  <c r="K77" i="25"/>
  <c r="K76" i="25"/>
  <c r="K75" i="25"/>
  <c r="K74" i="25"/>
  <c r="K73" i="25"/>
  <c r="K72" i="25"/>
  <c r="K71" i="25"/>
  <c r="K70" i="25"/>
  <c r="K69" i="25"/>
  <c r="K68" i="25"/>
  <c r="K67" i="25"/>
  <c r="K66" i="25"/>
  <c r="K65" i="25"/>
  <c r="K64" i="25"/>
  <c r="K63" i="25"/>
  <c r="K62" i="25"/>
  <c r="K61" i="25"/>
  <c r="K60" i="25"/>
  <c r="K59" i="25"/>
  <c r="K58" i="25"/>
  <c r="K57" i="25"/>
  <c r="K56" i="25"/>
  <c r="K55" i="25"/>
  <c r="K54" i="25"/>
  <c r="K53" i="25"/>
  <c r="K52" i="25"/>
  <c r="K51" i="25"/>
  <c r="K50" i="25"/>
  <c r="K49" i="25"/>
  <c r="K48" i="25"/>
  <c r="K47" i="25"/>
  <c r="K46" i="25"/>
  <c r="K45" i="25"/>
  <c r="K44" i="25"/>
  <c r="K43" i="25"/>
  <c r="K42" i="25"/>
  <c r="K41" i="25"/>
  <c r="K40" i="25"/>
  <c r="K39" i="25"/>
  <c r="K38" i="25"/>
  <c r="K37" i="25"/>
  <c r="K36" i="25"/>
  <c r="K35" i="25"/>
  <c r="K34" i="25"/>
  <c r="K33" i="25"/>
  <c r="K32" i="25"/>
  <c r="K31" i="25"/>
  <c r="K30" i="25"/>
  <c r="K29" i="25"/>
  <c r="K28" i="25"/>
  <c r="K27" i="25"/>
  <c r="K26" i="25"/>
  <c r="K25" i="25"/>
  <c r="K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K5" i="25"/>
  <c r="K4" i="25"/>
  <c r="CA35" i="23" l="1"/>
  <c r="CA32" i="23"/>
  <c r="CA29" i="23"/>
  <c r="CA26" i="23"/>
  <c r="CA23" i="23"/>
  <c r="CA20" i="23"/>
  <c r="CA17" i="23"/>
  <c r="CA14" i="23"/>
  <c r="CA11" i="23"/>
  <c r="CA8" i="23"/>
  <c r="BO26" i="23"/>
  <c r="BU35" i="23"/>
  <c r="BT35" i="23"/>
  <c r="BS35" i="23"/>
  <c r="BR35" i="23"/>
  <c r="BQ35" i="23"/>
  <c r="BP35" i="23"/>
  <c r="BY35" i="23" s="1"/>
  <c r="BU32" i="23"/>
  <c r="BT32" i="23"/>
  <c r="BY32" i="23" s="1"/>
  <c r="BS32" i="23"/>
  <c r="BR32" i="23"/>
  <c r="BQ32" i="23"/>
  <c r="BP32" i="23"/>
  <c r="BZ32" i="23" s="1"/>
  <c r="BU29" i="23"/>
  <c r="BT29" i="23"/>
  <c r="BS29" i="23"/>
  <c r="BR29" i="23"/>
  <c r="BQ29" i="23"/>
  <c r="BP29" i="23"/>
  <c r="BY29" i="23" s="1"/>
  <c r="BU26" i="23"/>
  <c r="BT26" i="23"/>
  <c r="BY26" i="23" s="1"/>
  <c r="BS26" i="23"/>
  <c r="BR26" i="23"/>
  <c r="BQ26" i="23"/>
  <c r="BP26" i="23"/>
  <c r="BZ26" i="23" s="1"/>
  <c r="BU23" i="23"/>
  <c r="BT23" i="23"/>
  <c r="BS23" i="23"/>
  <c r="BR23" i="23"/>
  <c r="BQ23" i="23"/>
  <c r="BP23" i="23"/>
  <c r="BY23" i="23" s="1"/>
  <c r="BU20" i="23"/>
  <c r="BT20" i="23"/>
  <c r="BX20" i="23" s="1"/>
  <c r="BS20" i="23"/>
  <c r="BR20" i="23"/>
  <c r="BZ20" i="23" s="1"/>
  <c r="BQ20" i="23"/>
  <c r="BP20" i="23"/>
  <c r="BY20" i="23" s="1"/>
  <c r="BU17" i="23"/>
  <c r="BT17" i="23"/>
  <c r="BS17" i="23"/>
  <c r="BR17" i="23"/>
  <c r="BQ17" i="23"/>
  <c r="BP17" i="23"/>
  <c r="BX17" i="23" s="1"/>
  <c r="BU14" i="23"/>
  <c r="BT14" i="23"/>
  <c r="BS14" i="23"/>
  <c r="BR14" i="23"/>
  <c r="BZ14" i="23" s="1"/>
  <c r="BQ14" i="23"/>
  <c r="BP14" i="23"/>
  <c r="BY14" i="23" s="1"/>
  <c r="BU11" i="23"/>
  <c r="BT11" i="23"/>
  <c r="BS11" i="23"/>
  <c r="BR11" i="23"/>
  <c r="BQ11" i="23"/>
  <c r="BP11" i="23"/>
  <c r="BZ11" i="23" s="1"/>
  <c r="BU8" i="23"/>
  <c r="BT8" i="23"/>
  <c r="BX8" i="23" s="1"/>
  <c r="BS8" i="23"/>
  <c r="BR8" i="23"/>
  <c r="BZ8" i="23" s="1"/>
  <c r="BQ8" i="23"/>
  <c r="BP8" i="23"/>
  <c r="BY8" i="23" s="1"/>
  <c r="BO35" i="23"/>
  <c r="BO32" i="23"/>
  <c r="BO29" i="23"/>
  <c r="BO23" i="23"/>
  <c r="BO20" i="23"/>
  <c r="BO17" i="23"/>
  <c r="BO14" i="23"/>
  <c r="BO11" i="23"/>
  <c r="BO8" i="23"/>
  <c r="J882" i="23"/>
  <c r="I882" i="23"/>
  <c r="J881" i="23"/>
  <c r="I881" i="23"/>
  <c r="J880" i="23"/>
  <c r="I880" i="23"/>
  <c r="J879" i="23"/>
  <c r="I879" i="23"/>
  <c r="J878" i="23"/>
  <c r="I878" i="23"/>
  <c r="J877" i="23"/>
  <c r="I877" i="23"/>
  <c r="J876" i="23"/>
  <c r="I876" i="23"/>
  <c r="J875" i="23"/>
  <c r="I875" i="23"/>
  <c r="J874" i="23"/>
  <c r="I874" i="23"/>
  <c r="J873" i="23"/>
  <c r="I873" i="23"/>
  <c r="J872" i="23"/>
  <c r="I872" i="23"/>
  <c r="J871" i="23"/>
  <c r="I871" i="23"/>
  <c r="J870" i="23"/>
  <c r="I870" i="23"/>
  <c r="J869" i="23"/>
  <c r="I869" i="23"/>
  <c r="J868" i="23"/>
  <c r="I868" i="23"/>
  <c r="J867" i="23"/>
  <c r="I867" i="23"/>
  <c r="J866" i="23"/>
  <c r="I866" i="23"/>
  <c r="J865" i="23"/>
  <c r="I865" i="23"/>
  <c r="J864" i="23"/>
  <c r="I864" i="23"/>
  <c r="J863" i="23"/>
  <c r="I863" i="23"/>
  <c r="J862" i="23"/>
  <c r="I862" i="23"/>
  <c r="J861" i="23"/>
  <c r="I861" i="23"/>
  <c r="J860" i="23"/>
  <c r="I860" i="23"/>
  <c r="J859" i="23"/>
  <c r="I859" i="23"/>
  <c r="J858" i="23"/>
  <c r="I858" i="23"/>
  <c r="J857" i="23"/>
  <c r="I857" i="23"/>
  <c r="J856" i="23"/>
  <c r="I856" i="23"/>
  <c r="J855" i="23"/>
  <c r="I855" i="23"/>
  <c r="J854" i="23"/>
  <c r="I854" i="23"/>
  <c r="J853" i="23"/>
  <c r="I853" i="23"/>
  <c r="J852" i="23"/>
  <c r="I852" i="23"/>
  <c r="J851" i="23"/>
  <c r="I851" i="23"/>
  <c r="J850" i="23"/>
  <c r="I850" i="23"/>
  <c r="J849" i="23"/>
  <c r="I849" i="23"/>
  <c r="J848" i="23"/>
  <c r="I848" i="23"/>
  <c r="J847" i="23"/>
  <c r="I847" i="23"/>
  <c r="J846" i="23"/>
  <c r="I846" i="23"/>
  <c r="J845" i="23"/>
  <c r="I845" i="23"/>
  <c r="J844" i="23"/>
  <c r="I844" i="23"/>
  <c r="J843" i="23"/>
  <c r="I843" i="23"/>
  <c r="J842" i="23"/>
  <c r="I842" i="23"/>
  <c r="J841" i="23"/>
  <c r="I841" i="23"/>
  <c r="J840" i="23"/>
  <c r="I840" i="23"/>
  <c r="J839" i="23"/>
  <c r="I839" i="23"/>
  <c r="J838" i="23"/>
  <c r="I838" i="23"/>
  <c r="J837" i="23"/>
  <c r="I837" i="23"/>
  <c r="J836" i="23"/>
  <c r="I836" i="23"/>
  <c r="J835" i="23"/>
  <c r="I835" i="23"/>
  <c r="J834" i="23"/>
  <c r="I834" i="23"/>
  <c r="J833" i="23"/>
  <c r="I833" i="23"/>
  <c r="J832" i="23"/>
  <c r="I832" i="23"/>
  <c r="J831" i="23"/>
  <c r="I831" i="23"/>
  <c r="J830" i="23"/>
  <c r="I830" i="23"/>
  <c r="J829" i="23"/>
  <c r="I829" i="23"/>
  <c r="J828" i="23"/>
  <c r="I828" i="23"/>
  <c r="J827" i="23"/>
  <c r="I827" i="23"/>
  <c r="J826" i="23"/>
  <c r="I826" i="23"/>
  <c r="J825" i="23"/>
  <c r="I825" i="23"/>
  <c r="J824" i="23"/>
  <c r="I824" i="23"/>
  <c r="J823" i="23"/>
  <c r="I823" i="23"/>
  <c r="J822" i="23"/>
  <c r="I822" i="23"/>
  <c r="J821" i="23"/>
  <c r="I821" i="23"/>
  <c r="J820" i="23"/>
  <c r="I820" i="23"/>
  <c r="J819" i="23"/>
  <c r="I819" i="23"/>
  <c r="J818" i="23"/>
  <c r="I818" i="23"/>
  <c r="J817" i="23"/>
  <c r="I817" i="23"/>
  <c r="J816" i="23"/>
  <c r="I816" i="23"/>
  <c r="J815" i="23"/>
  <c r="I815" i="23"/>
  <c r="J814" i="23"/>
  <c r="I814" i="23"/>
  <c r="J813" i="23"/>
  <c r="I813" i="23"/>
  <c r="J812" i="23"/>
  <c r="I812" i="23"/>
  <c r="J811" i="23"/>
  <c r="I811" i="23"/>
  <c r="J810" i="23"/>
  <c r="I810" i="23"/>
  <c r="J809" i="23"/>
  <c r="I809" i="23"/>
  <c r="J808" i="23"/>
  <c r="I808" i="23"/>
  <c r="J807" i="23"/>
  <c r="I807" i="23"/>
  <c r="J806" i="23"/>
  <c r="I806" i="23"/>
  <c r="J805" i="23"/>
  <c r="I805" i="23"/>
  <c r="J804" i="23"/>
  <c r="I804" i="23"/>
  <c r="J803" i="23"/>
  <c r="I803" i="23"/>
  <c r="J802" i="23"/>
  <c r="I802" i="23"/>
  <c r="J801" i="23"/>
  <c r="I801" i="23"/>
  <c r="J800" i="23"/>
  <c r="I800" i="23"/>
  <c r="J799" i="23"/>
  <c r="I799" i="23"/>
  <c r="J798" i="23"/>
  <c r="I798" i="23"/>
  <c r="J797" i="23"/>
  <c r="I797" i="23"/>
  <c r="J796" i="23"/>
  <c r="I796" i="23"/>
  <c r="J795" i="23"/>
  <c r="I795" i="23"/>
  <c r="J794" i="23"/>
  <c r="I794" i="23"/>
  <c r="J793" i="23"/>
  <c r="I793" i="23"/>
  <c r="J792" i="23"/>
  <c r="I792" i="23"/>
  <c r="J791" i="23"/>
  <c r="I791" i="23"/>
  <c r="J790" i="23"/>
  <c r="I790" i="23"/>
  <c r="J789" i="23"/>
  <c r="I789" i="23"/>
  <c r="J788" i="23"/>
  <c r="I788" i="23"/>
  <c r="J787" i="23"/>
  <c r="I787" i="23"/>
  <c r="J786" i="23"/>
  <c r="I786" i="23"/>
  <c r="J785" i="23"/>
  <c r="I785" i="23"/>
  <c r="J784" i="23"/>
  <c r="I784" i="23"/>
  <c r="J783" i="23"/>
  <c r="I783" i="23"/>
  <c r="J782" i="23"/>
  <c r="I782" i="23"/>
  <c r="J781" i="23"/>
  <c r="I781" i="23"/>
  <c r="J780" i="23"/>
  <c r="I780" i="23"/>
  <c r="J779" i="23"/>
  <c r="I779" i="23"/>
  <c r="J778" i="23"/>
  <c r="I778" i="23"/>
  <c r="J777" i="23"/>
  <c r="I777" i="23"/>
  <c r="J776" i="23"/>
  <c r="I776" i="23"/>
  <c r="J775" i="23"/>
  <c r="I775" i="23"/>
  <c r="J774" i="23"/>
  <c r="I774" i="23"/>
  <c r="J773" i="23"/>
  <c r="I773" i="23"/>
  <c r="J772" i="23"/>
  <c r="I772" i="23"/>
  <c r="J771" i="23"/>
  <c r="I771" i="23"/>
  <c r="J770" i="23"/>
  <c r="I770" i="23"/>
  <c r="J769" i="23"/>
  <c r="I769" i="23"/>
  <c r="J768" i="23"/>
  <c r="I768" i="23"/>
  <c r="J767" i="23"/>
  <c r="I767" i="23"/>
  <c r="J766" i="23"/>
  <c r="I766" i="23"/>
  <c r="J765" i="23"/>
  <c r="I765" i="23"/>
  <c r="J764" i="23"/>
  <c r="I764" i="23"/>
  <c r="J763" i="23"/>
  <c r="I763" i="23"/>
  <c r="J762" i="23"/>
  <c r="I762" i="23"/>
  <c r="J761" i="23"/>
  <c r="I761" i="23"/>
  <c r="J760" i="23"/>
  <c r="I760" i="23"/>
  <c r="J759" i="23"/>
  <c r="I759" i="23"/>
  <c r="J758" i="23"/>
  <c r="I758" i="23"/>
  <c r="J757" i="23"/>
  <c r="I757" i="23"/>
  <c r="J756" i="23"/>
  <c r="I756" i="23"/>
  <c r="J755" i="23"/>
  <c r="I755" i="23"/>
  <c r="J754" i="23"/>
  <c r="I754" i="23"/>
  <c r="J753" i="23"/>
  <c r="I753" i="23"/>
  <c r="J752" i="23"/>
  <c r="I752" i="23"/>
  <c r="J751" i="23"/>
  <c r="I751" i="23"/>
  <c r="J750" i="23"/>
  <c r="I750" i="23"/>
  <c r="J749" i="23"/>
  <c r="I749" i="23"/>
  <c r="J748" i="23"/>
  <c r="I748" i="23"/>
  <c r="J747" i="23"/>
  <c r="I747" i="23"/>
  <c r="J746" i="23"/>
  <c r="I746" i="23"/>
  <c r="J745" i="23"/>
  <c r="I745" i="23"/>
  <c r="J744" i="23"/>
  <c r="I744" i="23"/>
  <c r="J743" i="23"/>
  <c r="I743" i="23"/>
  <c r="J742" i="23"/>
  <c r="I742" i="23"/>
  <c r="J741" i="23"/>
  <c r="I741" i="23"/>
  <c r="J740" i="23"/>
  <c r="I740" i="23"/>
  <c r="J739" i="23"/>
  <c r="I739" i="23"/>
  <c r="J738" i="23"/>
  <c r="I738" i="23"/>
  <c r="J737" i="23"/>
  <c r="I737" i="23"/>
  <c r="J736" i="23"/>
  <c r="I736" i="23"/>
  <c r="J735" i="23"/>
  <c r="I735" i="23"/>
  <c r="J734" i="23"/>
  <c r="I734" i="23"/>
  <c r="J733" i="23"/>
  <c r="I733" i="23"/>
  <c r="J732" i="23"/>
  <c r="I732" i="23"/>
  <c r="J731" i="23"/>
  <c r="I731" i="23"/>
  <c r="J730" i="23"/>
  <c r="I730" i="23"/>
  <c r="J729" i="23"/>
  <c r="I729" i="23"/>
  <c r="J728" i="23"/>
  <c r="I728" i="23"/>
  <c r="J727" i="23"/>
  <c r="I727" i="23"/>
  <c r="J726" i="23"/>
  <c r="I726" i="23"/>
  <c r="J725" i="23"/>
  <c r="I725" i="23"/>
  <c r="J724" i="23"/>
  <c r="I724" i="23"/>
  <c r="J723" i="23"/>
  <c r="I723" i="23"/>
  <c r="J722" i="23"/>
  <c r="I722" i="23"/>
  <c r="J721" i="23"/>
  <c r="I721" i="23"/>
  <c r="J720" i="23"/>
  <c r="I720" i="23"/>
  <c r="J719" i="23"/>
  <c r="I719" i="23"/>
  <c r="J718" i="23"/>
  <c r="I718" i="23"/>
  <c r="J717" i="23"/>
  <c r="I717" i="23"/>
  <c r="J716" i="23"/>
  <c r="I716" i="23"/>
  <c r="J715" i="23"/>
  <c r="I715" i="23"/>
  <c r="J714" i="23"/>
  <c r="I714" i="23"/>
  <c r="J713" i="23"/>
  <c r="I713" i="23"/>
  <c r="J712" i="23"/>
  <c r="I712" i="23"/>
  <c r="J711" i="23"/>
  <c r="I711" i="23"/>
  <c r="J710" i="23"/>
  <c r="I710" i="23"/>
  <c r="J709" i="23"/>
  <c r="I709" i="23"/>
  <c r="J708" i="23"/>
  <c r="I708" i="23"/>
  <c r="J707" i="23"/>
  <c r="I707" i="23"/>
  <c r="J706" i="23"/>
  <c r="I706" i="23"/>
  <c r="J705" i="23"/>
  <c r="I705" i="23"/>
  <c r="J704" i="23"/>
  <c r="I704" i="23"/>
  <c r="J703" i="23"/>
  <c r="I703" i="23"/>
  <c r="J702" i="23"/>
  <c r="I702" i="23"/>
  <c r="J701" i="23"/>
  <c r="I701" i="23"/>
  <c r="J700" i="23"/>
  <c r="I700" i="23"/>
  <c r="J699" i="23"/>
  <c r="I699" i="23"/>
  <c r="J698" i="23"/>
  <c r="I698" i="23"/>
  <c r="J697" i="23"/>
  <c r="I697" i="23"/>
  <c r="J696" i="23"/>
  <c r="I696" i="23"/>
  <c r="J695" i="23"/>
  <c r="I695" i="23"/>
  <c r="J694" i="23"/>
  <c r="I694" i="23"/>
  <c r="J693" i="23"/>
  <c r="I693" i="23"/>
  <c r="J692" i="23"/>
  <c r="I692" i="23"/>
  <c r="J691" i="23"/>
  <c r="I691" i="23"/>
  <c r="J690" i="23"/>
  <c r="I690" i="23"/>
  <c r="J689" i="23"/>
  <c r="I689" i="23"/>
  <c r="J688" i="23"/>
  <c r="I688" i="23"/>
  <c r="J687" i="23"/>
  <c r="I687" i="23"/>
  <c r="J686" i="23"/>
  <c r="I686" i="23"/>
  <c r="J685" i="23"/>
  <c r="I685" i="23"/>
  <c r="J684" i="23"/>
  <c r="I684" i="23"/>
  <c r="J683" i="23"/>
  <c r="I683" i="23"/>
  <c r="J682" i="23"/>
  <c r="I682" i="23"/>
  <c r="J681" i="23"/>
  <c r="I681" i="23"/>
  <c r="J680" i="23"/>
  <c r="I680" i="23"/>
  <c r="J679" i="23"/>
  <c r="I679" i="23"/>
  <c r="J678" i="23"/>
  <c r="I678" i="23"/>
  <c r="J677" i="23"/>
  <c r="I677" i="23"/>
  <c r="J676" i="23"/>
  <c r="I676" i="23"/>
  <c r="J675" i="23"/>
  <c r="I675" i="23"/>
  <c r="J674" i="23"/>
  <c r="I674" i="23"/>
  <c r="J673" i="23"/>
  <c r="I673" i="23"/>
  <c r="J672" i="23"/>
  <c r="I672" i="23"/>
  <c r="J671" i="23"/>
  <c r="I671" i="23"/>
  <c r="J670" i="23"/>
  <c r="I670" i="23"/>
  <c r="J669" i="23"/>
  <c r="I669" i="23"/>
  <c r="J668" i="23"/>
  <c r="I668" i="23"/>
  <c r="J667" i="23"/>
  <c r="I667" i="23"/>
  <c r="J666" i="23"/>
  <c r="I666" i="23"/>
  <c r="J665" i="23"/>
  <c r="I665" i="23"/>
  <c r="J664" i="23"/>
  <c r="I664" i="23"/>
  <c r="J663" i="23"/>
  <c r="I663" i="23"/>
  <c r="J662" i="23"/>
  <c r="I662" i="23"/>
  <c r="J661" i="23"/>
  <c r="I661" i="23"/>
  <c r="J660" i="23"/>
  <c r="I660" i="23"/>
  <c r="J659" i="23"/>
  <c r="I659" i="23"/>
  <c r="J658" i="23"/>
  <c r="I658" i="23"/>
  <c r="J657" i="23"/>
  <c r="I657" i="23"/>
  <c r="J656" i="23"/>
  <c r="I656" i="23"/>
  <c r="J655" i="23"/>
  <c r="I655" i="23"/>
  <c r="J654" i="23"/>
  <c r="I654" i="23"/>
  <c r="J653" i="23"/>
  <c r="I653" i="23"/>
  <c r="J652" i="23"/>
  <c r="I652" i="23"/>
  <c r="J651" i="23"/>
  <c r="I651" i="23"/>
  <c r="J650" i="23"/>
  <c r="I650" i="23"/>
  <c r="J649" i="23"/>
  <c r="I649" i="23"/>
  <c r="J648" i="23"/>
  <c r="I648" i="23"/>
  <c r="J647" i="23"/>
  <c r="I647" i="23"/>
  <c r="J646" i="23"/>
  <c r="I646" i="23"/>
  <c r="J645" i="23"/>
  <c r="I645" i="23"/>
  <c r="J644" i="23"/>
  <c r="I644" i="23"/>
  <c r="J643" i="23"/>
  <c r="I643" i="23"/>
  <c r="J642" i="23"/>
  <c r="I642" i="23"/>
  <c r="J641" i="23"/>
  <c r="I641" i="23"/>
  <c r="J640" i="23"/>
  <c r="I640" i="23"/>
  <c r="J639" i="23"/>
  <c r="I639" i="23"/>
  <c r="J638" i="23"/>
  <c r="I638" i="23"/>
  <c r="J637" i="23"/>
  <c r="I637" i="23"/>
  <c r="J636" i="23"/>
  <c r="I636" i="23"/>
  <c r="J635" i="23"/>
  <c r="I635" i="23"/>
  <c r="J634" i="23"/>
  <c r="I634" i="23"/>
  <c r="J633" i="23"/>
  <c r="I633" i="23"/>
  <c r="J632" i="23"/>
  <c r="I632" i="23"/>
  <c r="J631" i="23"/>
  <c r="I631" i="23"/>
  <c r="J630" i="23"/>
  <c r="I630" i="23"/>
  <c r="J629" i="23"/>
  <c r="I629" i="23"/>
  <c r="J628" i="23"/>
  <c r="I628" i="23"/>
  <c r="J627" i="23"/>
  <c r="I627" i="23"/>
  <c r="J626" i="23"/>
  <c r="I626" i="23"/>
  <c r="J625" i="23"/>
  <c r="I625" i="23"/>
  <c r="J624" i="23"/>
  <c r="I624" i="23"/>
  <c r="J623" i="23"/>
  <c r="I623" i="23"/>
  <c r="J622" i="23"/>
  <c r="I622" i="23"/>
  <c r="J621" i="23"/>
  <c r="I621" i="23"/>
  <c r="J620" i="23"/>
  <c r="I620" i="23"/>
  <c r="J619" i="23"/>
  <c r="I619" i="23"/>
  <c r="J618" i="23"/>
  <c r="I618" i="23"/>
  <c r="J617" i="23"/>
  <c r="I617" i="23"/>
  <c r="J616" i="23"/>
  <c r="I616" i="23"/>
  <c r="J615" i="23"/>
  <c r="I615" i="23"/>
  <c r="J614" i="23"/>
  <c r="I614" i="23"/>
  <c r="J613" i="23"/>
  <c r="I613" i="23"/>
  <c r="J612" i="23"/>
  <c r="I612" i="23"/>
  <c r="J611" i="23"/>
  <c r="I611" i="23"/>
  <c r="J610" i="23"/>
  <c r="I610" i="23"/>
  <c r="J609" i="23"/>
  <c r="I609" i="23"/>
  <c r="J608" i="23"/>
  <c r="I608" i="23"/>
  <c r="J607" i="23"/>
  <c r="I607" i="23"/>
  <c r="J606" i="23"/>
  <c r="I606" i="23"/>
  <c r="J605" i="23"/>
  <c r="I605" i="23"/>
  <c r="J604" i="23"/>
  <c r="I604" i="23"/>
  <c r="J603" i="23"/>
  <c r="I603" i="23"/>
  <c r="J602" i="23"/>
  <c r="I602" i="23"/>
  <c r="J601" i="23"/>
  <c r="I601" i="23"/>
  <c r="J600" i="23"/>
  <c r="I600" i="23"/>
  <c r="J599" i="23"/>
  <c r="I599" i="23"/>
  <c r="J598" i="23"/>
  <c r="I598" i="23"/>
  <c r="J597" i="23"/>
  <c r="I597" i="23"/>
  <c r="J596" i="23"/>
  <c r="I596" i="23"/>
  <c r="J595" i="23"/>
  <c r="I595" i="23"/>
  <c r="J594" i="23"/>
  <c r="I594" i="23"/>
  <c r="J593" i="23"/>
  <c r="I593" i="23"/>
  <c r="J592" i="23"/>
  <c r="I592" i="23"/>
  <c r="J591" i="23"/>
  <c r="I591" i="23"/>
  <c r="J590" i="23"/>
  <c r="I590" i="23"/>
  <c r="J589" i="23"/>
  <c r="I589" i="23"/>
  <c r="J588" i="23"/>
  <c r="I588" i="23"/>
  <c r="J587" i="23"/>
  <c r="I587" i="23"/>
  <c r="J586" i="23"/>
  <c r="I586" i="23"/>
  <c r="J585" i="23"/>
  <c r="I585" i="23"/>
  <c r="J584" i="23"/>
  <c r="I584" i="23"/>
  <c r="J583" i="23"/>
  <c r="I583" i="23"/>
  <c r="J582" i="23"/>
  <c r="I582" i="23"/>
  <c r="J581" i="23"/>
  <c r="I581" i="23"/>
  <c r="J580" i="23"/>
  <c r="I580" i="23"/>
  <c r="J579" i="23"/>
  <c r="I579" i="23"/>
  <c r="J578" i="23"/>
  <c r="I578" i="23"/>
  <c r="J577" i="23"/>
  <c r="I577" i="23"/>
  <c r="J576" i="23"/>
  <c r="I576" i="23"/>
  <c r="J575" i="23"/>
  <c r="I575" i="23"/>
  <c r="J574" i="23"/>
  <c r="I574" i="23"/>
  <c r="J573" i="23"/>
  <c r="I573" i="23"/>
  <c r="J572" i="23"/>
  <c r="I572" i="23"/>
  <c r="J571" i="23"/>
  <c r="I571" i="23"/>
  <c r="J570" i="23"/>
  <c r="I570" i="23"/>
  <c r="J569" i="23"/>
  <c r="I569" i="23"/>
  <c r="J568" i="23"/>
  <c r="I568" i="23"/>
  <c r="J567" i="23"/>
  <c r="I567" i="23"/>
  <c r="J566" i="23"/>
  <c r="I566" i="23"/>
  <c r="J565" i="23"/>
  <c r="I565" i="23"/>
  <c r="J564" i="23"/>
  <c r="I564" i="23"/>
  <c r="J563" i="23"/>
  <c r="I563" i="23"/>
  <c r="J562" i="23"/>
  <c r="I562" i="23"/>
  <c r="J561" i="23"/>
  <c r="I561" i="23"/>
  <c r="J560" i="23"/>
  <c r="I560" i="23"/>
  <c r="J559" i="23"/>
  <c r="I559" i="23"/>
  <c r="J558" i="23"/>
  <c r="I558" i="23"/>
  <c r="J557" i="23"/>
  <c r="I557" i="23"/>
  <c r="J556" i="23"/>
  <c r="I556" i="23"/>
  <c r="J555" i="23"/>
  <c r="I555" i="23"/>
  <c r="J554" i="23"/>
  <c r="I554" i="23"/>
  <c r="J553" i="23"/>
  <c r="I553" i="23"/>
  <c r="J552" i="23"/>
  <c r="I552" i="23"/>
  <c r="J551" i="23"/>
  <c r="I551" i="23"/>
  <c r="J550" i="23"/>
  <c r="I550" i="23"/>
  <c r="J549" i="23"/>
  <c r="I549" i="23"/>
  <c r="J548" i="23"/>
  <c r="I548" i="23"/>
  <c r="J547" i="23"/>
  <c r="I547" i="23"/>
  <c r="J546" i="23"/>
  <c r="I546" i="23"/>
  <c r="J545" i="23"/>
  <c r="I545" i="23"/>
  <c r="J544" i="23"/>
  <c r="I544" i="23"/>
  <c r="J543" i="23"/>
  <c r="I543" i="23"/>
  <c r="J542" i="23"/>
  <c r="I542" i="23"/>
  <c r="J541" i="23"/>
  <c r="I541" i="23"/>
  <c r="J540" i="23"/>
  <c r="I540" i="23"/>
  <c r="J539" i="23"/>
  <c r="I539" i="23"/>
  <c r="J538" i="23"/>
  <c r="I538" i="23"/>
  <c r="J537" i="23"/>
  <c r="I537" i="23"/>
  <c r="J536" i="23"/>
  <c r="I536" i="23"/>
  <c r="J535" i="23"/>
  <c r="I535" i="23"/>
  <c r="J534" i="23"/>
  <c r="I534" i="23"/>
  <c r="J533" i="23"/>
  <c r="I533" i="23"/>
  <c r="J532" i="23"/>
  <c r="I532" i="23"/>
  <c r="J531" i="23"/>
  <c r="I531" i="23"/>
  <c r="J530" i="23"/>
  <c r="I530" i="23"/>
  <c r="J529" i="23"/>
  <c r="I529" i="23"/>
  <c r="J528" i="23"/>
  <c r="I528" i="23"/>
  <c r="J527" i="23"/>
  <c r="I527" i="23"/>
  <c r="J526" i="23"/>
  <c r="I526" i="23"/>
  <c r="J525" i="23"/>
  <c r="I525" i="23"/>
  <c r="J524" i="23"/>
  <c r="I524" i="23"/>
  <c r="J523" i="23"/>
  <c r="I523" i="23"/>
  <c r="J522" i="23"/>
  <c r="I522" i="23"/>
  <c r="J521" i="23"/>
  <c r="I521" i="23"/>
  <c r="J520" i="23"/>
  <c r="I520" i="23"/>
  <c r="J519" i="23"/>
  <c r="I519" i="23"/>
  <c r="J518" i="23"/>
  <c r="I518" i="23"/>
  <c r="J517" i="23"/>
  <c r="I517" i="23"/>
  <c r="J516" i="23"/>
  <c r="I516" i="23"/>
  <c r="J515" i="23"/>
  <c r="I515" i="23"/>
  <c r="J514" i="23"/>
  <c r="I514" i="23"/>
  <c r="J513" i="23"/>
  <c r="I513" i="23"/>
  <c r="J512" i="23"/>
  <c r="I512" i="23"/>
  <c r="J511" i="23"/>
  <c r="I511" i="23"/>
  <c r="J510" i="23"/>
  <c r="I510" i="23"/>
  <c r="J509" i="23"/>
  <c r="I509" i="23"/>
  <c r="J508" i="23"/>
  <c r="I508" i="23"/>
  <c r="J507" i="23"/>
  <c r="I507" i="23"/>
  <c r="J506" i="23"/>
  <c r="I506" i="23"/>
  <c r="J505" i="23"/>
  <c r="I505" i="23"/>
  <c r="J504" i="23"/>
  <c r="I504" i="23"/>
  <c r="J503" i="23"/>
  <c r="I503" i="23"/>
  <c r="J502" i="23"/>
  <c r="I502" i="23"/>
  <c r="J501" i="23"/>
  <c r="I501" i="23"/>
  <c r="J500" i="23"/>
  <c r="I500" i="23"/>
  <c r="J499" i="23"/>
  <c r="I499" i="23"/>
  <c r="J498" i="23"/>
  <c r="I498" i="23"/>
  <c r="J497" i="23"/>
  <c r="I497" i="23"/>
  <c r="J496" i="23"/>
  <c r="I496" i="23"/>
  <c r="J495" i="23"/>
  <c r="I495" i="23"/>
  <c r="J494" i="23"/>
  <c r="I494" i="23"/>
  <c r="J493" i="23"/>
  <c r="I493" i="23"/>
  <c r="J492" i="23"/>
  <c r="I492" i="23"/>
  <c r="J491" i="23"/>
  <c r="I491" i="23"/>
  <c r="J490" i="23"/>
  <c r="I490" i="23"/>
  <c r="J489" i="23"/>
  <c r="I489" i="23"/>
  <c r="J488" i="23"/>
  <c r="I488" i="23"/>
  <c r="J487" i="23"/>
  <c r="I487" i="23"/>
  <c r="J486" i="23"/>
  <c r="I486" i="23"/>
  <c r="J485" i="23"/>
  <c r="I485" i="23"/>
  <c r="J484" i="23"/>
  <c r="I484" i="23"/>
  <c r="J483" i="23"/>
  <c r="I483" i="23"/>
  <c r="J482" i="23"/>
  <c r="I482" i="23"/>
  <c r="J481" i="23"/>
  <c r="I481" i="23"/>
  <c r="J480" i="23"/>
  <c r="I480" i="23"/>
  <c r="J479" i="23"/>
  <c r="I479" i="23"/>
  <c r="J478" i="23"/>
  <c r="I478" i="23"/>
  <c r="J477" i="23"/>
  <c r="I477" i="23"/>
  <c r="J476" i="23"/>
  <c r="I476" i="23"/>
  <c r="J475" i="23"/>
  <c r="I475" i="23"/>
  <c r="J474" i="23"/>
  <c r="I474" i="23"/>
  <c r="J473" i="23"/>
  <c r="I473" i="23"/>
  <c r="J472" i="23"/>
  <c r="I472" i="23"/>
  <c r="J471" i="23"/>
  <c r="I471" i="23"/>
  <c r="J470" i="23"/>
  <c r="I470" i="23"/>
  <c r="J469" i="23"/>
  <c r="I469" i="23"/>
  <c r="J468" i="23"/>
  <c r="I468" i="23"/>
  <c r="J467" i="23"/>
  <c r="I467" i="23"/>
  <c r="J466" i="23"/>
  <c r="I466" i="23"/>
  <c r="J465" i="23"/>
  <c r="I465" i="23"/>
  <c r="J464" i="23"/>
  <c r="I464" i="23"/>
  <c r="J463" i="23"/>
  <c r="I463" i="23"/>
  <c r="J462" i="23"/>
  <c r="I462" i="23"/>
  <c r="J461" i="23"/>
  <c r="I461" i="23"/>
  <c r="J460" i="23"/>
  <c r="I460" i="23"/>
  <c r="J459" i="23"/>
  <c r="I459" i="23"/>
  <c r="J458" i="23"/>
  <c r="I458" i="23"/>
  <c r="J457" i="23"/>
  <c r="I457" i="23"/>
  <c r="J456" i="23"/>
  <c r="I456" i="23"/>
  <c r="J455" i="23"/>
  <c r="I455" i="23"/>
  <c r="J454" i="23"/>
  <c r="I454" i="23"/>
  <c r="J453" i="23"/>
  <c r="I453" i="23"/>
  <c r="J452" i="23"/>
  <c r="I452" i="23"/>
  <c r="J451" i="23"/>
  <c r="I451" i="23"/>
  <c r="J450" i="23"/>
  <c r="I450" i="23"/>
  <c r="J449" i="23"/>
  <c r="I449" i="23"/>
  <c r="J448" i="23"/>
  <c r="I448" i="23"/>
  <c r="J447" i="23"/>
  <c r="I447" i="23"/>
  <c r="J446" i="23"/>
  <c r="I446" i="23"/>
  <c r="J445" i="23"/>
  <c r="I445" i="23"/>
  <c r="J444" i="23"/>
  <c r="I444" i="23"/>
  <c r="J443" i="23"/>
  <c r="I443" i="23"/>
  <c r="J442" i="23"/>
  <c r="I442" i="23"/>
  <c r="J441" i="23"/>
  <c r="I441" i="23"/>
  <c r="J440" i="23"/>
  <c r="I440" i="23"/>
  <c r="J439" i="23"/>
  <c r="I439" i="23"/>
  <c r="J438" i="23"/>
  <c r="I438" i="23"/>
  <c r="J437" i="23"/>
  <c r="I437" i="23"/>
  <c r="J436" i="23"/>
  <c r="I436" i="23"/>
  <c r="J435" i="23"/>
  <c r="I435" i="23"/>
  <c r="J434" i="23"/>
  <c r="I434" i="23"/>
  <c r="J433" i="23"/>
  <c r="I433" i="23"/>
  <c r="J432" i="23"/>
  <c r="I432" i="23"/>
  <c r="J431" i="23"/>
  <c r="I431" i="23"/>
  <c r="J430" i="23"/>
  <c r="I430" i="23"/>
  <c r="J429" i="23"/>
  <c r="I429" i="23"/>
  <c r="J428" i="23"/>
  <c r="I428" i="23"/>
  <c r="J427" i="23"/>
  <c r="I427" i="23"/>
  <c r="J426" i="23"/>
  <c r="I426" i="23"/>
  <c r="J425" i="23"/>
  <c r="I425" i="23"/>
  <c r="J424" i="23"/>
  <c r="I424" i="23"/>
  <c r="J423" i="23"/>
  <c r="I423" i="23"/>
  <c r="J422" i="23"/>
  <c r="I422" i="23"/>
  <c r="J421" i="23"/>
  <c r="I421" i="23"/>
  <c r="J420" i="23"/>
  <c r="I420" i="23"/>
  <c r="J419" i="23"/>
  <c r="I419" i="23"/>
  <c r="J418" i="23"/>
  <c r="I418" i="23"/>
  <c r="J417" i="23"/>
  <c r="I417" i="23"/>
  <c r="J416" i="23"/>
  <c r="I416" i="23"/>
  <c r="J415" i="23"/>
  <c r="I415" i="23"/>
  <c r="J414" i="23"/>
  <c r="I414" i="23"/>
  <c r="J413" i="23"/>
  <c r="I413" i="23"/>
  <c r="J412" i="23"/>
  <c r="I412" i="23"/>
  <c r="J411" i="23"/>
  <c r="I411" i="23"/>
  <c r="J410" i="23"/>
  <c r="I410" i="23"/>
  <c r="J409" i="23"/>
  <c r="I409" i="23"/>
  <c r="J408" i="23"/>
  <c r="I408" i="23"/>
  <c r="J407" i="23"/>
  <c r="I407" i="23"/>
  <c r="J406" i="23"/>
  <c r="I406" i="23"/>
  <c r="J405" i="23"/>
  <c r="I405" i="23"/>
  <c r="J404" i="23"/>
  <c r="I404" i="23"/>
  <c r="J403" i="23"/>
  <c r="I403" i="23"/>
  <c r="J402" i="23"/>
  <c r="I402" i="23"/>
  <c r="J401" i="23"/>
  <c r="I401" i="23"/>
  <c r="J400" i="23"/>
  <c r="I400" i="23"/>
  <c r="J399" i="23"/>
  <c r="I399" i="23"/>
  <c r="J398" i="23"/>
  <c r="I398" i="23"/>
  <c r="J397" i="23"/>
  <c r="I397" i="23"/>
  <c r="J396" i="23"/>
  <c r="I396" i="23"/>
  <c r="J395" i="23"/>
  <c r="I395" i="23"/>
  <c r="J394" i="23"/>
  <c r="I394" i="23"/>
  <c r="J393" i="23"/>
  <c r="I393" i="23"/>
  <c r="J392" i="23"/>
  <c r="I392" i="23"/>
  <c r="J391" i="23"/>
  <c r="I391" i="23"/>
  <c r="J390" i="23"/>
  <c r="I390" i="23"/>
  <c r="J389" i="23"/>
  <c r="I389" i="23"/>
  <c r="J388" i="23"/>
  <c r="I388" i="23"/>
  <c r="J387" i="23"/>
  <c r="I387" i="23"/>
  <c r="J386" i="23"/>
  <c r="I386" i="23"/>
  <c r="J385" i="23"/>
  <c r="I385" i="23"/>
  <c r="J384" i="23"/>
  <c r="I384" i="23"/>
  <c r="J383" i="23"/>
  <c r="I383" i="23"/>
  <c r="J382" i="23"/>
  <c r="I382" i="23"/>
  <c r="J381" i="23"/>
  <c r="I381" i="23"/>
  <c r="J380" i="23"/>
  <c r="I380" i="23"/>
  <c r="J379" i="23"/>
  <c r="I379" i="23"/>
  <c r="J378" i="23"/>
  <c r="I378" i="23"/>
  <c r="J377" i="23"/>
  <c r="I377" i="23"/>
  <c r="J376" i="23"/>
  <c r="I376" i="23"/>
  <c r="J375" i="23"/>
  <c r="I375" i="23"/>
  <c r="J374" i="23"/>
  <c r="I374" i="23"/>
  <c r="J373" i="23"/>
  <c r="I373" i="23"/>
  <c r="J372" i="23"/>
  <c r="I372" i="23"/>
  <c r="J371" i="23"/>
  <c r="I371" i="23"/>
  <c r="J370" i="23"/>
  <c r="I370" i="23"/>
  <c r="J369" i="23"/>
  <c r="I369" i="23"/>
  <c r="J368" i="23"/>
  <c r="I368" i="23"/>
  <c r="J367" i="23"/>
  <c r="I367" i="23"/>
  <c r="J366" i="23"/>
  <c r="I366" i="23"/>
  <c r="J365" i="23"/>
  <c r="I365" i="23"/>
  <c r="J364" i="23"/>
  <c r="I364" i="23"/>
  <c r="J363" i="23"/>
  <c r="I363" i="23"/>
  <c r="J362" i="23"/>
  <c r="I362" i="23"/>
  <c r="J361" i="23"/>
  <c r="I361" i="23"/>
  <c r="J360" i="23"/>
  <c r="I360" i="23"/>
  <c r="J359" i="23"/>
  <c r="I359" i="23"/>
  <c r="J358" i="23"/>
  <c r="I358" i="23"/>
  <c r="J357" i="23"/>
  <c r="I357" i="23"/>
  <c r="J356" i="23"/>
  <c r="I356" i="23"/>
  <c r="J355" i="23"/>
  <c r="I355" i="23"/>
  <c r="J354" i="23"/>
  <c r="I354" i="23"/>
  <c r="J353" i="23"/>
  <c r="I353" i="23"/>
  <c r="J352" i="23"/>
  <c r="I352" i="23"/>
  <c r="J351" i="23"/>
  <c r="I351" i="23"/>
  <c r="J350" i="23"/>
  <c r="I350" i="23"/>
  <c r="J349" i="23"/>
  <c r="I349" i="23"/>
  <c r="J348" i="23"/>
  <c r="I348" i="23"/>
  <c r="J347" i="23"/>
  <c r="I347" i="23"/>
  <c r="J346" i="23"/>
  <c r="I346" i="23"/>
  <c r="J345" i="23"/>
  <c r="I345" i="23"/>
  <c r="J344" i="23"/>
  <c r="I344" i="23"/>
  <c r="J343" i="23"/>
  <c r="I343" i="23"/>
  <c r="J342" i="23"/>
  <c r="I342" i="23"/>
  <c r="J341" i="23"/>
  <c r="I341" i="23"/>
  <c r="J340" i="23"/>
  <c r="I340" i="23"/>
  <c r="J339" i="23"/>
  <c r="I339" i="23"/>
  <c r="J338" i="23"/>
  <c r="I338" i="23"/>
  <c r="J337" i="23"/>
  <c r="I337" i="23"/>
  <c r="J336" i="23"/>
  <c r="I336" i="23"/>
  <c r="J335" i="23"/>
  <c r="I335" i="23"/>
  <c r="J334" i="23"/>
  <c r="I334" i="23"/>
  <c r="J333" i="23"/>
  <c r="I333" i="23"/>
  <c r="J332" i="23"/>
  <c r="I332" i="23"/>
  <c r="J331" i="23"/>
  <c r="I331" i="23"/>
  <c r="J330" i="23"/>
  <c r="I330" i="23"/>
  <c r="J329" i="23"/>
  <c r="I329" i="23"/>
  <c r="J328" i="23"/>
  <c r="I328" i="23"/>
  <c r="J327" i="23"/>
  <c r="I327" i="23"/>
  <c r="J326" i="23"/>
  <c r="I326" i="23"/>
  <c r="J325" i="23"/>
  <c r="I325" i="23"/>
  <c r="J324" i="23"/>
  <c r="I324" i="23"/>
  <c r="J323" i="23"/>
  <c r="I323" i="23"/>
  <c r="J322" i="23"/>
  <c r="I322" i="23"/>
  <c r="J321" i="23"/>
  <c r="I321" i="23"/>
  <c r="J320" i="23"/>
  <c r="I320" i="23"/>
  <c r="J319" i="23"/>
  <c r="I319" i="23"/>
  <c r="J318" i="23"/>
  <c r="I318" i="23"/>
  <c r="J317" i="23"/>
  <c r="I317" i="23"/>
  <c r="J316" i="23"/>
  <c r="I316" i="23"/>
  <c r="J315" i="23"/>
  <c r="I315" i="23"/>
  <c r="J314" i="23"/>
  <c r="I314" i="23"/>
  <c r="J313" i="23"/>
  <c r="I313" i="23"/>
  <c r="J312" i="23"/>
  <c r="I312" i="23"/>
  <c r="J311" i="23"/>
  <c r="I311" i="23"/>
  <c r="J310" i="23"/>
  <c r="I310" i="23"/>
  <c r="J309" i="23"/>
  <c r="I309" i="23"/>
  <c r="J308" i="23"/>
  <c r="I308" i="23"/>
  <c r="J307" i="23"/>
  <c r="I307" i="23"/>
  <c r="J306" i="23"/>
  <c r="I306" i="23"/>
  <c r="J305" i="23"/>
  <c r="I305" i="23"/>
  <c r="J304" i="23"/>
  <c r="I304" i="23"/>
  <c r="J303" i="23"/>
  <c r="I303" i="23"/>
  <c r="J302" i="23"/>
  <c r="I302" i="23"/>
  <c r="J301" i="23"/>
  <c r="I301" i="23"/>
  <c r="J300" i="23"/>
  <c r="I300" i="23"/>
  <c r="J299" i="23"/>
  <c r="I299" i="23"/>
  <c r="J298" i="23"/>
  <c r="I298" i="23"/>
  <c r="J297" i="23"/>
  <c r="I297" i="23"/>
  <c r="J296" i="23"/>
  <c r="I296" i="23"/>
  <c r="J295" i="23"/>
  <c r="I295" i="23"/>
  <c r="J294" i="23"/>
  <c r="I294" i="23"/>
  <c r="J293" i="23"/>
  <c r="I293" i="23"/>
  <c r="J292" i="23"/>
  <c r="I292" i="23"/>
  <c r="J291" i="23"/>
  <c r="I291" i="23"/>
  <c r="J290" i="23"/>
  <c r="I290" i="23"/>
  <c r="J289" i="23"/>
  <c r="I289" i="23"/>
  <c r="J288" i="23"/>
  <c r="I288" i="23"/>
  <c r="J287" i="23"/>
  <c r="I287" i="23"/>
  <c r="J286" i="23"/>
  <c r="I286" i="23"/>
  <c r="J285" i="23"/>
  <c r="I285" i="23"/>
  <c r="J284" i="23"/>
  <c r="I284" i="23"/>
  <c r="J283" i="23"/>
  <c r="I283" i="23"/>
  <c r="J282" i="23"/>
  <c r="I282" i="23"/>
  <c r="J281" i="23"/>
  <c r="I281" i="23"/>
  <c r="J280" i="23"/>
  <c r="I280" i="23"/>
  <c r="J279" i="23"/>
  <c r="I279" i="23"/>
  <c r="J278" i="23"/>
  <c r="I278" i="23"/>
  <c r="J277" i="23"/>
  <c r="I277" i="23"/>
  <c r="J276" i="23"/>
  <c r="I276" i="23"/>
  <c r="J275" i="23"/>
  <c r="I275" i="23"/>
  <c r="J274" i="23"/>
  <c r="I274" i="23"/>
  <c r="J273" i="23"/>
  <c r="I273" i="23"/>
  <c r="J272" i="23"/>
  <c r="I272" i="23"/>
  <c r="J271" i="23"/>
  <c r="I271" i="23"/>
  <c r="J270" i="23"/>
  <c r="I270" i="23"/>
  <c r="J269" i="23"/>
  <c r="I269" i="23"/>
  <c r="J268" i="23"/>
  <c r="I268" i="23"/>
  <c r="J267" i="23"/>
  <c r="I267" i="23"/>
  <c r="J266" i="23"/>
  <c r="I266" i="23"/>
  <c r="J265" i="23"/>
  <c r="I265" i="23"/>
  <c r="J264" i="23"/>
  <c r="I264" i="23"/>
  <c r="J263" i="23"/>
  <c r="I263" i="23"/>
  <c r="J262" i="23"/>
  <c r="I262" i="23"/>
  <c r="J261" i="23"/>
  <c r="I261" i="23"/>
  <c r="J260" i="23"/>
  <c r="I260" i="23"/>
  <c r="J259" i="23"/>
  <c r="I259" i="23"/>
  <c r="J258" i="23"/>
  <c r="I258" i="23"/>
  <c r="J257" i="23"/>
  <c r="I257" i="23"/>
  <c r="J256" i="23"/>
  <c r="I256" i="23"/>
  <c r="J255" i="23"/>
  <c r="I255" i="23"/>
  <c r="J254" i="23"/>
  <c r="I254" i="23"/>
  <c r="J253" i="23"/>
  <c r="I253" i="23"/>
  <c r="J252" i="23"/>
  <c r="I252" i="23"/>
  <c r="J251" i="23"/>
  <c r="I251" i="23"/>
  <c r="J250" i="23"/>
  <c r="I250" i="23"/>
  <c r="J249" i="23"/>
  <c r="I249" i="23"/>
  <c r="J248" i="23"/>
  <c r="I248" i="23"/>
  <c r="J247" i="23"/>
  <c r="I247" i="23"/>
  <c r="J246" i="23"/>
  <c r="I246" i="23"/>
  <c r="J245" i="23"/>
  <c r="I245" i="23"/>
  <c r="J244" i="23"/>
  <c r="I244" i="23"/>
  <c r="J243" i="23"/>
  <c r="I243" i="23"/>
  <c r="J242" i="23"/>
  <c r="I242" i="23"/>
  <c r="J241" i="23"/>
  <c r="I241" i="23"/>
  <c r="J240" i="23"/>
  <c r="I240" i="23"/>
  <c r="J239" i="23"/>
  <c r="I239" i="23"/>
  <c r="J238" i="23"/>
  <c r="I238" i="23"/>
  <c r="J237" i="23"/>
  <c r="I237" i="23"/>
  <c r="J236" i="23"/>
  <c r="I236" i="23"/>
  <c r="J235" i="23"/>
  <c r="I235" i="23"/>
  <c r="J234" i="23"/>
  <c r="I234" i="23"/>
  <c r="J233" i="23"/>
  <c r="I233" i="23"/>
  <c r="J232" i="23"/>
  <c r="I232" i="23"/>
  <c r="J231" i="23"/>
  <c r="I231" i="23"/>
  <c r="J230" i="23"/>
  <c r="I230" i="23"/>
  <c r="J229" i="23"/>
  <c r="I229" i="23"/>
  <c r="J228" i="23"/>
  <c r="I228" i="23"/>
  <c r="J227" i="23"/>
  <c r="I227" i="23"/>
  <c r="J226" i="23"/>
  <c r="I226" i="23"/>
  <c r="J225" i="23"/>
  <c r="I225" i="23"/>
  <c r="J224" i="23"/>
  <c r="I224" i="23"/>
  <c r="J223" i="23"/>
  <c r="I223" i="23"/>
  <c r="J222" i="23"/>
  <c r="I222" i="23"/>
  <c r="J221" i="23"/>
  <c r="I221" i="23"/>
  <c r="J220" i="23"/>
  <c r="I220" i="23"/>
  <c r="J219" i="23"/>
  <c r="I219" i="23"/>
  <c r="J218" i="23"/>
  <c r="I218" i="23"/>
  <c r="J217" i="23"/>
  <c r="I217" i="23"/>
  <c r="J216" i="23"/>
  <c r="I216" i="23"/>
  <c r="J215" i="23"/>
  <c r="I215" i="23"/>
  <c r="J214" i="23"/>
  <c r="I214" i="23"/>
  <c r="J213" i="23"/>
  <c r="I213" i="23"/>
  <c r="J212" i="23"/>
  <c r="I212" i="23"/>
  <c r="J211" i="23"/>
  <c r="I211" i="23"/>
  <c r="J210" i="23"/>
  <c r="I210" i="23"/>
  <c r="J209" i="23"/>
  <c r="I209" i="23"/>
  <c r="J208" i="23"/>
  <c r="I208" i="23"/>
  <c r="J207" i="23"/>
  <c r="I207" i="23"/>
  <c r="J206" i="23"/>
  <c r="I206" i="23"/>
  <c r="J205" i="23"/>
  <c r="I205" i="23"/>
  <c r="J204" i="23"/>
  <c r="I204" i="23"/>
  <c r="J203" i="23"/>
  <c r="I203" i="23"/>
  <c r="J202" i="23"/>
  <c r="I202" i="23"/>
  <c r="J201" i="23"/>
  <c r="I201" i="23"/>
  <c r="J200" i="23"/>
  <c r="I200" i="23"/>
  <c r="J199" i="23"/>
  <c r="I199" i="23"/>
  <c r="J198" i="23"/>
  <c r="I198" i="23"/>
  <c r="J197" i="23"/>
  <c r="I197" i="23"/>
  <c r="J196" i="23"/>
  <c r="I196" i="23"/>
  <c r="J195" i="23"/>
  <c r="I195" i="23"/>
  <c r="J194" i="23"/>
  <c r="I194" i="23"/>
  <c r="J193" i="23"/>
  <c r="I193" i="23"/>
  <c r="J192" i="23"/>
  <c r="I192" i="23"/>
  <c r="J191" i="23"/>
  <c r="I191" i="23"/>
  <c r="J190" i="23"/>
  <c r="I190" i="23"/>
  <c r="J189" i="23"/>
  <c r="I189" i="23"/>
  <c r="J188" i="23"/>
  <c r="I188" i="23"/>
  <c r="J187" i="23"/>
  <c r="I187" i="23"/>
  <c r="J186" i="23"/>
  <c r="I186" i="23"/>
  <c r="J185" i="23"/>
  <c r="I185" i="23"/>
  <c r="J184" i="23"/>
  <c r="I184" i="23"/>
  <c r="J183" i="23"/>
  <c r="I183" i="23"/>
  <c r="J182" i="23"/>
  <c r="I182" i="23"/>
  <c r="J181" i="23"/>
  <c r="I181" i="23"/>
  <c r="J180" i="23"/>
  <c r="I180" i="23"/>
  <c r="J179" i="23"/>
  <c r="I179" i="23"/>
  <c r="J178" i="23"/>
  <c r="I178" i="23"/>
  <c r="J177" i="23"/>
  <c r="I177" i="23"/>
  <c r="J176" i="23"/>
  <c r="I176" i="23"/>
  <c r="J175" i="23"/>
  <c r="I175" i="23"/>
  <c r="J174" i="23"/>
  <c r="I174" i="23"/>
  <c r="J173" i="23"/>
  <c r="I173" i="23"/>
  <c r="J172" i="23"/>
  <c r="I172" i="23"/>
  <c r="J171" i="23"/>
  <c r="I171" i="23"/>
  <c r="J170" i="23"/>
  <c r="I170" i="23"/>
  <c r="J169" i="23"/>
  <c r="I169" i="23"/>
  <c r="J168" i="23"/>
  <c r="I168" i="23"/>
  <c r="J167" i="23"/>
  <c r="I167" i="23"/>
  <c r="J166" i="23"/>
  <c r="I166" i="23"/>
  <c r="J165" i="23"/>
  <c r="I165" i="23"/>
  <c r="J164" i="23"/>
  <c r="I164" i="23"/>
  <c r="J163" i="23"/>
  <c r="I163" i="23"/>
  <c r="J162" i="23"/>
  <c r="I162" i="23"/>
  <c r="J161" i="23"/>
  <c r="I161" i="23"/>
  <c r="J160" i="23"/>
  <c r="I160" i="23"/>
  <c r="J159" i="23"/>
  <c r="I159" i="23"/>
  <c r="J158" i="23"/>
  <c r="I158" i="23"/>
  <c r="J157" i="23"/>
  <c r="I157" i="23"/>
  <c r="J156" i="23"/>
  <c r="I156" i="23"/>
  <c r="J155" i="23"/>
  <c r="I155" i="23"/>
  <c r="J154" i="23"/>
  <c r="I154" i="23"/>
  <c r="J153" i="23"/>
  <c r="I153" i="23"/>
  <c r="J152" i="23"/>
  <c r="I152" i="23"/>
  <c r="J151" i="23"/>
  <c r="I151" i="23"/>
  <c r="J150" i="23"/>
  <c r="I150" i="23"/>
  <c r="J149" i="23"/>
  <c r="I149" i="23"/>
  <c r="J148" i="23"/>
  <c r="I148" i="23"/>
  <c r="J147" i="23"/>
  <c r="I147" i="23"/>
  <c r="J146" i="23"/>
  <c r="I146" i="23"/>
  <c r="J145" i="23"/>
  <c r="I145" i="23"/>
  <c r="J144" i="23"/>
  <c r="I144" i="23"/>
  <c r="J143" i="23"/>
  <c r="I143" i="23"/>
  <c r="J142" i="23"/>
  <c r="I142" i="23"/>
  <c r="J141" i="23"/>
  <c r="I141" i="23"/>
  <c r="J140" i="23"/>
  <c r="I140" i="23"/>
  <c r="J139" i="23"/>
  <c r="I139" i="23"/>
  <c r="J138" i="23"/>
  <c r="I138" i="23"/>
  <c r="J137" i="23"/>
  <c r="I137" i="23"/>
  <c r="J136" i="23"/>
  <c r="I136" i="23"/>
  <c r="J135" i="23"/>
  <c r="I135" i="23"/>
  <c r="J134" i="23"/>
  <c r="I134" i="23"/>
  <c r="J133" i="23"/>
  <c r="I133" i="23"/>
  <c r="J132" i="23"/>
  <c r="I132" i="23"/>
  <c r="J131" i="23"/>
  <c r="I131" i="23"/>
  <c r="J130" i="23"/>
  <c r="I130" i="23"/>
  <c r="J129" i="23"/>
  <c r="I129" i="23"/>
  <c r="J128" i="23"/>
  <c r="I128" i="23"/>
  <c r="J127" i="23"/>
  <c r="I127" i="23"/>
  <c r="J126" i="23"/>
  <c r="I126" i="23"/>
  <c r="J125" i="23"/>
  <c r="I125" i="23"/>
  <c r="J124" i="23"/>
  <c r="I124" i="23"/>
  <c r="J123" i="23"/>
  <c r="I123" i="23"/>
  <c r="J122" i="23"/>
  <c r="I122" i="23"/>
  <c r="J121" i="23"/>
  <c r="I121" i="23"/>
  <c r="J120" i="23"/>
  <c r="I120" i="23"/>
  <c r="J119" i="23"/>
  <c r="I119" i="23"/>
  <c r="J118" i="23"/>
  <c r="I118" i="23"/>
  <c r="J117" i="23"/>
  <c r="I117" i="23"/>
  <c r="J116" i="23"/>
  <c r="I116" i="23"/>
  <c r="J115" i="23"/>
  <c r="I115" i="23"/>
  <c r="J114" i="23"/>
  <c r="I114" i="23"/>
  <c r="J113" i="23"/>
  <c r="I113" i="23"/>
  <c r="J112" i="23"/>
  <c r="I112" i="23"/>
  <c r="J111" i="23"/>
  <c r="I111" i="23"/>
  <c r="J110" i="23"/>
  <c r="I110" i="23"/>
  <c r="J109" i="23"/>
  <c r="I109" i="23"/>
  <c r="J108" i="23"/>
  <c r="I108" i="23"/>
  <c r="J107" i="23"/>
  <c r="I107" i="23"/>
  <c r="J106" i="23"/>
  <c r="I106" i="23"/>
  <c r="J105" i="23"/>
  <c r="I105" i="23"/>
  <c r="J104" i="23"/>
  <c r="I104" i="23"/>
  <c r="J103" i="23"/>
  <c r="I103" i="23"/>
  <c r="J102" i="23"/>
  <c r="I102" i="23"/>
  <c r="J101" i="23"/>
  <c r="I101" i="23"/>
  <c r="J100" i="23"/>
  <c r="I100" i="23"/>
  <c r="J99" i="23"/>
  <c r="I99" i="23"/>
  <c r="J98" i="23"/>
  <c r="I98" i="23"/>
  <c r="J97" i="23"/>
  <c r="I97" i="23"/>
  <c r="J96" i="23"/>
  <c r="I96" i="23"/>
  <c r="J95" i="23"/>
  <c r="I95" i="23"/>
  <c r="J94" i="23"/>
  <c r="I94" i="23"/>
  <c r="J93" i="23"/>
  <c r="I93" i="23"/>
  <c r="J92" i="23"/>
  <c r="I92" i="23"/>
  <c r="J91" i="23"/>
  <c r="I91" i="23"/>
  <c r="J90" i="23"/>
  <c r="I90" i="23"/>
  <c r="J89" i="23"/>
  <c r="I89" i="23"/>
  <c r="J88" i="23"/>
  <c r="I88" i="23"/>
  <c r="J87" i="23"/>
  <c r="I87" i="23"/>
  <c r="J86" i="23"/>
  <c r="I86" i="23"/>
  <c r="J85" i="23"/>
  <c r="I85" i="23"/>
  <c r="J84" i="23"/>
  <c r="I84" i="23"/>
  <c r="J83" i="23"/>
  <c r="I83" i="23"/>
  <c r="J82" i="23"/>
  <c r="I82" i="23"/>
  <c r="J81" i="23"/>
  <c r="I81" i="23"/>
  <c r="J80" i="23"/>
  <c r="I80" i="23"/>
  <c r="J79" i="23"/>
  <c r="I79" i="23"/>
  <c r="J78" i="23"/>
  <c r="I78" i="23"/>
  <c r="J77" i="23"/>
  <c r="I77" i="23"/>
  <c r="J76" i="23"/>
  <c r="I76" i="23"/>
  <c r="J75" i="23"/>
  <c r="I75" i="23"/>
  <c r="J74" i="23"/>
  <c r="I74" i="23"/>
  <c r="J73" i="23"/>
  <c r="I73" i="23"/>
  <c r="J72" i="23"/>
  <c r="I72" i="23"/>
  <c r="J71" i="23"/>
  <c r="I71" i="23"/>
  <c r="J70" i="23"/>
  <c r="I70" i="23"/>
  <c r="J69" i="23"/>
  <c r="I69" i="23"/>
  <c r="J68" i="23"/>
  <c r="I68" i="23"/>
  <c r="J67" i="23"/>
  <c r="I67" i="23"/>
  <c r="J66" i="23"/>
  <c r="I66" i="23"/>
  <c r="J65" i="23"/>
  <c r="I65" i="23"/>
  <c r="J64" i="23"/>
  <c r="I64" i="23"/>
  <c r="J63" i="23"/>
  <c r="I63" i="23"/>
  <c r="J62" i="23"/>
  <c r="I62" i="23"/>
  <c r="J61" i="23"/>
  <c r="I61" i="23"/>
  <c r="J60" i="23"/>
  <c r="I60" i="23"/>
  <c r="J59" i="23"/>
  <c r="I59" i="23"/>
  <c r="J58" i="23"/>
  <c r="I58" i="23"/>
  <c r="J57" i="23"/>
  <c r="I57" i="23"/>
  <c r="J56" i="23"/>
  <c r="I56" i="23"/>
  <c r="J55" i="23"/>
  <c r="I55" i="23"/>
  <c r="J54" i="23"/>
  <c r="I54" i="23"/>
  <c r="J53" i="23"/>
  <c r="I53" i="23"/>
  <c r="J52" i="23"/>
  <c r="I52" i="23"/>
  <c r="J51" i="23"/>
  <c r="I51" i="23"/>
  <c r="J50" i="23"/>
  <c r="I50" i="23"/>
  <c r="J49" i="23"/>
  <c r="I49" i="23"/>
  <c r="J48" i="23"/>
  <c r="I48" i="23"/>
  <c r="J47" i="23"/>
  <c r="I47" i="23"/>
  <c r="J46" i="23"/>
  <c r="I46" i="23"/>
  <c r="J45" i="23"/>
  <c r="I45" i="23"/>
  <c r="J44" i="23"/>
  <c r="I44" i="23"/>
  <c r="J43" i="23"/>
  <c r="I43" i="23"/>
  <c r="J42" i="23"/>
  <c r="I42" i="23"/>
  <c r="J41" i="23"/>
  <c r="I41" i="23"/>
  <c r="J40" i="23"/>
  <c r="I40" i="23"/>
  <c r="J39" i="23"/>
  <c r="I39" i="23"/>
  <c r="J38" i="23"/>
  <c r="I38" i="23"/>
  <c r="J37" i="23"/>
  <c r="I37" i="23"/>
  <c r="J36" i="23"/>
  <c r="I36" i="23"/>
  <c r="J35" i="23"/>
  <c r="I35" i="23"/>
  <c r="J34" i="23"/>
  <c r="I34" i="23"/>
  <c r="J33" i="23"/>
  <c r="I33" i="23"/>
  <c r="J32" i="23"/>
  <c r="I32" i="23"/>
  <c r="J31" i="23"/>
  <c r="I31" i="23"/>
  <c r="J30" i="23"/>
  <c r="I30" i="23"/>
  <c r="J29" i="23"/>
  <c r="I29" i="23"/>
  <c r="J28" i="23"/>
  <c r="I28" i="23"/>
  <c r="J27" i="23"/>
  <c r="I27" i="23"/>
  <c r="J26" i="23"/>
  <c r="I26" i="23"/>
  <c r="J25" i="23"/>
  <c r="I25" i="23"/>
  <c r="J24" i="23"/>
  <c r="I24" i="23"/>
  <c r="J23" i="23"/>
  <c r="I23" i="23"/>
  <c r="J22" i="23"/>
  <c r="I22" i="23"/>
  <c r="J21" i="23"/>
  <c r="I21" i="23"/>
  <c r="J20" i="23"/>
  <c r="I20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2" i="23"/>
  <c r="I12" i="23"/>
  <c r="J11" i="23"/>
  <c r="I11" i="23"/>
  <c r="J10" i="23"/>
  <c r="I10" i="23"/>
  <c r="J9" i="23"/>
  <c r="I9" i="23"/>
  <c r="J8" i="23"/>
  <c r="I8" i="23"/>
  <c r="J7" i="23"/>
  <c r="I7" i="23"/>
  <c r="J6" i="23"/>
  <c r="I6" i="23"/>
  <c r="J5" i="23"/>
  <c r="I5" i="23"/>
  <c r="BX32" i="23" l="1"/>
  <c r="BZ29" i="23"/>
  <c r="BY17" i="23"/>
  <c r="BX11" i="23"/>
  <c r="BX14" i="23"/>
  <c r="BX26" i="23"/>
  <c r="BZ35" i="23"/>
  <c r="BY11" i="23"/>
  <c r="BX23" i="23"/>
  <c r="BZ17" i="23"/>
  <c r="BX35" i="23"/>
  <c r="BX29" i="23"/>
  <c r="BZ23" i="23"/>
</calcChain>
</file>

<file path=xl/sharedStrings.xml><?xml version="1.0" encoding="utf-8"?>
<sst xmlns="http://schemas.openxmlformats.org/spreadsheetml/2006/main" count="14548" uniqueCount="267">
  <si>
    <t>SITE</t>
  </si>
  <si>
    <t>IND_CODE</t>
  </si>
  <si>
    <t>SOURCE</t>
  </si>
  <si>
    <t>CATEGORY</t>
  </si>
  <si>
    <t>STUDY</t>
  </si>
  <si>
    <t>YEAR</t>
  </si>
  <si>
    <t>START_DATE</t>
  </si>
  <si>
    <t>START_TIME</t>
  </si>
  <si>
    <t>LAB_PARAMETER</t>
  </si>
  <si>
    <t>SRESULT</t>
  </si>
  <si>
    <t>VRESULT</t>
  </si>
  <si>
    <t>LAB_PARAMETER_UNITS</t>
  </si>
  <si>
    <t>FCOLI-MF</t>
  </si>
  <si>
    <t>count/100</t>
  </si>
  <si>
    <t>&lt;5</t>
  </si>
  <si>
    <t>SOUTH</t>
  </si>
  <si>
    <t>Lake 0m South</t>
  </si>
  <si>
    <t>Onondaga Lake</t>
  </si>
  <si>
    <t>&lt;10</t>
  </si>
  <si>
    <t>NORTH</t>
  </si>
  <si>
    <t>Lake 0m North</t>
  </si>
  <si>
    <t>LS_LEY</t>
  </si>
  <si>
    <t>LS_MAPLE</t>
  </si>
  <si>
    <t>LS_WIL</t>
  </si>
  <si>
    <t>LS_LKPK</t>
  </si>
  <si>
    <t>LS_METRO</t>
  </si>
  <si>
    <t>LS_HARB</t>
  </si>
  <si>
    <t>LS_9MILE</t>
  </si>
  <si>
    <t>&gt;1200</t>
  </si>
  <si>
    <t>Lake Nearshore (Eastside)</t>
  </si>
  <si>
    <t>Lake Nearshore (Nine Mile Creek)</t>
  </si>
  <si>
    <t>Lake Nearshore (Maple Bay)</t>
  </si>
  <si>
    <t>Lake Nearshore (Willow Bay)</t>
  </si>
  <si>
    <t>Lake Nearshore (Metro/Outfall)</t>
  </si>
  <si>
    <t>Lake Nearshore (Ley Creek)</t>
  </si>
  <si>
    <t>Lake Nearshore (Harbor Brook)</t>
  </si>
  <si>
    <t>LS_BLBRK</t>
  </si>
  <si>
    <t>Lake Nearshore (Bloody Brook)</t>
  </si>
  <si>
    <t>&lt;1</t>
  </si>
  <si>
    <t>&lt;4</t>
  </si>
  <si>
    <t>LS_WBEDS</t>
  </si>
  <si>
    <t>Lake Nearshore (Westside Wastebeds)</t>
  </si>
  <si>
    <t>ECOLI</t>
  </si>
  <si>
    <t>LS_OUT</t>
  </si>
  <si>
    <t>Lake Nearshore (Onondaga Creek)</t>
  </si>
  <si>
    <t>&lt;9</t>
  </si>
  <si>
    <t>Lake Special Weekly</t>
  </si>
  <si>
    <t>Lake Biweekly</t>
  </si>
  <si>
    <t>Lake Bacti Only</t>
  </si>
  <si>
    <t>Lake Quarterly</t>
  </si>
  <si>
    <t>Lake Monthly Winter</t>
  </si>
  <si>
    <t>Grand Total</t>
  </si>
  <si>
    <t>(All)</t>
  </si>
  <si>
    <t>10</t>
  </si>
  <si>
    <t>11</t>
  </si>
  <si>
    <t>samples_SAMPLE_NO</t>
  </si>
  <si>
    <t>LAB_COMMENTS</t>
  </si>
  <si>
    <t>LAB_METHOD_NO</t>
  </si>
  <si>
    <t>RESULT_FLAG</t>
  </si>
  <si>
    <t>Secchi disk reading on bottom.</t>
  </si>
  <si>
    <t>9</t>
  </si>
  <si>
    <t>4</t>
  </si>
  <si>
    <t>24</t>
  </si>
  <si>
    <t>27</t>
  </si>
  <si>
    <t>20</t>
  </si>
  <si>
    <t>18</t>
  </si>
  <si>
    <t>100</t>
  </si>
  <si>
    <t>154</t>
  </si>
  <si>
    <t>45</t>
  </si>
  <si>
    <t>16</t>
  </si>
  <si>
    <t>Secchi disk reading on bottom</t>
  </si>
  <si>
    <t>secchi disk reading on bottom.</t>
  </si>
  <si>
    <t>82</t>
  </si>
  <si>
    <t>8</t>
  </si>
  <si>
    <t>36</t>
  </si>
  <si>
    <t>52</t>
  </si>
  <si>
    <t>56</t>
  </si>
  <si>
    <t>54</t>
  </si>
  <si>
    <t>440</t>
  </si>
  <si>
    <t>127</t>
  </si>
  <si>
    <t>845</t>
  </si>
  <si>
    <t>240</t>
  </si>
  <si>
    <t>170</t>
  </si>
  <si>
    <t>91</t>
  </si>
  <si>
    <t>32</t>
  </si>
  <si>
    <t>28</t>
  </si>
  <si>
    <t>200</t>
  </si>
  <si>
    <t>109</t>
  </si>
  <si>
    <t>410</t>
  </si>
  <si>
    <t>136</t>
  </si>
  <si>
    <t>12</t>
  </si>
  <si>
    <t>92</t>
  </si>
  <si>
    <t>120</t>
  </si>
  <si>
    <t>145</t>
  </si>
  <si>
    <t>5000</t>
  </si>
  <si>
    <t>73</t>
  </si>
  <si>
    <t>210</t>
  </si>
  <si>
    <t>64</t>
  </si>
  <si>
    <t>400</t>
  </si>
  <si>
    <t>260</t>
  </si>
  <si>
    <t>1090</t>
  </si>
  <si>
    <t>320</t>
  </si>
  <si>
    <t>48</t>
  </si>
  <si>
    <t>1054</t>
  </si>
  <si>
    <t>191</t>
  </si>
  <si>
    <t>105</t>
  </si>
  <si>
    <t>173</t>
  </si>
  <si>
    <t>44</t>
  </si>
  <si>
    <t>5</t>
  </si>
  <si>
    <t>118</t>
  </si>
  <si>
    <t>72</t>
  </si>
  <si>
    <t>80</t>
  </si>
  <si>
    <t>135</t>
  </si>
  <si>
    <t>40</t>
  </si>
  <si>
    <t>160</t>
  </si>
  <si>
    <t>2</t>
  </si>
  <si>
    <t>1</t>
  </si>
  <si>
    <t>17</t>
  </si>
  <si>
    <t>26</t>
  </si>
  <si>
    <t>3</t>
  </si>
  <si>
    <t>6</t>
  </si>
  <si>
    <t>34</t>
  </si>
  <si>
    <t>23</t>
  </si>
  <si>
    <t>14</t>
  </si>
  <si>
    <t>53</t>
  </si>
  <si>
    <t>142</t>
  </si>
  <si>
    <t>21</t>
  </si>
  <si>
    <t>30</t>
  </si>
  <si>
    <t>25</t>
  </si>
  <si>
    <t>158</t>
  </si>
  <si>
    <t>47</t>
  </si>
  <si>
    <t>96</t>
  </si>
  <si>
    <t>276</t>
  </si>
  <si>
    <t>67</t>
  </si>
  <si>
    <t>7</t>
  </si>
  <si>
    <t>980</t>
  </si>
  <si>
    <t>15</t>
  </si>
  <si>
    <t>219</t>
  </si>
  <si>
    <t>13</t>
  </si>
  <si>
    <t>46</t>
  </si>
  <si>
    <t>51</t>
  </si>
  <si>
    <t>248</t>
  </si>
  <si>
    <t>66</t>
  </si>
  <si>
    <t>29</t>
  </si>
  <si>
    <t>2420</t>
  </si>
  <si>
    <t>144</t>
  </si>
  <si>
    <t>19</t>
  </si>
  <si>
    <t>387</t>
  </si>
  <si>
    <t>22</t>
  </si>
  <si>
    <t>161</t>
  </si>
  <si>
    <t>33</t>
  </si>
  <si>
    <t>37</t>
  </si>
  <si>
    <t>76</t>
  </si>
  <si>
    <t>172</t>
  </si>
  <si>
    <t>166</t>
  </si>
  <si>
    <t>&gt;2420</t>
  </si>
  <si>
    <t>99</t>
  </si>
  <si>
    <t>50</t>
  </si>
  <si>
    <t>38</t>
  </si>
  <si>
    <t>185</t>
  </si>
  <si>
    <t>70</t>
  </si>
  <si>
    <t>39</t>
  </si>
  <si>
    <t>114</t>
  </si>
  <si>
    <t>55</t>
  </si>
  <si>
    <t>61</t>
  </si>
  <si>
    <t>687</t>
  </si>
  <si>
    <t>291</t>
  </si>
  <si>
    <t>921</t>
  </si>
  <si>
    <t>326</t>
  </si>
  <si>
    <t>155</t>
  </si>
  <si>
    <t>62</t>
  </si>
  <si>
    <t>57</t>
  </si>
  <si>
    <t>88</t>
  </si>
  <si>
    <t>119</t>
  </si>
  <si>
    <t>75</t>
  </si>
  <si>
    <t>63</t>
  </si>
  <si>
    <t>42</t>
  </si>
  <si>
    <t>156</t>
  </si>
  <si>
    <t>41</t>
  </si>
  <si>
    <t>31</t>
  </si>
  <si>
    <t>49</t>
  </si>
  <si>
    <t>58</t>
  </si>
  <si>
    <t>131</t>
  </si>
  <si>
    <t>121</t>
  </si>
  <si>
    <t>272</t>
  </si>
  <si>
    <t>Column Labels</t>
  </si>
  <si>
    <t>Row Labels</t>
  </si>
  <si>
    <t>Count of VRESULT</t>
  </si>
  <si>
    <t>Geometric Mean</t>
  </si>
  <si>
    <t>LAB_SAMPLE_TYPE</t>
  </si>
  <si>
    <t>DEPTH</t>
  </si>
  <si>
    <t>SAMPLE_REMARKS</t>
  </si>
  <si>
    <t>QUALIFIER</t>
  </si>
  <si>
    <t>Grab</t>
  </si>
  <si>
    <t>Ecoli, and FColi-mf samples</t>
  </si>
  <si>
    <t>Product of VRESULT</t>
  </si>
  <si>
    <t>non-compliance</t>
  </si>
  <si>
    <t>day</t>
  </si>
  <si>
    <t>month</t>
  </si>
  <si>
    <t>In Lake is Based on April - Oct only because period of UV treatment of effluent</t>
  </si>
  <si>
    <t>count</t>
  </si>
  <si>
    <t>product</t>
  </si>
  <si>
    <t>compliance</t>
  </si>
  <si>
    <t>%compliance</t>
  </si>
  <si>
    <t>Progress Report Version</t>
  </si>
  <si>
    <t>Sample taken in 3.0 m water due to silt net</t>
  </si>
  <si>
    <t>Sample taken in 3 m of water due to barrier</t>
  </si>
  <si>
    <t>164</t>
  </si>
  <si>
    <t>Sampled in 3 m of water due to barrier</t>
  </si>
  <si>
    <t>Sample taken in 4 m of water due to silt screen</t>
  </si>
  <si>
    <t>Sample taken in 4.0 m of water due to silt fence</t>
  </si>
  <si>
    <t>Sample taken at 3.0m, due to barrier.</t>
  </si>
  <si>
    <t>1000</t>
  </si>
  <si>
    <t>470</t>
  </si>
  <si>
    <t>Sample taken in 3.0 m of water due to barrier</t>
  </si>
  <si>
    <t>Sample taken in 2m of water</t>
  </si>
  <si>
    <t>Sample taken in 3.0m due to barrier</t>
  </si>
  <si>
    <t>Secchi disk reading taken on the bottom</t>
  </si>
  <si>
    <t>600</t>
  </si>
  <si>
    <t>580</t>
  </si>
  <si>
    <t>Sample taken in 2.0 m of water due to floating debris</t>
  </si>
  <si>
    <t>175</t>
  </si>
  <si>
    <t>8000</t>
  </si>
  <si>
    <t>460</t>
  </si>
  <si>
    <t>280</t>
  </si>
  <si>
    <t>882</t>
  </si>
  <si>
    <t>330</t>
  </si>
  <si>
    <t>182</t>
  </si>
  <si>
    <t>205</t>
  </si>
  <si>
    <t>764</t>
  </si>
  <si>
    <t>510</t>
  </si>
  <si>
    <t>718</t>
  </si>
  <si>
    <t>Secchi disk reading on bottom. Sample taken 0.2 miles N due to dredging</t>
  </si>
  <si>
    <t>1700</t>
  </si>
  <si>
    <t>570</t>
  </si>
  <si>
    <t>Sample taken north of site due to dredging</t>
  </si>
  <si>
    <t>560</t>
  </si>
  <si>
    <t>Secchi disk reading on bottom. Sample taken 0.25 mNorth due to barrier</t>
  </si>
  <si>
    <t>390</t>
  </si>
  <si>
    <t>490</t>
  </si>
  <si>
    <t>352</t>
  </si>
  <si>
    <t>3100</t>
  </si>
  <si>
    <t>2200</t>
  </si>
  <si>
    <t>745</t>
  </si>
  <si>
    <t>110</t>
  </si>
  <si>
    <t>754</t>
  </si>
  <si>
    <t>540</t>
  </si>
  <si>
    <t>290</t>
  </si>
  <si>
    <t>370</t>
  </si>
  <si>
    <t>350</t>
  </si>
  <si>
    <t>4900</t>
  </si>
  <si>
    <t>530</t>
  </si>
  <si>
    <t>520</t>
  </si>
  <si>
    <t>1430</t>
  </si>
  <si>
    <t>360</t>
  </si>
  <si>
    <t>&gt;10</t>
  </si>
  <si>
    <t>Equipment Pump Blank concentration of TP exceeds acceptable limits. Associated sample result is &lt;5x Blank Concentration.</t>
  </si>
  <si>
    <t>TDP result verified.</t>
  </si>
  <si>
    <t>NH3-N reprepped 8/27; matrix spike and spike duplicate exceed acceptance limits.</t>
  </si>
  <si>
    <t>68</t>
  </si>
  <si>
    <t>115</t>
  </si>
  <si>
    <t>60</t>
  </si>
  <si>
    <t>Month</t>
  </si>
  <si>
    <t>Day</t>
  </si>
  <si>
    <t>site</t>
  </si>
  <si>
    <t>Product</t>
  </si>
  <si>
    <t>Figure 5-19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</si>
</sst>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1" fontId="0" fillId="0" borderId="0" xfId="0" applyNumberFormat="1"/>
    <xf numFmtId="0" fontId="1" fillId="0" borderId="0" xfId="0" applyFont="1"/>
    <xf numFmtId="0" fontId="0" fillId="0" borderId="0" xfId="0" applyNumberFormat="1"/>
    <xf numFmtId="2" fontId="0" fillId="0" borderId="0" xfId="0" applyNumberFormat="1"/>
    <xf numFmtId="9" fontId="0" fillId="0" borderId="0" xfId="0" applyNumberFormat="1"/>
    <xf numFmtId="0" fontId="2" fillId="0" borderId="0" xfId="0" applyFon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4" fontId="2" fillId="0" borderId="0" xfId="0" applyNumberFormat="1" applyFont="1"/>
    <xf numFmtId="164" fontId="2" fillId="0" borderId="0" xfId="0" applyNumberFormat="1" applyFont="1"/>
    <xf numFmtId="14" fontId="2" fillId="0" borderId="0" xfId="0" applyNumberFormat="1" applyFont="1" applyAlignment="1">
      <alignment horizontal="right"/>
    </xf>
    <xf numFmtId="0" fontId="3" fillId="0" borderId="0" xfId="0" applyFont="1" applyFill="1" applyBorder="1"/>
    <xf numFmtId="1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/>
    <xf numFmtId="0" fontId="0" fillId="0" borderId="0" xfId="0" applyFill="1" applyBorder="1" applyAlignment="1">
      <alignment horizontal="left" indent="1"/>
    </xf>
    <xf numFmtId="0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'in-lake-nearshor-sites_2013'!$BW$6:$BX$6</c:f>
              <c:numCache>
                <c:formatCode>General</c:formatCode>
                <c:ptCount val="2"/>
                <c:pt idx="0">
                  <c:v>0</c:v>
                </c:pt>
                <c:pt idx="1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'in-lake-nearshor-sites_2013'!$BW$16:$BX$16</c:f>
              <c:numCache>
                <c:formatCode>General</c:formatCode>
                <c:ptCount val="2"/>
                <c:pt idx="0">
                  <c:v>0</c:v>
                </c:pt>
                <c:pt idx="1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'in-lake-nearshor-sites_2013'!$BW$20:$BX$20</c:f>
              <c:numCache>
                <c:formatCode>General</c:formatCode>
                <c:ptCount val="2"/>
                <c:pt idx="0">
                  <c:v>2</c:v>
                </c:pt>
                <c:pt idx="1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'in-lake-nearshor-sites_2013'!$BW$8:$BX$8</c:f>
              <c:numCache>
                <c:formatCode>General</c:formatCode>
                <c:ptCount val="2"/>
                <c:pt idx="0">
                  <c:v>0</c:v>
                </c:pt>
                <c:pt idx="1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'in-lake-nearshor-sites_2013'!$BW$14:$BX$14</c:f>
              <c:numCache>
                <c:formatCode>General</c:formatCode>
                <c:ptCount val="2"/>
                <c:pt idx="0">
                  <c:v>0</c:v>
                </c:pt>
                <c:pt idx="1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'in-lake-nearshor-sites_2013'!$BW$24:$BX$24</c:f>
              <c:numCache>
                <c:formatCode>General</c:formatCode>
                <c:ptCount val="2"/>
                <c:pt idx="0">
                  <c:v>0</c:v>
                </c:pt>
                <c:pt idx="1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'in-lake-nearshor-sites_2013'!$BW$12:$BX$12</c:f>
              <c:numCache>
                <c:formatCode>General</c:formatCode>
                <c:ptCount val="2"/>
                <c:pt idx="0">
                  <c:v>0</c:v>
                </c:pt>
                <c:pt idx="1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'in-lake-nearshor-sites_2013'!$BW$22:$BX$22</c:f>
              <c:numCache>
                <c:formatCode>General</c:formatCode>
                <c:ptCount val="2"/>
                <c:pt idx="0">
                  <c:v>0</c:v>
                </c:pt>
                <c:pt idx="1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'in-lake-nearshor-sites_2013'!$BW$10:$BX$10</c:f>
              <c:numCache>
                <c:formatCode>General</c:formatCode>
                <c:ptCount val="2"/>
                <c:pt idx="0">
                  <c:v>0</c:v>
                </c:pt>
                <c:pt idx="1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'in-lake-nearshor-sites_2013'!$BW$18:$BX$18</c:f>
              <c:numCache>
                <c:formatCode>General</c:formatCode>
                <c:ptCount val="2"/>
                <c:pt idx="0">
                  <c:v>1</c:v>
                </c:pt>
                <c:pt idx="1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'in-lake-nearshore-sites_2012'!$BY$26:$BZ$26</c:f>
              <c:numCache>
                <c:formatCode>General</c:formatCode>
                <c:ptCount val="2"/>
                <c:pt idx="0">
                  <c:v>1</c:v>
                </c:pt>
                <c:pt idx="1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000000000003"/>
          <c:y val="2.283105022831064E-2"/>
          <c:w val="0.83921568627451182"/>
          <c:h val="0.97716894977168856"/>
        </c:manualLayout>
      </c:layout>
      <c:pieChart>
        <c:varyColors val="1"/>
        <c:ser>
          <c:idx val="0"/>
          <c:order val="0"/>
          <c:spPr>
            <a:ln w="3175">
              <a:prstDash val="solid"/>
            </a:ln>
          </c:spPr>
          <c:dPt>
            <c:idx val="0"/>
            <c:bubble3D val="0"/>
            <c:spPr>
              <a:solidFill>
                <a:srgbClr val="800080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 w="3175">
                <a:solidFill>
                  <a:schemeClr val="tx1"/>
                </a:solidFill>
                <a:prstDash val="solid"/>
              </a:ln>
            </c:spPr>
          </c:dPt>
          <c:val>
            <c:numRef>
              <c:f>'in-lake-nearshore-sites_2012'!$BY$26:$BZ$26</c:f>
              <c:numCache>
                <c:formatCode>General</c:formatCode>
                <c:ptCount val="2"/>
                <c:pt idx="0">
                  <c:v>1</c:v>
                </c:pt>
                <c:pt idx="1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 alignWithMargins="0"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80</xdr:col>
      <xdr:colOff>172113</xdr:colOff>
      <xdr:row>1</xdr:row>
      <xdr:rowOff>160193</xdr:rowOff>
    </xdr:from>
    <xdr:to>
      <xdr:col>86</xdr:col>
      <xdr:colOff>152400</xdr:colOff>
      <xdr:row>19</xdr:row>
      <xdr:rowOff>62906</xdr:rowOff>
    </xdr:to>
    <xdr:sp macro="" textlink="">
      <xdr:nvSpPr>
        <xdr:cNvPr id="6" name="Rectangle 64"/>
        <xdr:cNvSpPr>
          <a:spLocks noChangeArrowheads="1"/>
        </xdr:cNvSpPr>
      </xdr:nvSpPr>
      <xdr:spPr bwMode="auto">
        <a:xfrm>
          <a:off x="53252340" y="320386"/>
          <a:ext cx="3643083" cy="2786190"/>
        </a:xfrm>
        <a:prstGeom prst="rect">
          <a:avLst/>
        </a:prstGeom>
        <a:solidFill>
          <a:srgbClr val="FFFFFF"/>
        </a:solidFill>
        <a:ln w="9525">
          <a:solidFill>
            <a:srgbClr val="993366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79</xdr:col>
      <xdr:colOff>610466</xdr:colOff>
      <xdr:row>2</xdr:row>
      <xdr:rowOff>9509</xdr:rowOff>
    </xdr:from>
    <xdr:to>
      <xdr:col>86</xdr:col>
      <xdr:colOff>142839</xdr:colOff>
      <xdr:row>19</xdr:row>
      <xdr:rowOff>77392</xdr:rowOff>
    </xdr:to>
    <xdr:grpSp>
      <xdr:nvGrpSpPr>
        <xdr:cNvPr id="7" name="Group 147"/>
        <xdr:cNvGrpSpPr>
          <a:grpSpLocks/>
        </xdr:cNvGrpSpPr>
      </xdr:nvGrpSpPr>
      <xdr:grpSpPr bwMode="auto">
        <a:xfrm>
          <a:off x="53045591" y="333359"/>
          <a:ext cx="3799573" cy="2820608"/>
          <a:chOff x="504825" y="400050"/>
          <a:chExt cx="3790950" cy="2795810"/>
        </a:xfrm>
      </xdr:grpSpPr>
      <xdr:grpSp>
        <xdr:nvGrpSpPr>
          <xdr:cNvPr id="29" name="Group 171"/>
          <xdr:cNvGrpSpPr>
            <a:grpSpLocks/>
          </xdr:cNvGrpSpPr>
        </xdr:nvGrpSpPr>
        <xdr:grpSpPr bwMode="auto">
          <a:xfrm>
            <a:off x="504825" y="400050"/>
            <a:ext cx="3790950" cy="2743200"/>
            <a:chOff x="10020300" y="1752600"/>
            <a:chExt cx="3790950" cy="2743200"/>
          </a:xfrm>
        </xdr:grpSpPr>
        <xdr:grpSp>
          <xdr:nvGrpSpPr>
            <xdr:cNvPr id="41" name="Group 183"/>
            <xdr:cNvGrpSpPr>
              <a:grpSpLocks/>
            </xdr:cNvGrpSpPr>
          </xdr:nvGrpSpPr>
          <xdr:grpSpPr bwMode="auto">
            <a:xfrm>
              <a:off x="10020300" y="1752600"/>
              <a:ext cx="3790950" cy="2743200"/>
              <a:chOff x="10020300" y="1752600"/>
              <a:chExt cx="3790950" cy="2743200"/>
            </a:xfrm>
          </xdr:grpSpPr>
          <xdr:sp macro="" textlink="">
            <xdr:nvSpPr>
              <xdr:cNvPr id="43" name="Freeform 68"/>
              <xdr:cNvSpPr>
                <a:spLocks/>
              </xdr:cNvSpPr>
            </xdr:nvSpPr>
            <xdr:spPr bwMode="auto">
              <a:xfrm>
                <a:off x="11167436" y="1752600"/>
                <a:ext cx="800771" cy="265113"/>
              </a:xfrm>
              <a:custGeom>
                <a:avLst/>
                <a:gdLst>
                  <a:gd name="T0" fmla="*/ 0 w 1046"/>
                  <a:gd name="T1" fmla="*/ 2147483647 h 363"/>
                  <a:gd name="T2" fmla="*/ 2147483647 w 1046"/>
                  <a:gd name="T3" fmla="*/ 2147483647 h 363"/>
                  <a:gd name="T4" fmla="*/ 2147483647 w 1046"/>
                  <a:gd name="T5" fmla="*/ 2147483647 h 363"/>
                  <a:gd name="T6" fmla="*/ 2147483647 w 1046"/>
                  <a:gd name="T7" fmla="*/ 2147483647 h 363"/>
                  <a:gd name="T8" fmla="*/ 2147483647 w 1046"/>
                  <a:gd name="T9" fmla="*/ 2147483647 h 363"/>
                  <a:gd name="T10" fmla="*/ 2147483647 w 1046"/>
                  <a:gd name="T11" fmla="*/ 2147483647 h 363"/>
                  <a:gd name="T12" fmla="*/ 2147483647 w 1046"/>
                  <a:gd name="T13" fmla="*/ 2147483647 h 363"/>
                  <a:gd name="T14" fmla="*/ 2147483647 w 1046"/>
                  <a:gd name="T15" fmla="*/ 2147483647 h 363"/>
                  <a:gd name="T16" fmla="*/ 2147483647 w 1046"/>
                  <a:gd name="T17" fmla="*/ 2147483647 h 363"/>
                  <a:gd name="T18" fmla="*/ 2147483647 w 1046"/>
                  <a:gd name="T19" fmla="*/ 2147483647 h 363"/>
                  <a:gd name="T20" fmla="*/ 2147483647 w 1046"/>
                  <a:gd name="T21" fmla="*/ 2147483647 h 363"/>
                  <a:gd name="T22" fmla="*/ 2147483647 w 1046"/>
                  <a:gd name="T23" fmla="*/ 2147483647 h 363"/>
                  <a:gd name="T24" fmla="*/ 2147483647 w 1046"/>
                  <a:gd name="T25" fmla="*/ 2147483647 h 363"/>
                  <a:gd name="T26" fmla="*/ 2147483647 w 1046"/>
                  <a:gd name="T27" fmla="*/ 2147483647 h 363"/>
                  <a:gd name="T28" fmla="*/ 2147483647 w 1046"/>
                  <a:gd name="T29" fmla="*/ 2147483647 h 363"/>
                  <a:gd name="T30" fmla="*/ 2147483647 w 1046"/>
                  <a:gd name="T31" fmla="*/ 2147483647 h 363"/>
                  <a:gd name="T32" fmla="*/ 2147483647 w 1046"/>
                  <a:gd name="T33" fmla="*/ 2147483647 h 363"/>
                  <a:gd name="T34" fmla="*/ 2147483647 w 1046"/>
                  <a:gd name="T35" fmla="*/ 2147483647 h 363"/>
                  <a:gd name="T36" fmla="*/ 2147483647 w 1046"/>
                  <a:gd name="T37" fmla="*/ 2147483647 h 363"/>
                  <a:gd name="T38" fmla="*/ 2147483647 w 1046"/>
                  <a:gd name="T39" fmla="*/ 2147483647 h 363"/>
                  <a:gd name="T40" fmla="*/ 2147483647 w 1046"/>
                  <a:gd name="T41" fmla="*/ 2147483647 h 363"/>
                  <a:gd name="T42" fmla="*/ 2147483647 w 1046"/>
                  <a:gd name="T43" fmla="*/ 2147483647 h 363"/>
                  <a:gd name="T44" fmla="*/ 2147483647 w 1046"/>
                  <a:gd name="T45" fmla="*/ 2147483647 h 363"/>
                  <a:gd name="T46" fmla="*/ 2147483647 w 1046"/>
                  <a:gd name="T47" fmla="*/ 2147483647 h 363"/>
                  <a:gd name="T48" fmla="*/ 2147483647 w 1046"/>
                  <a:gd name="T49" fmla="*/ 2147483647 h 363"/>
                  <a:gd name="T50" fmla="*/ 2147483647 w 1046"/>
                  <a:gd name="T51" fmla="*/ 2147483647 h 363"/>
                  <a:gd name="T52" fmla="*/ 2147483647 w 1046"/>
                  <a:gd name="T53" fmla="*/ 2147483647 h 363"/>
                  <a:gd name="T54" fmla="*/ 2147483647 w 1046"/>
                  <a:gd name="T55" fmla="*/ 2147483647 h 363"/>
                  <a:gd name="T56" fmla="*/ 2147483647 w 1046"/>
                  <a:gd name="T57" fmla="*/ 2147483647 h 363"/>
                  <a:gd name="T58" fmla="*/ 2147483647 w 1046"/>
                  <a:gd name="T59" fmla="*/ 2147483647 h 363"/>
                  <a:gd name="T60" fmla="*/ 2147483647 w 1046"/>
                  <a:gd name="T61" fmla="*/ 2147483647 h 363"/>
                  <a:gd name="T62" fmla="*/ 2147483647 w 1046"/>
                  <a:gd name="T63" fmla="*/ 2147483647 h 363"/>
                  <a:gd name="T64" fmla="*/ 2147483647 w 1046"/>
                  <a:gd name="T65" fmla="*/ 2147483647 h 363"/>
                  <a:gd name="T66" fmla="*/ 2147483647 w 1046"/>
                  <a:gd name="T67" fmla="*/ 2147483647 h 363"/>
                  <a:gd name="T68" fmla="*/ 2147483647 w 1046"/>
                  <a:gd name="T69" fmla="*/ 2147483647 h 363"/>
                  <a:gd name="T70" fmla="*/ 2147483647 w 1046"/>
                  <a:gd name="T71" fmla="*/ 2147483647 h 363"/>
                  <a:gd name="T72" fmla="*/ 2147483647 w 1046"/>
                  <a:gd name="T73" fmla="*/ 0 h 363"/>
                  <a:gd name="T74" fmla="*/ 0 60000 65536"/>
                  <a:gd name="T75" fmla="*/ 0 60000 65536"/>
                  <a:gd name="T76" fmla="*/ 0 60000 65536"/>
                  <a:gd name="T77" fmla="*/ 0 60000 65536"/>
                  <a:gd name="T78" fmla="*/ 0 60000 65536"/>
                  <a:gd name="T79" fmla="*/ 0 60000 65536"/>
                  <a:gd name="T80" fmla="*/ 0 60000 65536"/>
                  <a:gd name="T81" fmla="*/ 0 60000 65536"/>
                  <a:gd name="T82" fmla="*/ 0 60000 65536"/>
                  <a:gd name="T83" fmla="*/ 0 60000 65536"/>
                  <a:gd name="T84" fmla="*/ 0 60000 65536"/>
                  <a:gd name="T85" fmla="*/ 0 60000 65536"/>
                  <a:gd name="T86" fmla="*/ 0 60000 65536"/>
                  <a:gd name="T87" fmla="*/ 0 60000 65536"/>
                  <a:gd name="T88" fmla="*/ 0 60000 65536"/>
                  <a:gd name="T89" fmla="*/ 0 60000 65536"/>
                  <a:gd name="T90" fmla="*/ 0 60000 65536"/>
                  <a:gd name="T91" fmla="*/ 0 60000 65536"/>
                  <a:gd name="T92" fmla="*/ 0 60000 65536"/>
                  <a:gd name="T93" fmla="*/ 0 60000 65536"/>
                  <a:gd name="T94" fmla="*/ 0 60000 65536"/>
                  <a:gd name="T95" fmla="*/ 0 60000 65536"/>
                  <a:gd name="T96" fmla="*/ 0 60000 65536"/>
                  <a:gd name="T97" fmla="*/ 0 60000 65536"/>
                  <a:gd name="T98" fmla="*/ 0 60000 65536"/>
                  <a:gd name="T99" fmla="*/ 0 60000 65536"/>
                  <a:gd name="T100" fmla="*/ 0 60000 65536"/>
                  <a:gd name="T101" fmla="*/ 0 60000 65536"/>
                  <a:gd name="T102" fmla="*/ 0 60000 65536"/>
                  <a:gd name="T103" fmla="*/ 0 60000 65536"/>
                  <a:gd name="T104" fmla="*/ 0 60000 65536"/>
                  <a:gd name="T105" fmla="*/ 0 60000 65536"/>
                  <a:gd name="T106" fmla="*/ 0 60000 65536"/>
                  <a:gd name="T107" fmla="*/ 0 60000 65536"/>
                  <a:gd name="T108" fmla="*/ 0 60000 65536"/>
                  <a:gd name="T109" fmla="*/ 0 60000 65536"/>
                  <a:gd name="T110" fmla="*/ 0 60000 65536"/>
                </a:gdLst>
                <a:ahLst/>
                <a:cxnLst>
                  <a:cxn ang="T74">
                    <a:pos x="T0" y="T1"/>
                  </a:cxn>
                  <a:cxn ang="T75">
                    <a:pos x="T2" y="T3"/>
                  </a:cxn>
                  <a:cxn ang="T76">
                    <a:pos x="T4" y="T5"/>
                  </a:cxn>
                  <a:cxn ang="T77">
                    <a:pos x="T6" y="T7"/>
                  </a:cxn>
                  <a:cxn ang="T78">
                    <a:pos x="T8" y="T9"/>
                  </a:cxn>
                  <a:cxn ang="T79">
                    <a:pos x="T10" y="T11"/>
                  </a:cxn>
                  <a:cxn ang="T80">
                    <a:pos x="T12" y="T13"/>
                  </a:cxn>
                  <a:cxn ang="T81">
                    <a:pos x="T14" y="T15"/>
                  </a:cxn>
                  <a:cxn ang="T82">
                    <a:pos x="T16" y="T17"/>
                  </a:cxn>
                  <a:cxn ang="T83">
                    <a:pos x="T18" y="T19"/>
                  </a:cxn>
                  <a:cxn ang="T84">
                    <a:pos x="T20" y="T21"/>
                  </a:cxn>
                  <a:cxn ang="T85">
                    <a:pos x="T22" y="T23"/>
                  </a:cxn>
                  <a:cxn ang="T86">
                    <a:pos x="T24" y="T25"/>
                  </a:cxn>
                  <a:cxn ang="T87">
                    <a:pos x="T26" y="T27"/>
                  </a:cxn>
                  <a:cxn ang="T88">
                    <a:pos x="T28" y="T29"/>
                  </a:cxn>
                  <a:cxn ang="T89">
                    <a:pos x="T30" y="T31"/>
                  </a:cxn>
                  <a:cxn ang="T90">
                    <a:pos x="T32" y="T33"/>
                  </a:cxn>
                  <a:cxn ang="T91">
                    <a:pos x="T34" y="T35"/>
                  </a:cxn>
                  <a:cxn ang="T92">
                    <a:pos x="T36" y="T37"/>
                  </a:cxn>
                  <a:cxn ang="T93">
                    <a:pos x="T38" y="T39"/>
                  </a:cxn>
                  <a:cxn ang="T94">
                    <a:pos x="T40" y="T41"/>
                  </a:cxn>
                  <a:cxn ang="T95">
                    <a:pos x="T42" y="T43"/>
                  </a:cxn>
                  <a:cxn ang="T96">
                    <a:pos x="T44" y="T45"/>
                  </a:cxn>
                  <a:cxn ang="T97">
                    <a:pos x="T46" y="T47"/>
                  </a:cxn>
                  <a:cxn ang="T98">
                    <a:pos x="T48" y="T49"/>
                  </a:cxn>
                  <a:cxn ang="T99">
                    <a:pos x="T50" y="T51"/>
                  </a:cxn>
                  <a:cxn ang="T100">
                    <a:pos x="T52" y="T53"/>
                  </a:cxn>
                  <a:cxn ang="T101">
                    <a:pos x="T54" y="T55"/>
                  </a:cxn>
                  <a:cxn ang="T102">
                    <a:pos x="T56" y="T57"/>
                  </a:cxn>
                  <a:cxn ang="T103">
                    <a:pos x="T58" y="T59"/>
                  </a:cxn>
                  <a:cxn ang="T104">
                    <a:pos x="T60" y="T61"/>
                  </a:cxn>
                  <a:cxn ang="T105">
                    <a:pos x="T62" y="T63"/>
                  </a:cxn>
                  <a:cxn ang="T106">
                    <a:pos x="T64" y="T65"/>
                  </a:cxn>
                  <a:cxn ang="T107">
                    <a:pos x="T66" y="T67"/>
                  </a:cxn>
                  <a:cxn ang="T108">
                    <a:pos x="T68" y="T69"/>
                  </a:cxn>
                  <a:cxn ang="T109">
                    <a:pos x="T70" y="T71"/>
                  </a:cxn>
                  <a:cxn ang="T110">
                    <a:pos x="T72" y="T73"/>
                  </a:cxn>
                </a:cxnLst>
                <a:rect l="0" t="0" r="r" b="b"/>
                <a:pathLst>
                  <a:path w="1046" h="363">
                    <a:moveTo>
                      <a:pt x="0" y="363"/>
                    </a:moveTo>
                    <a:lnTo>
                      <a:pt x="39" y="324"/>
                    </a:lnTo>
                    <a:lnTo>
                      <a:pt x="55" y="296"/>
                    </a:lnTo>
                    <a:lnTo>
                      <a:pt x="94" y="257"/>
                    </a:lnTo>
                    <a:lnTo>
                      <a:pt x="121" y="212"/>
                    </a:lnTo>
                    <a:lnTo>
                      <a:pt x="154" y="195"/>
                    </a:lnTo>
                    <a:lnTo>
                      <a:pt x="160" y="156"/>
                    </a:lnTo>
                    <a:lnTo>
                      <a:pt x="391" y="156"/>
                    </a:lnTo>
                    <a:lnTo>
                      <a:pt x="429" y="145"/>
                    </a:lnTo>
                    <a:lnTo>
                      <a:pt x="457" y="134"/>
                    </a:lnTo>
                    <a:lnTo>
                      <a:pt x="473" y="117"/>
                    </a:lnTo>
                    <a:lnTo>
                      <a:pt x="484" y="89"/>
                    </a:lnTo>
                    <a:lnTo>
                      <a:pt x="490" y="73"/>
                    </a:lnTo>
                    <a:lnTo>
                      <a:pt x="501" y="50"/>
                    </a:lnTo>
                    <a:lnTo>
                      <a:pt x="506" y="39"/>
                    </a:lnTo>
                    <a:lnTo>
                      <a:pt x="512" y="28"/>
                    </a:lnTo>
                    <a:lnTo>
                      <a:pt x="528" y="11"/>
                    </a:lnTo>
                    <a:lnTo>
                      <a:pt x="545" y="17"/>
                    </a:lnTo>
                    <a:lnTo>
                      <a:pt x="567" y="28"/>
                    </a:lnTo>
                    <a:lnTo>
                      <a:pt x="589" y="50"/>
                    </a:lnTo>
                    <a:lnTo>
                      <a:pt x="611" y="50"/>
                    </a:lnTo>
                    <a:lnTo>
                      <a:pt x="688" y="22"/>
                    </a:lnTo>
                    <a:lnTo>
                      <a:pt x="704" y="22"/>
                    </a:lnTo>
                    <a:lnTo>
                      <a:pt x="715" y="28"/>
                    </a:lnTo>
                    <a:lnTo>
                      <a:pt x="759" y="73"/>
                    </a:lnTo>
                    <a:lnTo>
                      <a:pt x="776" y="78"/>
                    </a:lnTo>
                    <a:lnTo>
                      <a:pt x="792" y="78"/>
                    </a:lnTo>
                    <a:lnTo>
                      <a:pt x="809" y="61"/>
                    </a:lnTo>
                    <a:lnTo>
                      <a:pt x="875" y="45"/>
                    </a:lnTo>
                    <a:lnTo>
                      <a:pt x="886" y="50"/>
                    </a:lnTo>
                    <a:lnTo>
                      <a:pt x="913" y="112"/>
                    </a:lnTo>
                    <a:lnTo>
                      <a:pt x="924" y="117"/>
                    </a:lnTo>
                    <a:lnTo>
                      <a:pt x="957" y="117"/>
                    </a:lnTo>
                    <a:lnTo>
                      <a:pt x="974" y="106"/>
                    </a:lnTo>
                    <a:lnTo>
                      <a:pt x="1012" y="61"/>
                    </a:lnTo>
                    <a:lnTo>
                      <a:pt x="1035" y="28"/>
                    </a:lnTo>
                    <a:lnTo>
                      <a:pt x="1046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44" name="Freeform 69"/>
              <xdr:cNvSpPr>
                <a:spLocks/>
              </xdr:cNvSpPr>
            </xdr:nvSpPr>
            <xdr:spPr bwMode="auto">
              <a:xfrm>
                <a:off x="12359059" y="2351088"/>
                <a:ext cx="182716" cy="300038"/>
              </a:xfrm>
              <a:custGeom>
                <a:avLst/>
                <a:gdLst>
                  <a:gd name="T0" fmla="*/ 2147483647 w 237"/>
                  <a:gd name="T1" fmla="*/ 2147483647 h 414"/>
                  <a:gd name="T2" fmla="*/ 2147483647 w 237"/>
                  <a:gd name="T3" fmla="*/ 2147483647 h 414"/>
                  <a:gd name="T4" fmla="*/ 2147483647 w 237"/>
                  <a:gd name="T5" fmla="*/ 2147483647 h 414"/>
                  <a:gd name="T6" fmla="*/ 2147483647 w 237"/>
                  <a:gd name="T7" fmla="*/ 2147483647 h 414"/>
                  <a:gd name="T8" fmla="*/ 2147483647 w 237"/>
                  <a:gd name="T9" fmla="*/ 2147483647 h 414"/>
                  <a:gd name="T10" fmla="*/ 0 w 237"/>
                  <a:gd name="T11" fmla="*/ 2147483647 h 414"/>
                  <a:gd name="T12" fmla="*/ 0 w 237"/>
                  <a:gd name="T13" fmla="*/ 2147483647 h 414"/>
                  <a:gd name="T14" fmla="*/ 2147483647 w 237"/>
                  <a:gd name="T15" fmla="*/ 2147483647 h 414"/>
                  <a:gd name="T16" fmla="*/ 2147483647 w 237"/>
                  <a:gd name="T17" fmla="*/ 2147483647 h 414"/>
                  <a:gd name="T18" fmla="*/ 2147483647 w 237"/>
                  <a:gd name="T19" fmla="*/ 2147483647 h 414"/>
                  <a:gd name="T20" fmla="*/ 2147483647 w 237"/>
                  <a:gd name="T21" fmla="*/ 2147483647 h 414"/>
                  <a:gd name="T22" fmla="*/ 2147483647 w 237"/>
                  <a:gd name="T23" fmla="*/ 2147483647 h 414"/>
                  <a:gd name="T24" fmla="*/ 2147483647 w 237"/>
                  <a:gd name="T25" fmla="*/ 2147483647 h 414"/>
                  <a:gd name="T26" fmla="*/ 2147483647 w 237"/>
                  <a:gd name="T27" fmla="*/ 2147483647 h 414"/>
                  <a:gd name="T28" fmla="*/ 2147483647 w 237"/>
                  <a:gd name="T29" fmla="*/ 2147483647 h 414"/>
                  <a:gd name="T30" fmla="*/ 2147483647 w 237"/>
                  <a:gd name="T31" fmla="*/ 2147483647 h 414"/>
                  <a:gd name="T32" fmla="*/ 2147483647 w 237"/>
                  <a:gd name="T33" fmla="*/ 2147483647 h 414"/>
                  <a:gd name="T34" fmla="*/ 2147483647 w 237"/>
                  <a:gd name="T35" fmla="*/ 2147483647 h 414"/>
                  <a:gd name="T36" fmla="*/ 2147483647 w 237"/>
                  <a:gd name="T37" fmla="*/ 2147483647 h 414"/>
                  <a:gd name="T38" fmla="*/ 2147483647 w 237"/>
                  <a:gd name="T39" fmla="*/ 2147483647 h 414"/>
                  <a:gd name="T40" fmla="*/ 2147483647 w 237"/>
                  <a:gd name="T41" fmla="*/ 2147483647 h 414"/>
                  <a:gd name="T42" fmla="*/ 2147483647 w 237"/>
                  <a:gd name="T43" fmla="*/ 2147483647 h 414"/>
                  <a:gd name="T44" fmla="*/ 2147483647 w 237"/>
                  <a:gd name="T45" fmla="*/ 2147483647 h 414"/>
                  <a:gd name="T46" fmla="*/ 2147483647 w 237"/>
                  <a:gd name="T47" fmla="*/ 2147483647 h 414"/>
                  <a:gd name="T48" fmla="*/ 2147483647 w 237"/>
                  <a:gd name="T49" fmla="*/ 0 h 414"/>
                  <a:gd name="T50" fmla="*/ 2147483647 w 237"/>
                  <a:gd name="T51" fmla="*/ 0 h 414"/>
                  <a:gd name="T52" fmla="*/ 2147483647 w 237"/>
                  <a:gd name="T53" fmla="*/ 0 h 414"/>
                  <a:gd name="T54" fmla="*/ 0 60000 65536"/>
                  <a:gd name="T55" fmla="*/ 0 60000 65536"/>
                  <a:gd name="T56" fmla="*/ 0 60000 65536"/>
                  <a:gd name="T57" fmla="*/ 0 60000 65536"/>
                  <a:gd name="T58" fmla="*/ 0 60000 65536"/>
                  <a:gd name="T59" fmla="*/ 0 60000 65536"/>
                  <a:gd name="T60" fmla="*/ 0 60000 65536"/>
                  <a:gd name="T61" fmla="*/ 0 60000 65536"/>
                  <a:gd name="T62" fmla="*/ 0 60000 65536"/>
                  <a:gd name="T63" fmla="*/ 0 60000 65536"/>
                  <a:gd name="T64" fmla="*/ 0 60000 65536"/>
                  <a:gd name="T65" fmla="*/ 0 60000 65536"/>
                  <a:gd name="T66" fmla="*/ 0 60000 65536"/>
                  <a:gd name="T67" fmla="*/ 0 60000 65536"/>
                  <a:gd name="T68" fmla="*/ 0 60000 65536"/>
                  <a:gd name="T69" fmla="*/ 0 60000 65536"/>
                  <a:gd name="T70" fmla="*/ 0 60000 65536"/>
                  <a:gd name="T71" fmla="*/ 0 60000 65536"/>
                  <a:gd name="T72" fmla="*/ 0 60000 65536"/>
                  <a:gd name="T73" fmla="*/ 0 60000 65536"/>
                  <a:gd name="T74" fmla="*/ 0 60000 65536"/>
                  <a:gd name="T75" fmla="*/ 0 60000 65536"/>
                  <a:gd name="T76" fmla="*/ 0 60000 65536"/>
                  <a:gd name="T77" fmla="*/ 0 60000 65536"/>
                  <a:gd name="T78" fmla="*/ 0 60000 65536"/>
                  <a:gd name="T79" fmla="*/ 0 60000 65536"/>
                  <a:gd name="T80" fmla="*/ 0 60000 65536"/>
                </a:gdLst>
                <a:ahLst/>
                <a:cxnLst>
                  <a:cxn ang="T54">
                    <a:pos x="T0" y="T1"/>
                  </a:cxn>
                  <a:cxn ang="T55">
                    <a:pos x="T2" y="T3"/>
                  </a:cxn>
                  <a:cxn ang="T56">
                    <a:pos x="T4" y="T5"/>
                  </a:cxn>
                  <a:cxn ang="T57">
                    <a:pos x="T6" y="T7"/>
                  </a:cxn>
                  <a:cxn ang="T58">
                    <a:pos x="T8" y="T9"/>
                  </a:cxn>
                  <a:cxn ang="T59">
                    <a:pos x="T10" y="T11"/>
                  </a:cxn>
                  <a:cxn ang="T60">
                    <a:pos x="T12" y="T13"/>
                  </a:cxn>
                  <a:cxn ang="T61">
                    <a:pos x="T14" y="T15"/>
                  </a:cxn>
                  <a:cxn ang="T62">
                    <a:pos x="T16" y="T17"/>
                  </a:cxn>
                  <a:cxn ang="T63">
                    <a:pos x="T18" y="T19"/>
                  </a:cxn>
                  <a:cxn ang="T64">
                    <a:pos x="T20" y="T21"/>
                  </a:cxn>
                  <a:cxn ang="T65">
                    <a:pos x="T22" y="T23"/>
                  </a:cxn>
                  <a:cxn ang="T66">
                    <a:pos x="T24" y="T25"/>
                  </a:cxn>
                  <a:cxn ang="T67">
                    <a:pos x="T26" y="T27"/>
                  </a:cxn>
                  <a:cxn ang="T68">
                    <a:pos x="T28" y="T29"/>
                  </a:cxn>
                  <a:cxn ang="T69">
                    <a:pos x="T30" y="T31"/>
                  </a:cxn>
                  <a:cxn ang="T70">
                    <a:pos x="T32" y="T33"/>
                  </a:cxn>
                  <a:cxn ang="T71">
                    <a:pos x="T34" y="T35"/>
                  </a:cxn>
                  <a:cxn ang="T72">
                    <a:pos x="T36" y="T37"/>
                  </a:cxn>
                  <a:cxn ang="T73">
                    <a:pos x="T38" y="T39"/>
                  </a:cxn>
                  <a:cxn ang="T74">
                    <a:pos x="T40" y="T41"/>
                  </a:cxn>
                  <a:cxn ang="T75">
                    <a:pos x="T42" y="T43"/>
                  </a:cxn>
                  <a:cxn ang="T76">
                    <a:pos x="T44" y="T45"/>
                  </a:cxn>
                  <a:cxn ang="T77">
                    <a:pos x="T46" y="T47"/>
                  </a:cxn>
                  <a:cxn ang="T78">
                    <a:pos x="T48" y="T49"/>
                  </a:cxn>
                  <a:cxn ang="T79">
                    <a:pos x="T50" y="T51"/>
                  </a:cxn>
                  <a:cxn ang="T80">
                    <a:pos x="T52" y="T53"/>
                  </a:cxn>
                </a:cxnLst>
                <a:rect l="0" t="0" r="r" b="b"/>
                <a:pathLst>
                  <a:path w="237" h="414">
                    <a:moveTo>
                      <a:pt x="33" y="414"/>
                    </a:moveTo>
                    <a:lnTo>
                      <a:pt x="28" y="397"/>
                    </a:lnTo>
                    <a:lnTo>
                      <a:pt x="22" y="380"/>
                    </a:lnTo>
                    <a:lnTo>
                      <a:pt x="17" y="358"/>
                    </a:lnTo>
                    <a:lnTo>
                      <a:pt x="6" y="341"/>
                    </a:lnTo>
                    <a:lnTo>
                      <a:pt x="0" y="324"/>
                    </a:lnTo>
                    <a:lnTo>
                      <a:pt x="0" y="313"/>
                    </a:lnTo>
                    <a:lnTo>
                      <a:pt x="6" y="302"/>
                    </a:lnTo>
                    <a:lnTo>
                      <a:pt x="17" y="285"/>
                    </a:lnTo>
                    <a:lnTo>
                      <a:pt x="28" y="274"/>
                    </a:lnTo>
                    <a:lnTo>
                      <a:pt x="39" y="257"/>
                    </a:lnTo>
                    <a:lnTo>
                      <a:pt x="55" y="246"/>
                    </a:lnTo>
                    <a:lnTo>
                      <a:pt x="66" y="229"/>
                    </a:lnTo>
                    <a:lnTo>
                      <a:pt x="83" y="213"/>
                    </a:lnTo>
                    <a:lnTo>
                      <a:pt x="94" y="190"/>
                    </a:lnTo>
                    <a:lnTo>
                      <a:pt x="105" y="157"/>
                    </a:lnTo>
                    <a:lnTo>
                      <a:pt x="116" y="134"/>
                    </a:lnTo>
                    <a:lnTo>
                      <a:pt x="121" y="112"/>
                    </a:lnTo>
                    <a:lnTo>
                      <a:pt x="121" y="90"/>
                    </a:lnTo>
                    <a:lnTo>
                      <a:pt x="127" y="67"/>
                    </a:lnTo>
                    <a:lnTo>
                      <a:pt x="143" y="51"/>
                    </a:lnTo>
                    <a:lnTo>
                      <a:pt x="160" y="28"/>
                    </a:lnTo>
                    <a:lnTo>
                      <a:pt x="182" y="17"/>
                    </a:lnTo>
                    <a:lnTo>
                      <a:pt x="198" y="6"/>
                    </a:lnTo>
                    <a:lnTo>
                      <a:pt x="215" y="0"/>
                    </a:lnTo>
                    <a:lnTo>
                      <a:pt x="226" y="0"/>
                    </a:lnTo>
                    <a:lnTo>
                      <a:pt x="237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45" name="Freeform 70"/>
              <xdr:cNvSpPr>
                <a:spLocks/>
              </xdr:cNvSpPr>
            </xdr:nvSpPr>
            <xdr:spPr bwMode="auto">
              <a:xfrm>
                <a:off x="12386069" y="2424113"/>
                <a:ext cx="282812" cy="234950"/>
              </a:xfrm>
              <a:custGeom>
                <a:avLst/>
                <a:gdLst>
                  <a:gd name="T0" fmla="*/ 0 w 369"/>
                  <a:gd name="T1" fmla="*/ 2147483647 h 324"/>
                  <a:gd name="T2" fmla="*/ 2147483647 w 369"/>
                  <a:gd name="T3" fmla="*/ 2147483647 h 324"/>
                  <a:gd name="T4" fmla="*/ 2147483647 w 369"/>
                  <a:gd name="T5" fmla="*/ 2147483647 h 324"/>
                  <a:gd name="T6" fmla="*/ 2147483647 w 369"/>
                  <a:gd name="T7" fmla="*/ 2147483647 h 324"/>
                  <a:gd name="T8" fmla="*/ 2147483647 w 369"/>
                  <a:gd name="T9" fmla="*/ 2147483647 h 324"/>
                  <a:gd name="T10" fmla="*/ 2147483647 w 369"/>
                  <a:gd name="T11" fmla="*/ 2147483647 h 324"/>
                  <a:gd name="T12" fmla="*/ 2147483647 w 369"/>
                  <a:gd name="T13" fmla="*/ 2147483647 h 324"/>
                  <a:gd name="T14" fmla="*/ 2147483647 w 369"/>
                  <a:gd name="T15" fmla="*/ 2147483647 h 324"/>
                  <a:gd name="T16" fmla="*/ 2147483647 w 369"/>
                  <a:gd name="T17" fmla="*/ 2147483647 h 324"/>
                  <a:gd name="T18" fmla="*/ 2147483647 w 369"/>
                  <a:gd name="T19" fmla="*/ 2147483647 h 324"/>
                  <a:gd name="T20" fmla="*/ 2147483647 w 369"/>
                  <a:gd name="T21" fmla="*/ 2147483647 h 324"/>
                  <a:gd name="T22" fmla="*/ 2147483647 w 369"/>
                  <a:gd name="T23" fmla="*/ 2147483647 h 324"/>
                  <a:gd name="T24" fmla="*/ 2147483647 w 369"/>
                  <a:gd name="T25" fmla="*/ 2147483647 h 324"/>
                  <a:gd name="T26" fmla="*/ 2147483647 w 369"/>
                  <a:gd name="T27" fmla="*/ 2147483647 h 324"/>
                  <a:gd name="T28" fmla="*/ 2147483647 w 369"/>
                  <a:gd name="T29" fmla="*/ 2147483647 h 324"/>
                  <a:gd name="T30" fmla="*/ 2147483647 w 369"/>
                  <a:gd name="T31" fmla="*/ 2147483647 h 324"/>
                  <a:gd name="T32" fmla="*/ 2147483647 w 369"/>
                  <a:gd name="T33" fmla="*/ 2147483647 h 324"/>
                  <a:gd name="T34" fmla="*/ 2147483647 w 369"/>
                  <a:gd name="T35" fmla="*/ 2147483647 h 324"/>
                  <a:gd name="T36" fmla="*/ 2147483647 w 369"/>
                  <a:gd name="T37" fmla="*/ 2147483647 h 324"/>
                  <a:gd name="T38" fmla="*/ 2147483647 w 369"/>
                  <a:gd name="T39" fmla="*/ 2147483647 h 324"/>
                  <a:gd name="T40" fmla="*/ 2147483647 w 369"/>
                  <a:gd name="T41" fmla="*/ 2147483647 h 324"/>
                  <a:gd name="T42" fmla="*/ 2147483647 w 369"/>
                  <a:gd name="T43" fmla="*/ 2147483647 h 324"/>
                  <a:gd name="T44" fmla="*/ 2147483647 w 369"/>
                  <a:gd name="T45" fmla="*/ 0 h 324"/>
                  <a:gd name="T46" fmla="*/ 0 60000 65536"/>
                  <a:gd name="T47" fmla="*/ 0 60000 65536"/>
                  <a:gd name="T48" fmla="*/ 0 60000 65536"/>
                  <a:gd name="T49" fmla="*/ 0 60000 65536"/>
                  <a:gd name="T50" fmla="*/ 0 60000 65536"/>
                  <a:gd name="T51" fmla="*/ 0 60000 65536"/>
                  <a:gd name="T52" fmla="*/ 0 60000 65536"/>
                  <a:gd name="T53" fmla="*/ 0 60000 65536"/>
                  <a:gd name="T54" fmla="*/ 0 60000 65536"/>
                  <a:gd name="T55" fmla="*/ 0 60000 65536"/>
                  <a:gd name="T56" fmla="*/ 0 60000 65536"/>
                  <a:gd name="T57" fmla="*/ 0 60000 65536"/>
                  <a:gd name="T58" fmla="*/ 0 60000 65536"/>
                  <a:gd name="T59" fmla="*/ 0 60000 65536"/>
                  <a:gd name="T60" fmla="*/ 0 60000 65536"/>
                  <a:gd name="T61" fmla="*/ 0 60000 65536"/>
                  <a:gd name="T62" fmla="*/ 0 60000 65536"/>
                  <a:gd name="T63" fmla="*/ 0 60000 65536"/>
                  <a:gd name="T64" fmla="*/ 0 60000 65536"/>
                  <a:gd name="T65" fmla="*/ 0 60000 65536"/>
                  <a:gd name="T66" fmla="*/ 0 60000 65536"/>
                  <a:gd name="T67" fmla="*/ 0 60000 65536"/>
                  <a:gd name="T68" fmla="*/ 0 60000 65536"/>
                </a:gdLst>
                <a:ahLst/>
                <a:cxnLst>
                  <a:cxn ang="T46">
                    <a:pos x="T0" y="T1"/>
                  </a:cxn>
                  <a:cxn ang="T47">
                    <a:pos x="T2" y="T3"/>
                  </a:cxn>
                  <a:cxn ang="T48">
                    <a:pos x="T4" y="T5"/>
                  </a:cxn>
                  <a:cxn ang="T49">
                    <a:pos x="T6" y="T7"/>
                  </a:cxn>
                  <a:cxn ang="T50">
                    <a:pos x="T8" y="T9"/>
                  </a:cxn>
                  <a:cxn ang="T51">
                    <a:pos x="T10" y="T11"/>
                  </a:cxn>
                  <a:cxn ang="T52">
                    <a:pos x="T12" y="T13"/>
                  </a:cxn>
                  <a:cxn ang="T53">
                    <a:pos x="T14" y="T15"/>
                  </a:cxn>
                  <a:cxn ang="T54">
                    <a:pos x="T16" y="T17"/>
                  </a:cxn>
                  <a:cxn ang="T55">
                    <a:pos x="T18" y="T19"/>
                  </a:cxn>
                  <a:cxn ang="T56">
                    <a:pos x="T20" y="T21"/>
                  </a:cxn>
                  <a:cxn ang="T57">
                    <a:pos x="T22" y="T23"/>
                  </a:cxn>
                  <a:cxn ang="T58">
                    <a:pos x="T24" y="T25"/>
                  </a:cxn>
                  <a:cxn ang="T59">
                    <a:pos x="T26" y="T27"/>
                  </a:cxn>
                  <a:cxn ang="T60">
                    <a:pos x="T28" y="T29"/>
                  </a:cxn>
                  <a:cxn ang="T61">
                    <a:pos x="T30" y="T31"/>
                  </a:cxn>
                  <a:cxn ang="T62">
                    <a:pos x="T32" y="T33"/>
                  </a:cxn>
                  <a:cxn ang="T63">
                    <a:pos x="T34" y="T35"/>
                  </a:cxn>
                  <a:cxn ang="T64">
                    <a:pos x="T36" y="T37"/>
                  </a:cxn>
                  <a:cxn ang="T65">
                    <a:pos x="T38" y="T39"/>
                  </a:cxn>
                  <a:cxn ang="T66">
                    <a:pos x="T40" y="T41"/>
                  </a:cxn>
                  <a:cxn ang="T67">
                    <a:pos x="T42" y="T43"/>
                  </a:cxn>
                  <a:cxn ang="T68">
                    <a:pos x="T44" y="T45"/>
                  </a:cxn>
                </a:cxnLst>
                <a:rect l="0" t="0" r="r" b="b"/>
                <a:pathLst>
                  <a:path w="369" h="324">
                    <a:moveTo>
                      <a:pt x="0" y="313"/>
                    </a:moveTo>
                    <a:lnTo>
                      <a:pt x="6" y="313"/>
                    </a:lnTo>
                    <a:lnTo>
                      <a:pt x="22" y="307"/>
                    </a:lnTo>
                    <a:lnTo>
                      <a:pt x="33" y="307"/>
                    </a:lnTo>
                    <a:lnTo>
                      <a:pt x="44" y="307"/>
                    </a:lnTo>
                    <a:lnTo>
                      <a:pt x="55" y="318"/>
                    </a:lnTo>
                    <a:lnTo>
                      <a:pt x="61" y="324"/>
                    </a:lnTo>
                    <a:lnTo>
                      <a:pt x="72" y="324"/>
                    </a:lnTo>
                    <a:lnTo>
                      <a:pt x="77" y="324"/>
                    </a:lnTo>
                    <a:lnTo>
                      <a:pt x="83" y="318"/>
                    </a:lnTo>
                    <a:lnTo>
                      <a:pt x="88" y="307"/>
                    </a:lnTo>
                    <a:lnTo>
                      <a:pt x="110" y="285"/>
                    </a:lnTo>
                    <a:lnTo>
                      <a:pt x="143" y="257"/>
                    </a:lnTo>
                    <a:lnTo>
                      <a:pt x="171" y="229"/>
                    </a:lnTo>
                    <a:lnTo>
                      <a:pt x="198" y="201"/>
                    </a:lnTo>
                    <a:lnTo>
                      <a:pt x="209" y="184"/>
                    </a:lnTo>
                    <a:lnTo>
                      <a:pt x="231" y="156"/>
                    </a:lnTo>
                    <a:lnTo>
                      <a:pt x="259" y="117"/>
                    </a:lnTo>
                    <a:lnTo>
                      <a:pt x="292" y="73"/>
                    </a:lnTo>
                    <a:lnTo>
                      <a:pt x="314" y="45"/>
                    </a:lnTo>
                    <a:lnTo>
                      <a:pt x="330" y="28"/>
                    </a:lnTo>
                    <a:lnTo>
                      <a:pt x="347" y="11"/>
                    </a:lnTo>
                    <a:lnTo>
                      <a:pt x="369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46" name="Freeform 71"/>
              <xdr:cNvSpPr>
                <a:spLocks/>
              </xdr:cNvSpPr>
            </xdr:nvSpPr>
            <xdr:spPr bwMode="auto">
              <a:xfrm>
                <a:off x="12233541" y="2651125"/>
                <a:ext cx="152528" cy="166688"/>
              </a:xfrm>
              <a:custGeom>
                <a:avLst/>
                <a:gdLst>
                  <a:gd name="T0" fmla="*/ 0 w 198"/>
                  <a:gd name="T1" fmla="*/ 2147483647 h 228"/>
                  <a:gd name="T2" fmla="*/ 2147483647 w 198"/>
                  <a:gd name="T3" fmla="*/ 2147483647 h 228"/>
                  <a:gd name="T4" fmla="*/ 2147483647 w 198"/>
                  <a:gd name="T5" fmla="*/ 2147483647 h 228"/>
                  <a:gd name="T6" fmla="*/ 2147483647 w 198"/>
                  <a:gd name="T7" fmla="*/ 2147483647 h 228"/>
                  <a:gd name="T8" fmla="*/ 2147483647 w 198"/>
                  <a:gd name="T9" fmla="*/ 2147483647 h 228"/>
                  <a:gd name="T10" fmla="*/ 2147483647 w 198"/>
                  <a:gd name="T11" fmla="*/ 2147483647 h 228"/>
                  <a:gd name="T12" fmla="*/ 2147483647 w 198"/>
                  <a:gd name="T13" fmla="*/ 2147483647 h 228"/>
                  <a:gd name="T14" fmla="*/ 2147483647 w 198"/>
                  <a:gd name="T15" fmla="*/ 2147483647 h 228"/>
                  <a:gd name="T16" fmla="*/ 2147483647 w 198"/>
                  <a:gd name="T17" fmla="*/ 2147483647 h 228"/>
                  <a:gd name="T18" fmla="*/ 2147483647 w 198"/>
                  <a:gd name="T19" fmla="*/ 2147483647 h 228"/>
                  <a:gd name="T20" fmla="*/ 2147483647 w 198"/>
                  <a:gd name="T21" fmla="*/ 2147483647 h 228"/>
                  <a:gd name="T22" fmla="*/ 2147483647 w 198"/>
                  <a:gd name="T23" fmla="*/ 2147483647 h 228"/>
                  <a:gd name="T24" fmla="*/ 2147483647 w 198"/>
                  <a:gd name="T25" fmla="*/ 2147483647 h 228"/>
                  <a:gd name="T26" fmla="*/ 2147483647 w 198"/>
                  <a:gd name="T27" fmla="*/ 2147483647 h 228"/>
                  <a:gd name="T28" fmla="*/ 2147483647 w 198"/>
                  <a:gd name="T29" fmla="*/ 2147483647 h 228"/>
                  <a:gd name="T30" fmla="*/ 2147483647 w 198"/>
                  <a:gd name="T31" fmla="*/ 2147483647 h 228"/>
                  <a:gd name="T32" fmla="*/ 2147483647 w 198"/>
                  <a:gd name="T33" fmla="*/ 2147483647 h 228"/>
                  <a:gd name="T34" fmla="*/ 2147483647 w 198"/>
                  <a:gd name="T35" fmla="*/ 2147483647 h 228"/>
                  <a:gd name="T36" fmla="*/ 2147483647 w 198"/>
                  <a:gd name="T37" fmla="*/ 2147483647 h 228"/>
                  <a:gd name="T38" fmla="*/ 2147483647 w 198"/>
                  <a:gd name="T39" fmla="*/ 2147483647 h 228"/>
                  <a:gd name="T40" fmla="*/ 2147483647 w 198"/>
                  <a:gd name="T41" fmla="*/ 2147483647 h 228"/>
                  <a:gd name="T42" fmla="*/ 2147483647 w 198"/>
                  <a:gd name="T43" fmla="*/ 2147483647 h 228"/>
                  <a:gd name="T44" fmla="*/ 2147483647 w 198"/>
                  <a:gd name="T45" fmla="*/ 2147483647 h 228"/>
                  <a:gd name="T46" fmla="*/ 2147483647 w 198"/>
                  <a:gd name="T47" fmla="*/ 2147483647 h 228"/>
                  <a:gd name="T48" fmla="*/ 2147483647 w 198"/>
                  <a:gd name="T49" fmla="*/ 2147483647 h 228"/>
                  <a:gd name="T50" fmla="*/ 2147483647 w 198"/>
                  <a:gd name="T51" fmla="*/ 0 h 228"/>
                  <a:gd name="T52" fmla="*/ 0 60000 65536"/>
                  <a:gd name="T53" fmla="*/ 0 60000 65536"/>
                  <a:gd name="T54" fmla="*/ 0 60000 65536"/>
                  <a:gd name="T55" fmla="*/ 0 60000 65536"/>
                  <a:gd name="T56" fmla="*/ 0 60000 65536"/>
                  <a:gd name="T57" fmla="*/ 0 60000 65536"/>
                  <a:gd name="T58" fmla="*/ 0 60000 65536"/>
                  <a:gd name="T59" fmla="*/ 0 60000 65536"/>
                  <a:gd name="T60" fmla="*/ 0 60000 65536"/>
                  <a:gd name="T61" fmla="*/ 0 60000 65536"/>
                  <a:gd name="T62" fmla="*/ 0 60000 65536"/>
                  <a:gd name="T63" fmla="*/ 0 60000 65536"/>
                  <a:gd name="T64" fmla="*/ 0 60000 65536"/>
                  <a:gd name="T65" fmla="*/ 0 60000 65536"/>
                  <a:gd name="T66" fmla="*/ 0 60000 65536"/>
                  <a:gd name="T67" fmla="*/ 0 60000 65536"/>
                  <a:gd name="T68" fmla="*/ 0 60000 65536"/>
                  <a:gd name="T69" fmla="*/ 0 60000 65536"/>
                  <a:gd name="T70" fmla="*/ 0 60000 65536"/>
                  <a:gd name="T71" fmla="*/ 0 60000 65536"/>
                  <a:gd name="T72" fmla="*/ 0 60000 65536"/>
                  <a:gd name="T73" fmla="*/ 0 60000 65536"/>
                  <a:gd name="T74" fmla="*/ 0 60000 65536"/>
                  <a:gd name="T75" fmla="*/ 0 60000 65536"/>
                  <a:gd name="T76" fmla="*/ 0 60000 65536"/>
                  <a:gd name="T77" fmla="*/ 0 60000 65536"/>
                </a:gdLst>
                <a:ahLst/>
                <a:cxnLst>
                  <a:cxn ang="T52">
                    <a:pos x="T0" y="T1"/>
                  </a:cxn>
                  <a:cxn ang="T53">
                    <a:pos x="T2" y="T3"/>
                  </a:cxn>
                  <a:cxn ang="T54">
                    <a:pos x="T4" y="T5"/>
                  </a:cxn>
                  <a:cxn ang="T55">
                    <a:pos x="T6" y="T7"/>
                  </a:cxn>
                  <a:cxn ang="T56">
                    <a:pos x="T8" y="T9"/>
                  </a:cxn>
                  <a:cxn ang="T57">
                    <a:pos x="T10" y="T11"/>
                  </a:cxn>
                  <a:cxn ang="T58">
                    <a:pos x="T12" y="T13"/>
                  </a:cxn>
                  <a:cxn ang="T59">
                    <a:pos x="T14" y="T15"/>
                  </a:cxn>
                  <a:cxn ang="T60">
                    <a:pos x="T16" y="T17"/>
                  </a:cxn>
                  <a:cxn ang="T61">
                    <a:pos x="T18" y="T19"/>
                  </a:cxn>
                  <a:cxn ang="T62">
                    <a:pos x="T20" y="T21"/>
                  </a:cxn>
                  <a:cxn ang="T63">
                    <a:pos x="T22" y="T23"/>
                  </a:cxn>
                  <a:cxn ang="T64">
                    <a:pos x="T24" y="T25"/>
                  </a:cxn>
                  <a:cxn ang="T65">
                    <a:pos x="T26" y="T27"/>
                  </a:cxn>
                  <a:cxn ang="T66">
                    <a:pos x="T28" y="T29"/>
                  </a:cxn>
                  <a:cxn ang="T67">
                    <a:pos x="T30" y="T31"/>
                  </a:cxn>
                  <a:cxn ang="T68">
                    <a:pos x="T32" y="T33"/>
                  </a:cxn>
                  <a:cxn ang="T69">
                    <a:pos x="T34" y="T35"/>
                  </a:cxn>
                  <a:cxn ang="T70">
                    <a:pos x="T36" y="T37"/>
                  </a:cxn>
                  <a:cxn ang="T71">
                    <a:pos x="T38" y="T39"/>
                  </a:cxn>
                  <a:cxn ang="T72">
                    <a:pos x="T40" y="T41"/>
                  </a:cxn>
                  <a:cxn ang="T73">
                    <a:pos x="T42" y="T43"/>
                  </a:cxn>
                  <a:cxn ang="T74">
                    <a:pos x="T44" y="T45"/>
                  </a:cxn>
                  <a:cxn ang="T75">
                    <a:pos x="T46" y="T47"/>
                  </a:cxn>
                  <a:cxn ang="T76">
                    <a:pos x="T48" y="T49"/>
                  </a:cxn>
                  <a:cxn ang="T77">
                    <a:pos x="T50" y="T51"/>
                  </a:cxn>
                </a:cxnLst>
                <a:rect l="0" t="0" r="r" b="b"/>
                <a:pathLst>
                  <a:path w="198" h="228">
                    <a:moveTo>
                      <a:pt x="0" y="228"/>
                    </a:moveTo>
                    <a:lnTo>
                      <a:pt x="17" y="206"/>
                    </a:lnTo>
                    <a:lnTo>
                      <a:pt x="28" y="195"/>
                    </a:lnTo>
                    <a:lnTo>
                      <a:pt x="39" y="178"/>
                    </a:lnTo>
                    <a:lnTo>
                      <a:pt x="44" y="167"/>
                    </a:lnTo>
                    <a:lnTo>
                      <a:pt x="55" y="156"/>
                    </a:lnTo>
                    <a:lnTo>
                      <a:pt x="66" y="145"/>
                    </a:lnTo>
                    <a:lnTo>
                      <a:pt x="83" y="145"/>
                    </a:lnTo>
                    <a:lnTo>
                      <a:pt x="94" y="139"/>
                    </a:lnTo>
                    <a:lnTo>
                      <a:pt x="110" y="139"/>
                    </a:lnTo>
                    <a:lnTo>
                      <a:pt x="121" y="139"/>
                    </a:lnTo>
                    <a:lnTo>
                      <a:pt x="132" y="139"/>
                    </a:lnTo>
                    <a:lnTo>
                      <a:pt x="138" y="133"/>
                    </a:lnTo>
                    <a:lnTo>
                      <a:pt x="149" y="122"/>
                    </a:lnTo>
                    <a:lnTo>
                      <a:pt x="160" y="100"/>
                    </a:lnTo>
                    <a:lnTo>
                      <a:pt x="171" y="89"/>
                    </a:lnTo>
                    <a:lnTo>
                      <a:pt x="176" y="78"/>
                    </a:lnTo>
                    <a:lnTo>
                      <a:pt x="182" y="72"/>
                    </a:lnTo>
                    <a:lnTo>
                      <a:pt x="187" y="55"/>
                    </a:lnTo>
                    <a:lnTo>
                      <a:pt x="182" y="44"/>
                    </a:lnTo>
                    <a:lnTo>
                      <a:pt x="182" y="33"/>
                    </a:lnTo>
                    <a:lnTo>
                      <a:pt x="176" y="27"/>
                    </a:lnTo>
                    <a:lnTo>
                      <a:pt x="182" y="22"/>
                    </a:lnTo>
                    <a:lnTo>
                      <a:pt x="187" y="16"/>
                    </a:lnTo>
                    <a:lnTo>
                      <a:pt x="198" y="5"/>
                    </a:lnTo>
                    <a:lnTo>
                      <a:pt x="198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grpSp>
            <xdr:nvGrpSpPr>
              <xdr:cNvPr id="47" name="Group 72"/>
              <xdr:cNvGrpSpPr>
                <a:grpSpLocks/>
              </xdr:cNvGrpSpPr>
            </xdr:nvGrpSpPr>
            <xdr:grpSpPr bwMode="auto">
              <a:xfrm>
                <a:off x="10020300" y="2687638"/>
                <a:ext cx="1495090" cy="1017588"/>
                <a:chOff x="390" y="1549"/>
                <a:chExt cx="941" cy="641"/>
              </a:xfrm>
            </xdr:grpSpPr>
            <xdr:sp macro="" textlink="">
              <xdr:nvSpPr>
                <xdr:cNvPr id="63" name="Freeform 73"/>
                <xdr:cNvSpPr>
                  <a:spLocks/>
                </xdr:cNvSpPr>
              </xdr:nvSpPr>
              <xdr:spPr bwMode="auto">
                <a:xfrm>
                  <a:off x="591" y="2098"/>
                  <a:ext cx="103" cy="15"/>
                </a:xfrm>
                <a:custGeom>
                  <a:avLst/>
                  <a:gdLst>
                    <a:gd name="T0" fmla="*/ 0 w 215"/>
                    <a:gd name="T1" fmla="*/ 1 h 34"/>
                    <a:gd name="T2" fmla="*/ 2 w 215"/>
                    <a:gd name="T3" fmla="*/ 0 h 34"/>
                    <a:gd name="T4" fmla="*/ 4 w 215"/>
                    <a:gd name="T5" fmla="*/ 1 h 34"/>
                    <a:gd name="T6" fmla="*/ 7 w 215"/>
                    <a:gd name="T7" fmla="*/ 1 h 34"/>
                    <a:gd name="T8" fmla="*/ 8 w 215"/>
                    <a:gd name="T9" fmla="*/ 1 h 34"/>
                    <a:gd name="T10" fmla="*/ 9 w 215"/>
                    <a:gd name="T11" fmla="*/ 0 h 34"/>
                    <a:gd name="T12" fmla="*/ 11 w 215"/>
                    <a:gd name="T13" fmla="*/ 0 h 34"/>
                    <a:gd name="T14" fmla="*/ 11 w 215"/>
                    <a:gd name="T15" fmla="*/ 0 h 34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0" t="0" r="r" b="b"/>
                  <a:pathLst>
                    <a:path w="215" h="34">
                      <a:moveTo>
                        <a:pt x="0" y="23"/>
                      </a:moveTo>
                      <a:lnTo>
                        <a:pt x="50" y="11"/>
                      </a:lnTo>
                      <a:lnTo>
                        <a:pt x="72" y="17"/>
                      </a:lnTo>
                      <a:lnTo>
                        <a:pt x="127" y="34"/>
                      </a:lnTo>
                      <a:lnTo>
                        <a:pt x="149" y="28"/>
                      </a:lnTo>
                      <a:lnTo>
                        <a:pt x="160" y="11"/>
                      </a:lnTo>
                      <a:lnTo>
                        <a:pt x="209" y="0"/>
                      </a:lnTo>
                      <a:lnTo>
                        <a:pt x="215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64" name="Freeform 74"/>
                <xdr:cNvSpPr>
                  <a:spLocks/>
                </xdr:cNvSpPr>
              </xdr:nvSpPr>
              <xdr:spPr bwMode="auto">
                <a:xfrm>
                  <a:off x="549" y="2109"/>
                  <a:ext cx="42" cy="23"/>
                </a:xfrm>
                <a:custGeom>
                  <a:avLst/>
                  <a:gdLst>
                    <a:gd name="T0" fmla="*/ 0 w 88"/>
                    <a:gd name="T1" fmla="*/ 2 h 50"/>
                    <a:gd name="T2" fmla="*/ 2 w 88"/>
                    <a:gd name="T3" fmla="*/ 1 h 50"/>
                    <a:gd name="T4" fmla="*/ 3 w 88"/>
                    <a:gd name="T5" fmla="*/ 1 h 50"/>
                    <a:gd name="T6" fmla="*/ 5 w 88"/>
                    <a:gd name="T7" fmla="*/ 0 h 50"/>
                    <a:gd name="T8" fmla="*/ 0 60000 65536"/>
                    <a:gd name="T9" fmla="*/ 0 60000 65536"/>
                    <a:gd name="T10" fmla="*/ 0 60000 65536"/>
                    <a:gd name="T11" fmla="*/ 0 60000 65536"/>
                  </a:gdLst>
                  <a:ahLst/>
                  <a:cxnLst>
                    <a:cxn ang="T8">
                      <a:pos x="T0" y="T1"/>
                    </a:cxn>
                    <a:cxn ang="T9">
                      <a:pos x="T2" y="T3"/>
                    </a:cxn>
                    <a:cxn ang="T10">
                      <a:pos x="T4" y="T5"/>
                    </a:cxn>
                    <a:cxn ang="T11">
                      <a:pos x="T6" y="T7"/>
                    </a:cxn>
                  </a:cxnLst>
                  <a:rect l="0" t="0" r="r" b="b"/>
                  <a:pathLst>
                    <a:path w="88" h="50">
                      <a:moveTo>
                        <a:pt x="0" y="50"/>
                      </a:moveTo>
                      <a:lnTo>
                        <a:pt x="50" y="33"/>
                      </a:lnTo>
                      <a:lnTo>
                        <a:pt x="66" y="22"/>
                      </a:lnTo>
                      <a:lnTo>
                        <a:pt x="88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grpSp>
              <xdr:nvGrpSpPr>
                <xdr:cNvPr id="65" name="Group 75"/>
                <xdr:cNvGrpSpPr>
                  <a:grpSpLocks/>
                </xdr:cNvGrpSpPr>
              </xdr:nvGrpSpPr>
              <xdr:grpSpPr bwMode="auto">
                <a:xfrm>
                  <a:off x="390" y="1549"/>
                  <a:ext cx="941" cy="641"/>
                  <a:chOff x="390" y="1549"/>
                  <a:chExt cx="941" cy="641"/>
                </a:xfrm>
              </xdr:grpSpPr>
              <xdr:sp macro="" textlink="">
                <xdr:nvSpPr>
                  <xdr:cNvPr id="66" name="Freeform 76"/>
                  <xdr:cNvSpPr>
                    <a:spLocks/>
                  </xdr:cNvSpPr>
                </xdr:nvSpPr>
                <xdr:spPr bwMode="auto">
                  <a:xfrm>
                    <a:off x="390" y="2027"/>
                    <a:ext cx="182" cy="63"/>
                  </a:xfrm>
                  <a:custGeom>
                    <a:avLst/>
                    <a:gdLst>
                      <a:gd name="T0" fmla="*/ 182 w 182"/>
                      <a:gd name="T1" fmla="*/ 63 h 63"/>
                      <a:gd name="T2" fmla="*/ 179 w 182"/>
                      <a:gd name="T3" fmla="*/ 58 h 63"/>
                      <a:gd name="T4" fmla="*/ 171 w 182"/>
                      <a:gd name="T5" fmla="*/ 56 h 63"/>
                      <a:gd name="T6" fmla="*/ 17 w 182"/>
                      <a:gd name="T7" fmla="*/ 7 h 63"/>
                      <a:gd name="T8" fmla="*/ 0 w 182"/>
                      <a:gd name="T9" fmla="*/ 0 h 63"/>
                      <a:gd name="T10" fmla="*/ 0 60000 65536"/>
                      <a:gd name="T11" fmla="*/ 0 60000 65536"/>
                      <a:gd name="T12" fmla="*/ 0 60000 65536"/>
                      <a:gd name="T13" fmla="*/ 0 60000 65536"/>
                      <a:gd name="T14" fmla="*/ 0 60000 65536"/>
                    </a:gdLst>
                    <a:ahLst/>
                    <a:cxnLst>
                      <a:cxn ang="T10">
                        <a:pos x="T0" y="T1"/>
                      </a:cxn>
                      <a:cxn ang="T11">
                        <a:pos x="T2" y="T3"/>
                      </a:cxn>
                      <a:cxn ang="T12">
                        <a:pos x="T4" y="T5"/>
                      </a:cxn>
                      <a:cxn ang="T13">
                        <a:pos x="T6" y="T7"/>
                      </a:cxn>
                      <a:cxn ang="T14">
                        <a:pos x="T8" y="T9"/>
                      </a:cxn>
                    </a:cxnLst>
                    <a:rect l="0" t="0" r="r" b="b"/>
                    <a:pathLst>
                      <a:path w="182" h="63">
                        <a:moveTo>
                          <a:pt x="182" y="63"/>
                        </a:moveTo>
                        <a:lnTo>
                          <a:pt x="179" y="58"/>
                        </a:lnTo>
                        <a:lnTo>
                          <a:pt x="171" y="56"/>
                        </a:lnTo>
                        <a:lnTo>
                          <a:pt x="17" y="7"/>
                        </a:lnTo>
                        <a:lnTo>
                          <a:pt x="0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67" name="Freeform 77"/>
                  <xdr:cNvSpPr>
                    <a:spLocks/>
                  </xdr:cNvSpPr>
                </xdr:nvSpPr>
                <xdr:spPr bwMode="auto">
                  <a:xfrm>
                    <a:off x="554" y="1549"/>
                    <a:ext cx="140" cy="549"/>
                  </a:xfrm>
                  <a:custGeom>
                    <a:avLst/>
                    <a:gdLst>
                      <a:gd name="T0" fmla="*/ 15 w 292"/>
                      <a:gd name="T1" fmla="*/ 53 h 1194"/>
                      <a:gd name="T2" fmla="*/ 15 w 292"/>
                      <a:gd name="T3" fmla="*/ 53 h 1194"/>
                      <a:gd name="T4" fmla="*/ 13 w 292"/>
                      <a:gd name="T5" fmla="*/ 52 h 1194"/>
                      <a:gd name="T6" fmla="*/ 12 w 292"/>
                      <a:gd name="T7" fmla="*/ 51 h 1194"/>
                      <a:gd name="T8" fmla="*/ 12 w 292"/>
                      <a:gd name="T9" fmla="*/ 50 h 1194"/>
                      <a:gd name="T10" fmla="*/ 12 w 292"/>
                      <a:gd name="T11" fmla="*/ 50 h 1194"/>
                      <a:gd name="T12" fmla="*/ 12 w 292"/>
                      <a:gd name="T13" fmla="*/ 50 h 1194"/>
                      <a:gd name="T14" fmla="*/ 12 w 292"/>
                      <a:gd name="T15" fmla="*/ 48 h 1194"/>
                      <a:gd name="T16" fmla="*/ 11 w 292"/>
                      <a:gd name="T17" fmla="*/ 48 h 1194"/>
                      <a:gd name="T18" fmla="*/ 11 w 292"/>
                      <a:gd name="T19" fmla="*/ 47 h 1194"/>
                      <a:gd name="T20" fmla="*/ 11 w 292"/>
                      <a:gd name="T21" fmla="*/ 44 h 1194"/>
                      <a:gd name="T22" fmla="*/ 11 w 292"/>
                      <a:gd name="T23" fmla="*/ 42 h 1194"/>
                      <a:gd name="T24" fmla="*/ 9 w 292"/>
                      <a:gd name="T25" fmla="*/ 41 h 1194"/>
                      <a:gd name="T26" fmla="*/ 7 w 292"/>
                      <a:gd name="T27" fmla="*/ 40 h 1194"/>
                      <a:gd name="T28" fmla="*/ 6 w 292"/>
                      <a:gd name="T29" fmla="*/ 39 h 1194"/>
                      <a:gd name="T30" fmla="*/ 6 w 292"/>
                      <a:gd name="T31" fmla="*/ 38 h 1194"/>
                      <a:gd name="T32" fmla="*/ 7 w 292"/>
                      <a:gd name="T33" fmla="*/ 37 h 1194"/>
                      <a:gd name="T34" fmla="*/ 8 w 292"/>
                      <a:gd name="T35" fmla="*/ 36 h 1194"/>
                      <a:gd name="T36" fmla="*/ 9 w 292"/>
                      <a:gd name="T37" fmla="*/ 35 h 1194"/>
                      <a:gd name="T38" fmla="*/ 11 w 292"/>
                      <a:gd name="T39" fmla="*/ 31 h 1194"/>
                      <a:gd name="T40" fmla="*/ 11 w 292"/>
                      <a:gd name="T41" fmla="*/ 29 h 1194"/>
                      <a:gd name="T42" fmla="*/ 12 w 292"/>
                      <a:gd name="T43" fmla="*/ 28 h 1194"/>
                      <a:gd name="T44" fmla="*/ 12 w 292"/>
                      <a:gd name="T45" fmla="*/ 27 h 1194"/>
                      <a:gd name="T46" fmla="*/ 13 w 292"/>
                      <a:gd name="T47" fmla="*/ 26 h 1194"/>
                      <a:gd name="T48" fmla="*/ 15 w 292"/>
                      <a:gd name="T49" fmla="*/ 24 h 1194"/>
                      <a:gd name="T50" fmla="*/ 15 w 292"/>
                      <a:gd name="T51" fmla="*/ 23 h 1194"/>
                      <a:gd name="T52" fmla="*/ 15 w 292"/>
                      <a:gd name="T53" fmla="*/ 23 h 1194"/>
                      <a:gd name="T54" fmla="*/ 13 w 292"/>
                      <a:gd name="T55" fmla="*/ 21 h 1194"/>
                      <a:gd name="T56" fmla="*/ 13 w 292"/>
                      <a:gd name="T57" fmla="*/ 18 h 1194"/>
                      <a:gd name="T58" fmla="*/ 13 w 292"/>
                      <a:gd name="T59" fmla="*/ 16 h 1194"/>
                      <a:gd name="T60" fmla="*/ 12 w 292"/>
                      <a:gd name="T61" fmla="*/ 15 h 1194"/>
                      <a:gd name="T62" fmla="*/ 12 w 292"/>
                      <a:gd name="T63" fmla="*/ 13 h 1194"/>
                      <a:gd name="T64" fmla="*/ 7 w 292"/>
                      <a:gd name="T65" fmla="*/ 10 h 1194"/>
                      <a:gd name="T66" fmla="*/ 5 w 292"/>
                      <a:gd name="T67" fmla="*/ 8 h 1194"/>
                      <a:gd name="T68" fmla="*/ 4 w 292"/>
                      <a:gd name="T69" fmla="*/ 7 h 1194"/>
                      <a:gd name="T70" fmla="*/ 1 w 292"/>
                      <a:gd name="T71" fmla="*/ 5 h 1194"/>
                      <a:gd name="T72" fmla="*/ 1 w 292"/>
                      <a:gd name="T73" fmla="*/ 3 h 1194"/>
                      <a:gd name="T74" fmla="*/ 0 w 292"/>
                      <a:gd name="T75" fmla="*/ 3 h 1194"/>
                      <a:gd name="T76" fmla="*/ 0 w 292"/>
                      <a:gd name="T77" fmla="*/ 3 h 1194"/>
                      <a:gd name="T78" fmla="*/ 0 w 292"/>
                      <a:gd name="T79" fmla="*/ 1 h 1194"/>
                      <a:gd name="T80" fmla="*/ 0 w 292"/>
                      <a:gd name="T81" fmla="*/ 0 h 1194"/>
                      <a:gd name="T82" fmla="*/ 0 60000 65536"/>
                      <a:gd name="T83" fmla="*/ 0 60000 65536"/>
                      <a:gd name="T84" fmla="*/ 0 60000 65536"/>
                      <a:gd name="T85" fmla="*/ 0 60000 65536"/>
                      <a:gd name="T86" fmla="*/ 0 60000 65536"/>
                      <a:gd name="T87" fmla="*/ 0 60000 65536"/>
                      <a:gd name="T88" fmla="*/ 0 60000 65536"/>
                      <a:gd name="T89" fmla="*/ 0 60000 65536"/>
                      <a:gd name="T90" fmla="*/ 0 60000 65536"/>
                      <a:gd name="T91" fmla="*/ 0 60000 65536"/>
                      <a:gd name="T92" fmla="*/ 0 60000 65536"/>
                      <a:gd name="T93" fmla="*/ 0 60000 65536"/>
                      <a:gd name="T94" fmla="*/ 0 60000 65536"/>
                      <a:gd name="T95" fmla="*/ 0 60000 65536"/>
                      <a:gd name="T96" fmla="*/ 0 60000 65536"/>
                      <a:gd name="T97" fmla="*/ 0 60000 65536"/>
                      <a:gd name="T98" fmla="*/ 0 60000 65536"/>
                      <a:gd name="T99" fmla="*/ 0 60000 65536"/>
                      <a:gd name="T100" fmla="*/ 0 60000 65536"/>
                      <a:gd name="T101" fmla="*/ 0 60000 65536"/>
                      <a:gd name="T102" fmla="*/ 0 60000 65536"/>
                      <a:gd name="T103" fmla="*/ 0 60000 65536"/>
                      <a:gd name="T104" fmla="*/ 0 60000 65536"/>
                      <a:gd name="T105" fmla="*/ 0 60000 65536"/>
                      <a:gd name="T106" fmla="*/ 0 60000 65536"/>
                      <a:gd name="T107" fmla="*/ 0 60000 65536"/>
                      <a:gd name="T108" fmla="*/ 0 60000 65536"/>
                      <a:gd name="T109" fmla="*/ 0 60000 65536"/>
                      <a:gd name="T110" fmla="*/ 0 60000 65536"/>
                      <a:gd name="T111" fmla="*/ 0 60000 65536"/>
                      <a:gd name="T112" fmla="*/ 0 60000 65536"/>
                      <a:gd name="T113" fmla="*/ 0 60000 65536"/>
                      <a:gd name="T114" fmla="*/ 0 60000 65536"/>
                      <a:gd name="T115" fmla="*/ 0 60000 65536"/>
                      <a:gd name="T116" fmla="*/ 0 60000 65536"/>
                      <a:gd name="T117" fmla="*/ 0 60000 65536"/>
                      <a:gd name="T118" fmla="*/ 0 60000 65536"/>
                      <a:gd name="T119" fmla="*/ 0 60000 65536"/>
                      <a:gd name="T120" fmla="*/ 0 60000 65536"/>
                      <a:gd name="T121" fmla="*/ 0 60000 65536"/>
                      <a:gd name="T122" fmla="*/ 0 60000 65536"/>
                    </a:gdLst>
                    <a:ahLst/>
                    <a:cxnLst>
                      <a:cxn ang="T82">
                        <a:pos x="T0" y="T1"/>
                      </a:cxn>
                      <a:cxn ang="T83">
                        <a:pos x="T2" y="T3"/>
                      </a:cxn>
                      <a:cxn ang="T84">
                        <a:pos x="T4" y="T5"/>
                      </a:cxn>
                      <a:cxn ang="T85">
                        <a:pos x="T6" y="T7"/>
                      </a:cxn>
                      <a:cxn ang="T86">
                        <a:pos x="T8" y="T9"/>
                      </a:cxn>
                      <a:cxn ang="T87">
                        <a:pos x="T10" y="T11"/>
                      </a:cxn>
                      <a:cxn ang="T88">
                        <a:pos x="T12" y="T13"/>
                      </a:cxn>
                      <a:cxn ang="T89">
                        <a:pos x="T14" y="T15"/>
                      </a:cxn>
                      <a:cxn ang="T90">
                        <a:pos x="T16" y="T17"/>
                      </a:cxn>
                      <a:cxn ang="T91">
                        <a:pos x="T18" y="T19"/>
                      </a:cxn>
                      <a:cxn ang="T92">
                        <a:pos x="T20" y="T21"/>
                      </a:cxn>
                      <a:cxn ang="T93">
                        <a:pos x="T22" y="T23"/>
                      </a:cxn>
                      <a:cxn ang="T94">
                        <a:pos x="T24" y="T25"/>
                      </a:cxn>
                      <a:cxn ang="T95">
                        <a:pos x="T26" y="T27"/>
                      </a:cxn>
                      <a:cxn ang="T96">
                        <a:pos x="T28" y="T29"/>
                      </a:cxn>
                      <a:cxn ang="T97">
                        <a:pos x="T30" y="T31"/>
                      </a:cxn>
                      <a:cxn ang="T98">
                        <a:pos x="T32" y="T33"/>
                      </a:cxn>
                      <a:cxn ang="T99">
                        <a:pos x="T34" y="T35"/>
                      </a:cxn>
                      <a:cxn ang="T100">
                        <a:pos x="T36" y="T37"/>
                      </a:cxn>
                      <a:cxn ang="T101">
                        <a:pos x="T38" y="T39"/>
                      </a:cxn>
                      <a:cxn ang="T102">
                        <a:pos x="T40" y="T41"/>
                      </a:cxn>
                      <a:cxn ang="T103">
                        <a:pos x="T42" y="T43"/>
                      </a:cxn>
                      <a:cxn ang="T104">
                        <a:pos x="T44" y="T45"/>
                      </a:cxn>
                      <a:cxn ang="T105">
                        <a:pos x="T46" y="T47"/>
                      </a:cxn>
                      <a:cxn ang="T106">
                        <a:pos x="T48" y="T49"/>
                      </a:cxn>
                      <a:cxn ang="T107">
                        <a:pos x="T50" y="T51"/>
                      </a:cxn>
                      <a:cxn ang="T108">
                        <a:pos x="T52" y="T53"/>
                      </a:cxn>
                      <a:cxn ang="T109">
                        <a:pos x="T54" y="T55"/>
                      </a:cxn>
                      <a:cxn ang="T110">
                        <a:pos x="T56" y="T57"/>
                      </a:cxn>
                      <a:cxn ang="T111">
                        <a:pos x="T58" y="T59"/>
                      </a:cxn>
                      <a:cxn ang="T112">
                        <a:pos x="T60" y="T61"/>
                      </a:cxn>
                      <a:cxn ang="T113">
                        <a:pos x="T62" y="T63"/>
                      </a:cxn>
                      <a:cxn ang="T114">
                        <a:pos x="T64" y="T65"/>
                      </a:cxn>
                      <a:cxn ang="T115">
                        <a:pos x="T66" y="T67"/>
                      </a:cxn>
                      <a:cxn ang="T116">
                        <a:pos x="T68" y="T69"/>
                      </a:cxn>
                      <a:cxn ang="T117">
                        <a:pos x="T70" y="T71"/>
                      </a:cxn>
                      <a:cxn ang="T118">
                        <a:pos x="T72" y="T73"/>
                      </a:cxn>
                      <a:cxn ang="T119">
                        <a:pos x="T74" y="T75"/>
                      </a:cxn>
                      <a:cxn ang="T120">
                        <a:pos x="T76" y="T77"/>
                      </a:cxn>
                      <a:cxn ang="T121">
                        <a:pos x="T78" y="T79"/>
                      </a:cxn>
                      <a:cxn ang="T122">
                        <a:pos x="T80" y="T81"/>
                      </a:cxn>
                    </a:cxnLst>
                    <a:rect l="0" t="0" r="r" b="b"/>
                    <a:pathLst>
                      <a:path w="292" h="1194">
                        <a:moveTo>
                          <a:pt x="292" y="1194"/>
                        </a:moveTo>
                        <a:lnTo>
                          <a:pt x="286" y="1183"/>
                        </a:lnTo>
                        <a:lnTo>
                          <a:pt x="253" y="1161"/>
                        </a:lnTo>
                        <a:lnTo>
                          <a:pt x="237" y="1138"/>
                        </a:lnTo>
                        <a:lnTo>
                          <a:pt x="231" y="1122"/>
                        </a:lnTo>
                        <a:lnTo>
                          <a:pt x="226" y="1111"/>
                        </a:lnTo>
                        <a:lnTo>
                          <a:pt x="226" y="1105"/>
                        </a:lnTo>
                        <a:lnTo>
                          <a:pt x="220" y="1083"/>
                        </a:lnTo>
                        <a:lnTo>
                          <a:pt x="215" y="1071"/>
                        </a:lnTo>
                        <a:lnTo>
                          <a:pt x="209" y="1049"/>
                        </a:lnTo>
                        <a:lnTo>
                          <a:pt x="209" y="977"/>
                        </a:lnTo>
                        <a:lnTo>
                          <a:pt x="198" y="949"/>
                        </a:lnTo>
                        <a:lnTo>
                          <a:pt x="165" y="915"/>
                        </a:lnTo>
                        <a:lnTo>
                          <a:pt x="132" y="887"/>
                        </a:lnTo>
                        <a:lnTo>
                          <a:pt x="121" y="876"/>
                        </a:lnTo>
                        <a:lnTo>
                          <a:pt x="121" y="843"/>
                        </a:lnTo>
                        <a:lnTo>
                          <a:pt x="127" y="831"/>
                        </a:lnTo>
                        <a:lnTo>
                          <a:pt x="154" y="809"/>
                        </a:lnTo>
                        <a:lnTo>
                          <a:pt x="160" y="792"/>
                        </a:lnTo>
                        <a:lnTo>
                          <a:pt x="209" y="692"/>
                        </a:lnTo>
                        <a:lnTo>
                          <a:pt x="215" y="664"/>
                        </a:lnTo>
                        <a:lnTo>
                          <a:pt x="220" y="630"/>
                        </a:lnTo>
                        <a:lnTo>
                          <a:pt x="237" y="603"/>
                        </a:lnTo>
                        <a:lnTo>
                          <a:pt x="259" y="575"/>
                        </a:lnTo>
                        <a:lnTo>
                          <a:pt x="281" y="541"/>
                        </a:lnTo>
                        <a:lnTo>
                          <a:pt x="286" y="524"/>
                        </a:lnTo>
                        <a:lnTo>
                          <a:pt x="281" y="513"/>
                        </a:lnTo>
                        <a:lnTo>
                          <a:pt x="259" y="474"/>
                        </a:lnTo>
                        <a:lnTo>
                          <a:pt x="259" y="407"/>
                        </a:lnTo>
                        <a:lnTo>
                          <a:pt x="242" y="357"/>
                        </a:lnTo>
                        <a:lnTo>
                          <a:pt x="226" y="323"/>
                        </a:lnTo>
                        <a:lnTo>
                          <a:pt x="220" y="290"/>
                        </a:lnTo>
                        <a:lnTo>
                          <a:pt x="127" y="217"/>
                        </a:lnTo>
                        <a:lnTo>
                          <a:pt x="94" y="184"/>
                        </a:lnTo>
                        <a:lnTo>
                          <a:pt x="72" y="156"/>
                        </a:lnTo>
                        <a:lnTo>
                          <a:pt x="28" y="106"/>
                        </a:lnTo>
                        <a:lnTo>
                          <a:pt x="17" y="72"/>
                        </a:lnTo>
                        <a:lnTo>
                          <a:pt x="11" y="61"/>
                        </a:lnTo>
                        <a:lnTo>
                          <a:pt x="11" y="56"/>
                        </a:lnTo>
                        <a:lnTo>
                          <a:pt x="6" y="17"/>
                        </a:lnTo>
                        <a:lnTo>
                          <a:pt x="0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68" name="Freeform 78"/>
                  <xdr:cNvSpPr>
                    <a:spLocks/>
                  </xdr:cNvSpPr>
                </xdr:nvSpPr>
                <xdr:spPr bwMode="auto">
                  <a:xfrm>
                    <a:off x="549" y="2090"/>
                    <a:ext cx="23" cy="42"/>
                  </a:xfrm>
                  <a:custGeom>
                    <a:avLst/>
                    <a:gdLst>
                      <a:gd name="T0" fmla="*/ 0 w 50"/>
                      <a:gd name="T1" fmla="*/ 4 h 90"/>
                      <a:gd name="T2" fmla="*/ 0 w 50"/>
                      <a:gd name="T3" fmla="*/ 3 h 90"/>
                      <a:gd name="T4" fmla="*/ 1 w 50"/>
                      <a:gd name="T5" fmla="*/ 1 h 90"/>
                      <a:gd name="T6" fmla="*/ 2 w 50"/>
                      <a:gd name="T7" fmla="*/ 0 h 90"/>
                      <a:gd name="T8" fmla="*/ 0 60000 65536"/>
                      <a:gd name="T9" fmla="*/ 0 60000 65536"/>
                      <a:gd name="T10" fmla="*/ 0 60000 65536"/>
                      <a:gd name="T11" fmla="*/ 0 60000 65536"/>
                    </a:gdLst>
                    <a:ahLst/>
                    <a:cxnLst>
                      <a:cxn ang="T8">
                        <a:pos x="T0" y="T1"/>
                      </a:cxn>
                      <a:cxn ang="T9">
                        <a:pos x="T2" y="T3"/>
                      </a:cxn>
                      <a:cxn ang="T10">
                        <a:pos x="T4" y="T5"/>
                      </a:cxn>
                      <a:cxn ang="T11">
                        <a:pos x="T6" y="T7"/>
                      </a:cxn>
                    </a:cxnLst>
                    <a:rect l="0" t="0" r="r" b="b"/>
                    <a:pathLst>
                      <a:path w="50" h="90">
                        <a:moveTo>
                          <a:pt x="0" y="90"/>
                        </a:moveTo>
                        <a:lnTo>
                          <a:pt x="0" y="73"/>
                        </a:lnTo>
                        <a:lnTo>
                          <a:pt x="33" y="34"/>
                        </a:lnTo>
                        <a:lnTo>
                          <a:pt x="50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69" name="Freeform 79"/>
                  <xdr:cNvSpPr>
                    <a:spLocks/>
                  </xdr:cNvSpPr>
                </xdr:nvSpPr>
                <xdr:spPr bwMode="auto">
                  <a:xfrm>
                    <a:off x="1167" y="1821"/>
                    <a:ext cx="164" cy="341"/>
                  </a:xfrm>
                  <a:custGeom>
                    <a:avLst/>
                    <a:gdLst>
                      <a:gd name="T0" fmla="*/ 8 w 341"/>
                      <a:gd name="T1" fmla="*/ 0 h 743"/>
                      <a:gd name="T2" fmla="*/ 8 w 341"/>
                      <a:gd name="T3" fmla="*/ 1 h 743"/>
                      <a:gd name="T4" fmla="*/ 7 w 341"/>
                      <a:gd name="T5" fmla="*/ 3 h 743"/>
                      <a:gd name="T6" fmla="*/ 7 w 341"/>
                      <a:gd name="T7" fmla="*/ 3 h 743"/>
                      <a:gd name="T8" fmla="*/ 7 w 341"/>
                      <a:gd name="T9" fmla="*/ 4 h 743"/>
                      <a:gd name="T10" fmla="*/ 8 w 341"/>
                      <a:gd name="T11" fmla="*/ 6 h 743"/>
                      <a:gd name="T12" fmla="*/ 11 w 341"/>
                      <a:gd name="T13" fmla="*/ 9 h 743"/>
                      <a:gd name="T14" fmla="*/ 13 w 341"/>
                      <a:gd name="T15" fmla="*/ 11 h 743"/>
                      <a:gd name="T16" fmla="*/ 14 w 341"/>
                      <a:gd name="T17" fmla="*/ 12 h 743"/>
                      <a:gd name="T18" fmla="*/ 18 w 341"/>
                      <a:gd name="T19" fmla="*/ 15 h 743"/>
                      <a:gd name="T20" fmla="*/ 18 w 341"/>
                      <a:gd name="T21" fmla="*/ 16 h 743"/>
                      <a:gd name="T22" fmla="*/ 18 w 341"/>
                      <a:gd name="T23" fmla="*/ 16 h 743"/>
                      <a:gd name="T24" fmla="*/ 18 w 341"/>
                      <a:gd name="T25" fmla="*/ 17 h 743"/>
                      <a:gd name="T26" fmla="*/ 17 w 341"/>
                      <a:gd name="T27" fmla="*/ 18 h 743"/>
                      <a:gd name="T28" fmla="*/ 16 w 341"/>
                      <a:gd name="T29" fmla="*/ 19 h 743"/>
                      <a:gd name="T30" fmla="*/ 14 w 341"/>
                      <a:gd name="T31" fmla="*/ 22 h 743"/>
                      <a:gd name="T32" fmla="*/ 14 w 341"/>
                      <a:gd name="T33" fmla="*/ 23 h 743"/>
                      <a:gd name="T34" fmla="*/ 14 w 341"/>
                      <a:gd name="T35" fmla="*/ 23 h 743"/>
                      <a:gd name="T36" fmla="*/ 13 w 341"/>
                      <a:gd name="T37" fmla="*/ 26 h 743"/>
                      <a:gd name="T38" fmla="*/ 12 w 341"/>
                      <a:gd name="T39" fmla="*/ 29 h 743"/>
                      <a:gd name="T40" fmla="*/ 12 w 341"/>
                      <a:gd name="T41" fmla="*/ 29 h 743"/>
                      <a:gd name="T42" fmla="*/ 10 w 341"/>
                      <a:gd name="T43" fmla="*/ 30 h 743"/>
                      <a:gd name="T44" fmla="*/ 6 w 341"/>
                      <a:gd name="T45" fmla="*/ 29 h 743"/>
                      <a:gd name="T46" fmla="*/ 5 w 341"/>
                      <a:gd name="T47" fmla="*/ 30 h 743"/>
                      <a:gd name="T48" fmla="*/ 4 w 341"/>
                      <a:gd name="T49" fmla="*/ 30 h 743"/>
                      <a:gd name="T50" fmla="*/ 4 w 341"/>
                      <a:gd name="T51" fmla="*/ 31 h 743"/>
                      <a:gd name="T52" fmla="*/ 4 w 341"/>
                      <a:gd name="T53" fmla="*/ 31 h 743"/>
                      <a:gd name="T54" fmla="*/ 4 w 341"/>
                      <a:gd name="T55" fmla="*/ 32 h 743"/>
                      <a:gd name="T56" fmla="*/ 3 w 341"/>
                      <a:gd name="T57" fmla="*/ 32 h 743"/>
                      <a:gd name="T58" fmla="*/ 3 w 341"/>
                      <a:gd name="T59" fmla="*/ 33 h 743"/>
                      <a:gd name="T60" fmla="*/ 2 w 341"/>
                      <a:gd name="T61" fmla="*/ 33 h 743"/>
                      <a:gd name="T62" fmla="*/ 2 w 341"/>
                      <a:gd name="T63" fmla="*/ 33 h 743"/>
                      <a:gd name="T64" fmla="*/ 0 w 341"/>
                      <a:gd name="T65" fmla="*/ 33 h 743"/>
                      <a:gd name="T66" fmla="*/ 0 60000 65536"/>
                      <a:gd name="T67" fmla="*/ 0 60000 65536"/>
                      <a:gd name="T68" fmla="*/ 0 60000 65536"/>
                      <a:gd name="T69" fmla="*/ 0 60000 65536"/>
                      <a:gd name="T70" fmla="*/ 0 60000 65536"/>
                      <a:gd name="T71" fmla="*/ 0 60000 65536"/>
                      <a:gd name="T72" fmla="*/ 0 60000 65536"/>
                      <a:gd name="T73" fmla="*/ 0 60000 65536"/>
                      <a:gd name="T74" fmla="*/ 0 60000 65536"/>
                      <a:gd name="T75" fmla="*/ 0 60000 65536"/>
                      <a:gd name="T76" fmla="*/ 0 60000 65536"/>
                      <a:gd name="T77" fmla="*/ 0 60000 65536"/>
                      <a:gd name="T78" fmla="*/ 0 60000 65536"/>
                      <a:gd name="T79" fmla="*/ 0 60000 65536"/>
                      <a:gd name="T80" fmla="*/ 0 60000 65536"/>
                      <a:gd name="T81" fmla="*/ 0 60000 65536"/>
                      <a:gd name="T82" fmla="*/ 0 60000 65536"/>
                      <a:gd name="T83" fmla="*/ 0 60000 65536"/>
                      <a:gd name="T84" fmla="*/ 0 60000 65536"/>
                      <a:gd name="T85" fmla="*/ 0 60000 65536"/>
                      <a:gd name="T86" fmla="*/ 0 60000 65536"/>
                      <a:gd name="T87" fmla="*/ 0 60000 65536"/>
                      <a:gd name="T88" fmla="*/ 0 60000 65536"/>
                      <a:gd name="T89" fmla="*/ 0 60000 65536"/>
                      <a:gd name="T90" fmla="*/ 0 60000 65536"/>
                      <a:gd name="T91" fmla="*/ 0 60000 65536"/>
                      <a:gd name="T92" fmla="*/ 0 60000 65536"/>
                      <a:gd name="T93" fmla="*/ 0 60000 65536"/>
                      <a:gd name="T94" fmla="*/ 0 60000 65536"/>
                      <a:gd name="T95" fmla="*/ 0 60000 65536"/>
                      <a:gd name="T96" fmla="*/ 0 60000 65536"/>
                      <a:gd name="T97" fmla="*/ 0 60000 65536"/>
                      <a:gd name="T98" fmla="*/ 0 60000 65536"/>
                    </a:gdLst>
                    <a:ahLst/>
                    <a:cxnLst>
                      <a:cxn ang="T66">
                        <a:pos x="T0" y="T1"/>
                      </a:cxn>
                      <a:cxn ang="T67">
                        <a:pos x="T2" y="T3"/>
                      </a:cxn>
                      <a:cxn ang="T68">
                        <a:pos x="T4" y="T5"/>
                      </a:cxn>
                      <a:cxn ang="T69">
                        <a:pos x="T6" y="T7"/>
                      </a:cxn>
                      <a:cxn ang="T70">
                        <a:pos x="T8" y="T9"/>
                      </a:cxn>
                      <a:cxn ang="T71">
                        <a:pos x="T10" y="T11"/>
                      </a:cxn>
                      <a:cxn ang="T72">
                        <a:pos x="T12" y="T13"/>
                      </a:cxn>
                      <a:cxn ang="T73">
                        <a:pos x="T14" y="T15"/>
                      </a:cxn>
                      <a:cxn ang="T74">
                        <a:pos x="T16" y="T17"/>
                      </a:cxn>
                      <a:cxn ang="T75">
                        <a:pos x="T18" y="T19"/>
                      </a:cxn>
                      <a:cxn ang="T76">
                        <a:pos x="T20" y="T21"/>
                      </a:cxn>
                      <a:cxn ang="T77">
                        <a:pos x="T22" y="T23"/>
                      </a:cxn>
                      <a:cxn ang="T78">
                        <a:pos x="T24" y="T25"/>
                      </a:cxn>
                      <a:cxn ang="T79">
                        <a:pos x="T26" y="T27"/>
                      </a:cxn>
                      <a:cxn ang="T80">
                        <a:pos x="T28" y="T29"/>
                      </a:cxn>
                      <a:cxn ang="T81">
                        <a:pos x="T30" y="T31"/>
                      </a:cxn>
                      <a:cxn ang="T82">
                        <a:pos x="T32" y="T33"/>
                      </a:cxn>
                      <a:cxn ang="T83">
                        <a:pos x="T34" y="T35"/>
                      </a:cxn>
                      <a:cxn ang="T84">
                        <a:pos x="T36" y="T37"/>
                      </a:cxn>
                      <a:cxn ang="T85">
                        <a:pos x="T38" y="T39"/>
                      </a:cxn>
                      <a:cxn ang="T86">
                        <a:pos x="T40" y="T41"/>
                      </a:cxn>
                      <a:cxn ang="T87">
                        <a:pos x="T42" y="T43"/>
                      </a:cxn>
                      <a:cxn ang="T88">
                        <a:pos x="T44" y="T45"/>
                      </a:cxn>
                      <a:cxn ang="T89">
                        <a:pos x="T46" y="T47"/>
                      </a:cxn>
                      <a:cxn ang="T90">
                        <a:pos x="T48" y="T49"/>
                      </a:cxn>
                      <a:cxn ang="T91">
                        <a:pos x="T50" y="T51"/>
                      </a:cxn>
                      <a:cxn ang="T92">
                        <a:pos x="T52" y="T53"/>
                      </a:cxn>
                      <a:cxn ang="T93">
                        <a:pos x="T54" y="T55"/>
                      </a:cxn>
                      <a:cxn ang="T94">
                        <a:pos x="T56" y="T57"/>
                      </a:cxn>
                      <a:cxn ang="T95">
                        <a:pos x="T58" y="T59"/>
                      </a:cxn>
                      <a:cxn ang="T96">
                        <a:pos x="T60" y="T61"/>
                      </a:cxn>
                      <a:cxn ang="T97">
                        <a:pos x="T62" y="T63"/>
                      </a:cxn>
                      <a:cxn ang="T98">
                        <a:pos x="T64" y="T65"/>
                      </a:cxn>
                    </a:cxnLst>
                    <a:rect l="0" t="0" r="r" b="b"/>
                    <a:pathLst>
                      <a:path w="341" h="743">
                        <a:moveTo>
                          <a:pt x="154" y="0"/>
                        </a:moveTo>
                        <a:lnTo>
                          <a:pt x="148" y="17"/>
                        </a:lnTo>
                        <a:lnTo>
                          <a:pt x="126" y="56"/>
                        </a:lnTo>
                        <a:lnTo>
                          <a:pt x="126" y="73"/>
                        </a:lnTo>
                        <a:lnTo>
                          <a:pt x="126" y="95"/>
                        </a:lnTo>
                        <a:lnTo>
                          <a:pt x="148" y="140"/>
                        </a:lnTo>
                        <a:lnTo>
                          <a:pt x="203" y="207"/>
                        </a:lnTo>
                        <a:lnTo>
                          <a:pt x="242" y="240"/>
                        </a:lnTo>
                        <a:lnTo>
                          <a:pt x="275" y="274"/>
                        </a:lnTo>
                        <a:lnTo>
                          <a:pt x="341" y="335"/>
                        </a:lnTo>
                        <a:lnTo>
                          <a:pt x="341" y="346"/>
                        </a:lnTo>
                        <a:lnTo>
                          <a:pt x="341" y="363"/>
                        </a:lnTo>
                        <a:lnTo>
                          <a:pt x="335" y="374"/>
                        </a:lnTo>
                        <a:lnTo>
                          <a:pt x="313" y="402"/>
                        </a:lnTo>
                        <a:lnTo>
                          <a:pt x="297" y="430"/>
                        </a:lnTo>
                        <a:lnTo>
                          <a:pt x="275" y="492"/>
                        </a:lnTo>
                        <a:lnTo>
                          <a:pt x="275" y="514"/>
                        </a:lnTo>
                        <a:lnTo>
                          <a:pt x="269" y="514"/>
                        </a:lnTo>
                        <a:lnTo>
                          <a:pt x="253" y="586"/>
                        </a:lnTo>
                        <a:lnTo>
                          <a:pt x="231" y="659"/>
                        </a:lnTo>
                        <a:lnTo>
                          <a:pt x="220" y="665"/>
                        </a:lnTo>
                        <a:lnTo>
                          <a:pt x="176" y="670"/>
                        </a:lnTo>
                        <a:lnTo>
                          <a:pt x="110" y="665"/>
                        </a:lnTo>
                        <a:lnTo>
                          <a:pt x="93" y="670"/>
                        </a:lnTo>
                        <a:lnTo>
                          <a:pt x="82" y="681"/>
                        </a:lnTo>
                        <a:lnTo>
                          <a:pt x="82" y="693"/>
                        </a:lnTo>
                        <a:lnTo>
                          <a:pt x="82" y="704"/>
                        </a:lnTo>
                        <a:lnTo>
                          <a:pt x="77" y="715"/>
                        </a:lnTo>
                        <a:lnTo>
                          <a:pt x="66" y="726"/>
                        </a:lnTo>
                        <a:lnTo>
                          <a:pt x="55" y="732"/>
                        </a:lnTo>
                        <a:lnTo>
                          <a:pt x="44" y="743"/>
                        </a:lnTo>
                        <a:lnTo>
                          <a:pt x="33" y="743"/>
                        </a:lnTo>
                        <a:lnTo>
                          <a:pt x="0" y="737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70" name="Freeform 80"/>
                  <xdr:cNvSpPr>
                    <a:spLocks/>
                  </xdr:cNvSpPr>
                </xdr:nvSpPr>
                <xdr:spPr bwMode="auto">
                  <a:xfrm>
                    <a:off x="694" y="2065"/>
                    <a:ext cx="473" cy="110"/>
                  </a:xfrm>
                  <a:custGeom>
                    <a:avLst/>
                    <a:gdLst>
                      <a:gd name="T0" fmla="*/ 54 w 979"/>
                      <a:gd name="T1" fmla="*/ 9 h 240"/>
                      <a:gd name="T2" fmla="*/ 51 w 979"/>
                      <a:gd name="T3" fmla="*/ 9 h 240"/>
                      <a:gd name="T4" fmla="*/ 48 w 979"/>
                      <a:gd name="T5" fmla="*/ 10 h 240"/>
                      <a:gd name="T6" fmla="*/ 47 w 979"/>
                      <a:gd name="T7" fmla="*/ 10 h 240"/>
                      <a:gd name="T8" fmla="*/ 43 w 979"/>
                      <a:gd name="T9" fmla="*/ 11 h 240"/>
                      <a:gd name="T10" fmla="*/ 39 w 979"/>
                      <a:gd name="T11" fmla="*/ 10 h 240"/>
                      <a:gd name="T12" fmla="*/ 21 w 979"/>
                      <a:gd name="T13" fmla="*/ 5 h 240"/>
                      <a:gd name="T14" fmla="*/ 19 w 979"/>
                      <a:gd name="T15" fmla="*/ 3 h 240"/>
                      <a:gd name="T16" fmla="*/ 17 w 979"/>
                      <a:gd name="T17" fmla="*/ 2 h 240"/>
                      <a:gd name="T18" fmla="*/ 15 w 979"/>
                      <a:gd name="T19" fmla="*/ 1 h 240"/>
                      <a:gd name="T20" fmla="*/ 9 w 979"/>
                      <a:gd name="T21" fmla="*/ 0 h 240"/>
                      <a:gd name="T22" fmla="*/ 7 w 979"/>
                      <a:gd name="T23" fmla="*/ 0 h 240"/>
                      <a:gd name="T24" fmla="*/ 5 w 979"/>
                      <a:gd name="T25" fmla="*/ 0 h 240"/>
                      <a:gd name="T26" fmla="*/ 1 w 979"/>
                      <a:gd name="T27" fmla="*/ 3 h 240"/>
                      <a:gd name="T28" fmla="*/ 0 w 979"/>
                      <a:gd name="T29" fmla="*/ 3 h 240"/>
                      <a:gd name="T30" fmla="*/ 0 60000 65536"/>
                      <a:gd name="T31" fmla="*/ 0 60000 65536"/>
                      <a:gd name="T32" fmla="*/ 0 60000 65536"/>
                      <a:gd name="T33" fmla="*/ 0 60000 65536"/>
                      <a:gd name="T34" fmla="*/ 0 60000 65536"/>
                      <a:gd name="T35" fmla="*/ 0 60000 65536"/>
                      <a:gd name="T36" fmla="*/ 0 60000 65536"/>
                      <a:gd name="T37" fmla="*/ 0 60000 65536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</a:gdLst>
                    <a:ahLst/>
                    <a:cxnLst>
                      <a:cxn ang="T30">
                        <a:pos x="T0" y="T1"/>
                      </a:cxn>
                      <a:cxn ang="T31">
                        <a:pos x="T2" y="T3"/>
                      </a:cxn>
                      <a:cxn ang="T32">
                        <a:pos x="T4" y="T5"/>
                      </a:cxn>
                      <a:cxn ang="T33">
                        <a:pos x="T6" y="T7"/>
                      </a:cxn>
                      <a:cxn ang="T34">
                        <a:pos x="T8" y="T9"/>
                      </a:cxn>
                      <a:cxn ang="T35">
                        <a:pos x="T10" y="T11"/>
                      </a:cxn>
                      <a:cxn ang="T36">
                        <a:pos x="T12" y="T13"/>
                      </a:cxn>
                      <a:cxn ang="T37">
                        <a:pos x="T14" y="T15"/>
                      </a:cxn>
                      <a:cxn ang="T38">
                        <a:pos x="T16" y="T17"/>
                      </a:cxn>
                      <a:cxn ang="T39">
                        <a:pos x="T18" y="T19"/>
                      </a:cxn>
                      <a:cxn ang="T40">
                        <a:pos x="T20" y="T21"/>
                      </a:cxn>
                      <a:cxn ang="T41">
                        <a:pos x="T22" y="T23"/>
                      </a:cxn>
                      <a:cxn ang="T42">
                        <a:pos x="T24" y="T25"/>
                      </a:cxn>
                      <a:cxn ang="T43">
                        <a:pos x="T26" y="T27"/>
                      </a:cxn>
                      <a:cxn ang="T44">
                        <a:pos x="T28" y="T29"/>
                      </a:cxn>
                    </a:cxnLst>
                    <a:rect l="0" t="0" r="r" b="b"/>
                    <a:pathLst>
                      <a:path w="979" h="240">
                        <a:moveTo>
                          <a:pt x="979" y="206"/>
                        </a:moveTo>
                        <a:lnTo>
                          <a:pt x="929" y="206"/>
                        </a:lnTo>
                        <a:lnTo>
                          <a:pt x="880" y="234"/>
                        </a:lnTo>
                        <a:lnTo>
                          <a:pt x="869" y="234"/>
                        </a:lnTo>
                        <a:lnTo>
                          <a:pt x="803" y="240"/>
                        </a:lnTo>
                        <a:lnTo>
                          <a:pt x="709" y="217"/>
                        </a:lnTo>
                        <a:lnTo>
                          <a:pt x="390" y="106"/>
                        </a:lnTo>
                        <a:lnTo>
                          <a:pt x="346" y="72"/>
                        </a:lnTo>
                        <a:lnTo>
                          <a:pt x="313" y="44"/>
                        </a:lnTo>
                        <a:lnTo>
                          <a:pt x="280" y="28"/>
                        </a:lnTo>
                        <a:lnTo>
                          <a:pt x="159" y="0"/>
                        </a:lnTo>
                        <a:lnTo>
                          <a:pt x="126" y="0"/>
                        </a:lnTo>
                        <a:lnTo>
                          <a:pt x="99" y="16"/>
                        </a:lnTo>
                        <a:lnTo>
                          <a:pt x="22" y="61"/>
                        </a:lnTo>
                        <a:lnTo>
                          <a:pt x="0" y="72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71" name="Freeform 81"/>
                  <xdr:cNvSpPr>
                    <a:spLocks/>
                  </xdr:cNvSpPr>
                </xdr:nvSpPr>
                <xdr:spPr bwMode="auto">
                  <a:xfrm>
                    <a:off x="395" y="2132"/>
                    <a:ext cx="154" cy="58"/>
                  </a:xfrm>
                  <a:custGeom>
                    <a:avLst/>
                    <a:gdLst>
                      <a:gd name="T0" fmla="*/ 0 w 154"/>
                      <a:gd name="T1" fmla="*/ 58 h 58"/>
                      <a:gd name="T2" fmla="*/ 2 w 154"/>
                      <a:gd name="T3" fmla="*/ 56 h 58"/>
                      <a:gd name="T4" fmla="*/ 5 w 154"/>
                      <a:gd name="T5" fmla="*/ 31 h 58"/>
                      <a:gd name="T6" fmla="*/ 7 w 154"/>
                      <a:gd name="T7" fmla="*/ 23 h 58"/>
                      <a:gd name="T8" fmla="*/ 21 w 154"/>
                      <a:gd name="T9" fmla="*/ 18 h 58"/>
                      <a:gd name="T10" fmla="*/ 31 w 154"/>
                      <a:gd name="T11" fmla="*/ 18 h 58"/>
                      <a:gd name="T12" fmla="*/ 39 w 154"/>
                      <a:gd name="T13" fmla="*/ 20 h 58"/>
                      <a:gd name="T14" fmla="*/ 53 w 154"/>
                      <a:gd name="T15" fmla="*/ 33 h 58"/>
                      <a:gd name="T16" fmla="*/ 66 w 154"/>
                      <a:gd name="T17" fmla="*/ 38 h 58"/>
                      <a:gd name="T18" fmla="*/ 95 w 154"/>
                      <a:gd name="T19" fmla="*/ 38 h 58"/>
                      <a:gd name="T20" fmla="*/ 109 w 154"/>
                      <a:gd name="T21" fmla="*/ 33 h 58"/>
                      <a:gd name="T22" fmla="*/ 122 w 154"/>
                      <a:gd name="T23" fmla="*/ 26 h 58"/>
                      <a:gd name="T24" fmla="*/ 154 w 154"/>
                      <a:gd name="T25" fmla="*/ 0 h 58"/>
                      <a:gd name="T26" fmla="*/ 0 60000 65536"/>
                      <a:gd name="T27" fmla="*/ 0 60000 65536"/>
                      <a:gd name="T28" fmla="*/ 0 60000 65536"/>
                      <a:gd name="T29" fmla="*/ 0 60000 65536"/>
                      <a:gd name="T30" fmla="*/ 0 60000 65536"/>
                      <a:gd name="T31" fmla="*/ 0 60000 65536"/>
                      <a:gd name="T32" fmla="*/ 0 60000 65536"/>
                      <a:gd name="T33" fmla="*/ 0 60000 65536"/>
                      <a:gd name="T34" fmla="*/ 0 60000 65536"/>
                      <a:gd name="T35" fmla="*/ 0 60000 65536"/>
                      <a:gd name="T36" fmla="*/ 0 60000 65536"/>
                      <a:gd name="T37" fmla="*/ 0 60000 65536"/>
                      <a:gd name="T38" fmla="*/ 0 60000 65536"/>
                    </a:gdLst>
                    <a:ahLst/>
                    <a:cxnLst>
                      <a:cxn ang="T26">
                        <a:pos x="T0" y="T1"/>
                      </a:cxn>
                      <a:cxn ang="T27">
                        <a:pos x="T2" y="T3"/>
                      </a:cxn>
                      <a:cxn ang="T28">
                        <a:pos x="T4" y="T5"/>
                      </a:cxn>
                      <a:cxn ang="T29">
                        <a:pos x="T6" y="T7"/>
                      </a:cxn>
                      <a:cxn ang="T30">
                        <a:pos x="T8" y="T9"/>
                      </a:cxn>
                      <a:cxn ang="T31">
                        <a:pos x="T10" y="T11"/>
                      </a:cxn>
                      <a:cxn ang="T32">
                        <a:pos x="T12" y="T13"/>
                      </a:cxn>
                      <a:cxn ang="T33">
                        <a:pos x="T14" y="T15"/>
                      </a:cxn>
                      <a:cxn ang="T34">
                        <a:pos x="T16" y="T17"/>
                      </a:cxn>
                      <a:cxn ang="T35">
                        <a:pos x="T18" y="T19"/>
                      </a:cxn>
                      <a:cxn ang="T36">
                        <a:pos x="T20" y="T21"/>
                      </a:cxn>
                      <a:cxn ang="T37">
                        <a:pos x="T22" y="T23"/>
                      </a:cxn>
                      <a:cxn ang="T38">
                        <a:pos x="T24" y="T25"/>
                      </a:cxn>
                    </a:cxnLst>
                    <a:rect l="0" t="0" r="r" b="b"/>
                    <a:pathLst>
                      <a:path w="154" h="58">
                        <a:moveTo>
                          <a:pt x="0" y="58"/>
                        </a:moveTo>
                        <a:lnTo>
                          <a:pt x="2" y="56"/>
                        </a:lnTo>
                        <a:lnTo>
                          <a:pt x="5" y="31"/>
                        </a:lnTo>
                        <a:lnTo>
                          <a:pt x="7" y="23"/>
                        </a:lnTo>
                        <a:lnTo>
                          <a:pt x="21" y="18"/>
                        </a:lnTo>
                        <a:lnTo>
                          <a:pt x="31" y="18"/>
                        </a:lnTo>
                        <a:lnTo>
                          <a:pt x="39" y="20"/>
                        </a:lnTo>
                        <a:lnTo>
                          <a:pt x="53" y="33"/>
                        </a:lnTo>
                        <a:lnTo>
                          <a:pt x="66" y="38"/>
                        </a:lnTo>
                        <a:lnTo>
                          <a:pt x="95" y="38"/>
                        </a:lnTo>
                        <a:lnTo>
                          <a:pt x="109" y="33"/>
                        </a:lnTo>
                        <a:lnTo>
                          <a:pt x="122" y="26"/>
                        </a:lnTo>
                        <a:lnTo>
                          <a:pt x="154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</xdr:grpSp>
          </xdr:grpSp>
          <xdr:sp macro="" textlink="">
            <xdr:nvSpPr>
              <xdr:cNvPr id="48" name="Freeform 82"/>
              <xdr:cNvSpPr>
                <a:spLocks/>
              </xdr:cNvSpPr>
            </xdr:nvSpPr>
            <xdr:spPr bwMode="auto">
              <a:xfrm>
                <a:off x="12672058" y="4248150"/>
                <a:ext cx="119162" cy="247650"/>
              </a:xfrm>
              <a:custGeom>
                <a:avLst/>
                <a:gdLst>
                  <a:gd name="T0" fmla="*/ 2147483647 w 154"/>
                  <a:gd name="T1" fmla="*/ 0 h 340"/>
                  <a:gd name="T2" fmla="*/ 2147483647 w 154"/>
                  <a:gd name="T3" fmla="*/ 2147483647 h 340"/>
                  <a:gd name="T4" fmla="*/ 2147483647 w 154"/>
                  <a:gd name="T5" fmla="*/ 2147483647 h 340"/>
                  <a:gd name="T6" fmla="*/ 2147483647 w 154"/>
                  <a:gd name="T7" fmla="*/ 2147483647 h 340"/>
                  <a:gd name="T8" fmla="*/ 2147483647 w 154"/>
                  <a:gd name="T9" fmla="*/ 2147483647 h 340"/>
                  <a:gd name="T10" fmla="*/ 2147483647 w 154"/>
                  <a:gd name="T11" fmla="*/ 2147483647 h 340"/>
                  <a:gd name="T12" fmla="*/ 2147483647 w 154"/>
                  <a:gd name="T13" fmla="*/ 2147483647 h 340"/>
                  <a:gd name="T14" fmla="*/ 2147483647 w 154"/>
                  <a:gd name="T15" fmla="*/ 2147483647 h 340"/>
                  <a:gd name="T16" fmla="*/ 2147483647 w 154"/>
                  <a:gd name="T17" fmla="*/ 2147483647 h 340"/>
                  <a:gd name="T18" fmla="*/ 2147483647 w 154"/>
                  <a:gd name="T19" fmla="*/ 2147483647 h 340"/>
                  <a:gd name="T20" fmla="*/ 2147483647 w 154"/>
                  <a:gd name="T21" fmla="*/ 2147483647 h 340"/>
                  <a:gd name="T22" fmla="*/ 0 w 154"/>
                  <a:gd name="T23" fmla="*/ 2147483647 h 340"/>
                  <a:gd name="T24" fmla="*/ 2147483647 w 154"/>
                  <a:gd name="T25" fmla="*/ 2147483647 h 340"/>
                  <a:gd name="T26" fmla="*/ 2147483647 w 154"/>
                  <a:gd name="T27" fmla="*/ 2147483647 h 340"/>
                  <a:gd name="T28" fmla="*/ 2147483647 w 154"/>
                  <a:gd name="T29" fmla="*/ 2147483647 h 340"/>
                  <a:gd name="T30" fmla="*/ 2147483647 w 154"/>
                  <a:gd name="T31" fmla="*/ 2147483647 h 340"/>
                  <a:gd name="T32" fmla="*/ 2147483647 w 154"/>
                  <a:gd name="T33" fmla="*/ 2147483647 h 340"/>
                  <a:gd name="T34" fmla="*/ 2147483647 w 154"/>
                  <a:gd name="T35" fmla="*/ 2147483647 h 340"/>
                  <a:gd name="T36" fmla="*/ 2147483647 w 154"/>
                  <a:gd name="T37" fmla="*/ 2147483647 h 340"/>
                  <a:gd name="T38" fmla="*/ 2147483647 w 154"/>
                  <a:gd name="T39" fmla="*/ 2147483647 h 340"/>
                  <a:gd name="T40" fmla="*/ 0 60000 65536"/>
                  <a:gd name="T41" fmla="*/ 0 60000 65536"/>
                  <a:gd name="T42" fmla="*/ 0 60000 65536"/>
                  <a:gd name="T43" fmla="*/ 0 60000 65536"/>
                  <a:gd name="T44" fmla="*/ 0 60000 65536"/>
                  <a:gd name="T45" fmla="*/ 0 60000 65536"/>
                  <a:gd name="T46" fmla="*/ 0 60000 65536"/>
                  <a:gd name="T47" fmla="*/ 0 60000 65536"/>
                  <a:gd name="T48" fmla="*/ 0 60000 65536"/>
                  <a:gd name="T49" fmla="*/ 0 60000 65536"/>
                  <a:gd name="T50" fmla="*/ 0 60000 65536"/>
                  <a:gd name="T51" fmla="*/ 0 60000 65536"/>
                  <a:gd name="T52" fmla="*/ 0 60000 65536"/>
                  <a:gd name="T53" fmla="*/ 0 60000 65536"/>
                  <a:gd name="T54" fmla="*/ 0 60000 65536"/>
                  <a:gd name="T55" fmla="*/ 0 60000 65536"/>
                  <a:gd name="T56" fmla="*/ 0 60000 65536"/>
                  <a:gd name="T57" fmla="*/ 0 60000 65536"/>
                  <a:gd name="T58" fmla="*/ 0 60000 65536"/>
                  <a:gd name="T59" fmla="*/ 0 60000 65536"/>
                </a:gdLst>
                <a:ahLst/>
                <a:cxnLst>
                  <a:cxn ang="T40">
                    <a:pos x="T0" y="T1"/>
                  </a:cxn>
                  <a:cxn ang="T41">
                    <a:pos x="T2" y="T3"/>
                  </a:cxn>
                  <a:cxn ang="T42">
                    <a:pos x="T4" y="T5"/>
                  </a:cxn>
                  <a:cxn ang="T43">
                    <a:pos x="T6" y="T7"/>
                  </a:cxn>
                  <a:cxn ang="T44">
                    <a:pos x="T8" y="T9"/>
                  </a:cxn>
                  <a:cxn ang="T45">
                    <a:pos x="T10" y="T11"/>
                  </a:cxn>
                  <a:cxn ang="T46">
                    <a:pos x="T12" y="T13"/>
                  </a:cxn>
                  <a:cxn ang="T47">
                    <a:pos x="T14" y="T15"/>
                  </a:cxn>
                  <a:cxn ang="T48">
                    <a:pos x="T16" y="T17"/>
                  </a:cxn>
                  <a:cxn ang="T49">
                    <a:pos x="T18" y="T19"/>
                  </a:cxn>
                  <a:cxn ang="T50">
                    <a:pos x="T20" y="T21"/>
                  </a:cxn>
                  <a:cxn ang="T51">
                    <a:pos x="T22" y="T23"/>
                  </a:cxn>
                  <a:cxn ang="T52">
                    <a:pos x="T24" y="T25"/>
                  </a:cxn>
                  <a:cxn ang="T53">
                    <a:pos x="T26" y="T27"/>
                  </a:cxn>
                  <a:cxn ang="T54">
                    <a:pos x="T28" y="T29"/>
                  </a:cxn>
                  <a:cxn ang="T55">
                    <a:pos x="T30" y="T31"/>
                  </a:cxn>
                  <a:cxn ang="T56">
                    <a:pos x="T32" y="T33"/>
                  </a:cxn>
                  <a:cxn ang="T57">
                    <a:pos x="T34" y="T35"/>
                  </a:cxn>
                  <a:cxn ang="T58">
                    <a:pos x="T36" y="T37"/>
                  </a:cxn>
                  <a:cxn ang="T59">
                    <a:pos x="T38" y="T39"/>
                  </a:cxn>
                </a:cxnLst>
                <a:rect l="0" t="0" r="r" b="b"/>
                <a:pathLst>
                  <a:path w="154" h="340">
                    <a:moveTo>
                      <a:pt x="154" y="0"/>
                    </a:moveTo>
                    <a:lnTo>
                      <a:pt x="143" y="5"/>
                    </a:lnTo>
                    <a:lnTo>
                      <a:pt x="121" y="11"/>
                    </a:lnTo>
                    <a:lnTo>
                      <a:pt x="99" y="16"/>
                    </a:lnTo>
                    <a:lnTo>
                      <a:pt x="83" y="16"/>
                    </a:lnTo>
                    <a:lnTo>
                      <a:pt x="72" y="33"/>
                    </a:lnTo>
                    <a:lnTo>
                      <a:pt x="55" y="67"/>
                    </a:lnTo>
                    <a:lnTo>
                      <a:pt x="44" y="94"/>
                    </a:lnTo>
                    <a:lnTo>
                      <a:pt x="28" y="117"/>
                    </a:lnTo>
                    <a:lnTo>
                      <a:pt x="17" y="128"/>
                    </a:lnTo>
                    <a:lnTo>
                      <a:pt x="6" y="150"/>
                    </a:lnTo>
                    <a:lnTo>
                      <a:pt x="0" y="167"/>
                    </a:lnTo>
                    <a:lnTo>
                      <a:pt x="6" y="189"/>
                    </a:lnTo>
                    <a:lnTo>
                      <a:pt x="17" y="212"/>
                    </a:lnTo>
                    <a:lnTo>
                      <a:pt x="33" y="240"/>
                    </a:lnTo>
                    <a:lnTo>
                      <a:pt x="66" y="267"/>
                    </a:lnTo>
                    <a:lnTo>
                      <a:pt x="83" y="284"/>
                    </a:lnTo>
                    <a:lnTo>
                      <a:pt x="105" y="301"/>
                    </a:lnTo>
                    <a:lnTo>
                      <a:pt x="132" y="318"/>
                    </a:lnTo>
                    <a:lnTo>
                      <a:pt x="154" y="34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49" name="Freeform 83"/>
              <xdr:cNvSpPr>
                <a:spLocks/>
              </xdr:cNvSpPr>
            </xdr:nvSpPr>
            <xdr:spPr bwMode="auto">
              <a:xfrm>
                <a:off x="13503017" y="2565400"/>
                <a:ext cx="308233" cy="663575"/>
              </a:xfrm>
              <a:custGeom>
                <a:avLst/>
                <a:gdLst>
                  <a:gd name="T0" fmla="*/ 2147483647 w 194"/>
                  <a:gd name="T1" fmla="*/ 2147483647 h 418"/>
                  <a:gd name="T2" fmla="*/ 2147483647 w 194"/>
                  <a:gd name="T3" fmla="*/ 2147483647 h 418"/>
                  <a:gd name="T4" fmla="*/ 2147483647 w 194"/>
                  <a:gd name="T5" fmla="*/ 2147483647 h 418"/>
                  <a:gd name="T6" fmla="*/ 2147483647 w 194"/>
                  <a:gd name="T7" fmla="*/ 2147483647 h 418"/>
                  <a:gd name="T8" fmla="*/ 0 w 194"/>
                  <a:gd name="T9" fmla="*/ 2147483647 h 418"/>
                  <a:gd name="T10" fmla="*/ 2147483647 w 194"/>
                  <a:gd name="T11" fmla="*/ 2147483647 h 418"/>
                  <a:gd name="T12" fmla="*/ 2147483647 w 194"/>
                  <a:gd name="T13" fmla="*/ 2147483647 h 418"/>
                  <a:gd name="T14" fmla="*/ 2147483647 w 194"/>
                  <a:gd name="T15" fmla="*/ 2147483647 h 418"/>
                  <a:gd name="T16" fmla="*/ 2147483647 w 194"/>
                  <a:gd name="T17" fmla="*/ 2147483647 h 418"/>
                  <a:gd name="T18" fmla="*/ 2147483647 w 194"/>
                  <a:gd name="T19" fmla="*/ 2147483647 h 418"/>
                  <a:gd name="T20" fmla="*/ 2147483647 w 194"/>
                  <a:gd name="T21" fmla="*/ 2147483647 h 418"/>
                  <a:gd name="T22" fmla="*/ 2147483647 w 194"/>
                  <a:gd name="T23" fmla="*/ 2147483647 h 418"/>
                  <a:gd name="T24" fmla="*/ 2147483647 w 194"/>
                  <a:gd name="T25" fmla="*/ 2147483647 h 418"/>
                  <a:gd name="T26" fmla="*/ 2147483647 w 194"/>
                  <a:gd name="T27" fmla="*/ 2147483647 h 418"/>
                  <a:gd name="T28" fmla="*/ 2147483647 w 194"/>
                  <a:gd name="T29" fmla="*/ 2147483647 h 418"/>
                  <a:gd name="T30" fmla="*/ 2147483647 w 194"/>
                  <a:gd name="T31" fmla="*/ 2147483647 h 418"/>
                  <a:gd name="T32" fmla="*/ 2147483647 w 194"/>
                  <a:gd name="T33" fmla="*/ 2147483647 h 418"/>
                  <a:gd name="T34" fmla="*/ 2147483647 w 194"/>
                  <a:gd name="T35" fmla="*/ 2147483647 h 418"/>
                  <a:gd name="T36" fmla="*/ 2147483647 w 194"/>
                  <a:gd name="T37" fmla="*/ 2147483647 h 418"/>
                  <a:gd name="T38" fmla="*/ 2147483647 w 194"/>
                  <a:gd name="T39" fmla="*/ 2147483647 h 418"/>
                  <a:gd name="T40" fmla="*/ 2147483647 w 194"/>
                  <a:gd name="T41" fmla="*/ 2147483647 h 418"/>
                  <a:gd name="T42" fmla="*/ 2147483647 w 194"/>
                  <a:gd name="T43" fmla="*/ 2147483647 h 418"/>
                  <a:gd name="T44" fmla="*/ 2147483647 w 194"/>
                  <a:gd name="T45" fmla="*/ 2147483647 h 418"/>
                  <a:gd name="T46" fmla="*/ 2147483647 w 194"/>
                  <a:gd name="T47" fmla="*/ 2147483647 h 418"/>
                  <a:gd name="T48" fmla="*/ 2147483647 w 194"/>
                  <a:gd name="T49" fmla="*/ 2147483647 h 418"/>
                  <a:gd name="T50" fmla="*/ 2147483647 w 194"/>
                  <a:gd name="T51" fmla="*/ 2147483647 h 418"/>
                  <a:gd name="T52" fmla="*/ 2147483647 w 194"/>
                  <a:gd name="T53" fmla="*/ 2147483647 h 418"/>
                  <a:gd name="T54" fmla="*/ 2147483647 w 194"/>
                  <a:gd name="T55" fmla="*/ 2147483647 h 418"/>
                  <a:gd name="T56" fmla="*/ 2147483647 w 194"/>
                  <a:gd name="T57" fmla="*/ 2147483647 h 418"/>
                  <a:gd name="T58" fmla="*/ 2147483647 w 194"/>
                  <a:gd name="T59" fmla="*/ 2147483647 h 418"/>
                  <a:gd name="T60" fmla="*/ 2147483647 w 194"/>
                  <a:gd name="T61" fmla="*/ 2147483647 h 418"/>
                  <a:gd name="T62" fmla="*/ 2147483647 w 194"/>
                  <a:gd name="T63" fmla="*/ 2147483647 h 418"/>
                  <a:gd name="T64" fmla="*/ 2147483647 w 194"/>
                  <a:gd name="T65" fmla="*/ 2147483647 h 418"/>
                  <a:gd name="T66" fmla="*/ 2147483647 w 194"/>
                  <a:gd name="T67" fmla="*/ 2147483647 h 418"/>
                  <a:gd name="T68" fmla="*/ 2147483647 w 194"/>
                  <a:gd name="T69" fmla="*/ 2147483647 h 418"/>
                  <a:gd name="T70" fmla="*/ 2147483647 w 194"/>
                  <a:gd name="T71" fmla="*/ 2147483647 h 418"/>
                  <a:gd name="T72" fmla="*/ 2147483647 w 194"/>
                  <a:gd name="T73" fmla="*/ 2147483647 h 418"/>
                  <a:gd name="T74" fmla="*/ 2147483647 w 194"/>
                  <a:gd name="T75" fmla="*/ 2147483647 h 418"/>
                  <a:gd name="T76" fmla="*/ 2147483647 w 194"/>
                  <a:gd name="T77" fmla="*/ 2147483647 h 418"/>
                  <a:gd name="T78" fmla="*/ 2147483647 w 194"/>
                  <a:gd name="T79" fmla="*/ 2147483647 h 418"/>
                  <a:gd name="T80" fmla="*/ 2147483647 w 194"/>
                  <a:gd name="T81" fmla="*/ 2147483647 h 418"/>
                  <a:gd name="T82" fmla="*/ 2147483647 w 194"/>
                  <a:gd name="T83" fmla="*/ 2147483647 h 418"/>
                  <a:gd name="T84" fmla="*/ 2147483647 w 194"/>
                  <a:gd name="T85" fmla="*/ 2147483647 h 418"/>
                  <a:gd name="T86" fmla="*/ 2147483647 w 194"/>
                  <a:gd name="T87" fmla="*/ 0 h 418"/>
                  <a:gd name="T88" fmla="*/ 0 60000 65536"/>
                  <a:gd name="T89" fmla="*/ 0 60000 65536"/>
                  <a:gd name="T90" fmla="*/ 0 60000 65536"/>
                  <a:gd name="T91" fmla="*/ 0 60000 65536"/>
                  <a:gd name="T92" fmla="*/ 0 60000 65536"/>
                  <a:gd name="T93" fmla="*/ 0 60000 65536"/>
                  <a:gd name="T94" fmla="*/ 0 60000 65536"/>
                  <a:gd name="T95" fmla="*/ 0 60000 65536"/>
                  <a:gd name="T96" fmla="*/ 0 60000 65536"/>
                  <a:gd name="T97" fmla="*/ 0 60000 65536"/>
                  <a:gd name="T98" fmla="*/ 0 60000 65536"/>
                  <a:gd name="T99" fmla="*/ 0 60000 65536"/>
                  <a:gd name="T100" fmla="*/ 0 60000 65536"/>
                  <a:gd name="T101" fmla="*/ 0 60000 65536"/>
                  <a:gd name="T102" fmla="*/ 0 60000 65536"/>
                  <a:gd name="T103" fmla="*/ 0 60000 65536"/>
                  <a:gd name="T104" fmla="*/ 0 60000 65536"/>
                  <a:gd name="T105" fmla="*/ 0 60000 65536"/>
                  <a:gd name="T106" fmla="*/ 0 60000 65536"/>
                  <a:gd name="T107" fmla="*/ 0 60000 65536"/>
                  <a:gd name="T108" fmla="*/ 0 60000 65536"/>
                  <a:gd name="T109" fmla="*/ 0 60000 65536"/>
                  <a:gd name="T110" fmla="*/ 0 60000 65536"/>
                  <a:gd name="T111" fmla="*/ 0 60000 65536"/>
                  <a:gd name="T112" fmla="*/ 0 60000 65536"/>
                  <a:gd name="T113" fmla="*/ 0 60000 65536"/>
                  <a:gd name="T114" fmla="*/ 0 60000 65536"/>
                  <a:gd name="T115" fmla="*/ 0 60000 65536"/>
                  <a:gd name="T116" fmla="*/ 0 60000 65536"/>
                  <a:gd name="T117" fmla="*/ 0 60000 65536"/>
                  <a:gd name="T118" fmla="*/ 0 60000 65536"/>
                  <a:gd name="T119" fmla="*/ 0 60000 65536"/>
                  <a:gd name="T120" fmla="*/ 0 60000 65536"/>
                  <a:gd name="T121" fmla="*/ 0 60000 65536"/>
                  <a:gd name="T122" fmla="*/ 0 60000 65536"/>
                  <a:gd name="T123" fmla="*/ 0 60000 65536"/>
                  <a:gd name="T124" fmla="*/ 0 60000 65536"/>
                  <a:gd name="T125" fmla="*/ 0 60000 65536"/>
                  <a:gd name="T126" fmla="*/ 0 60000 65536"/>
                  <a:gd name="T127" fmla="*/ 0 60000 65536"/>
                  <a:gd name="T128" fmla="*/ 0 60000 65536"/>
                  <a:gd name="T129" fmla="*/ 0 60000 65536"/>
                  <a:gd name="T130" fmla="*/ 0 60000 65536"/>
                  <a:gd name="T131" fmla="*/ 0 60000 65536"/>
                </a:gdLst>
                <a:ahLst/>
                <a:cxnLst>
                  <a:cxn ang="T88">
                    <a:pos x="T0" y="T1"/>
                  </a:cxn>
                  <a:cxn ang="T89">
                    <a:pos x="T2" y="T3"/>
                  </a:cxn>
                  <a:cxn ang="T90">
                    <a:pos x="T4" y="T5"/>
                  </a:cxn>
                  <a:cxn ang="T91">
                    <a:pos x="T6" y="T7"/>
                  </a:cxn>
                  <a:cxn ang="T92">
                    <a:pos x="T8" y="T9"/>
                  </a:cxn>
                  <a:cxn ang="T93">
                    <a:pos x="T10" y="T11"/>
                  </a:cxn>
                  <a:cxn ang="T94">
                    <a:pos x="T12" y="T13"/>
                  </a:cxn>
                  <a:cxn ang="T95">
                    <a:pos x="T14" y="T15"/>
                  </a:cxn>
                  <a:cxn ang="T96">
                    <a:pos x="T16" y="T17"/>
                  </a:cxn>
                  <a:cxn ang="T97">
                    <a:pos x="T18" y="T19"/>
                  </a:cxn>
                  <a:cxn ang="T98">
                    <a:pos x="T20" y="T21"/>
                  </a:cxn>
                  <a:cxn ang="T99">
                    <a:pos x="T22" y="T23"/>
                  </a:cxn>
                  <a:cxn ang="T100">
                    <a:pos x="T24" y="T25"/>
                  </a:cxn>
                  <a:cxn ang="T101">
                    <a:pos x="T26" y="T27"/>
                  </a:cxn>
                  <a:cxn ang="T102">
                    <a:pos x="T28" y="T29"/>
                  </a:cxn>
                  <a:cxn ang="T103">
                    <a:pos x="T30" y="T31"/>
                  </a:cxn>
                  <a:cxn ang="T104">
                    <a:pos x="T32" y="T33"/>
                  </a:cxn>
                  <a:cxn ang="T105">
                    <a:pos x="T34" y="T35"/>
                  </a:cxn>
                  <a:cxn ang="T106">
                    <a:pos x="T36" y="T37"/>
                  </a:cxn>
                  <a:cxn ang="T107">
                    <a:pos x="T38" y="T39"/>
                  </a:cxn>
                  <a:cxn ang="T108">
                    <a:pos x="T40" y="T41"/>
                  </a:cxn>
                  <a:cxn ang="T109">
                    <a:pos x="T42" y="T43"/>
                  </a:cxn>
                  <a:cxn ang="T110">
                    <a:pos x="T44" y="T45"/>
                  </a:cxn>
                  <a:cxn ang="T111">
                    <a:pos x="T46" y="T47"/>
                  </a:cxn>
                  <a:cxn ang="T112">
                    <a:pos x="T48" y="T49"/>
                  </a:cxn>
                  <a:cxn ang="T113">
                    <a:pos x="T50" y="T51"/>
                  </a:cxn>
                  <a:cxn ang="T114">
                    <a:pos x="T52" y="T53"/>
                  </a:cxn>
                  <a:cxn ang="T115">
                    <a:pos x="T54" y="T55"/>
                  </a:cxn>
                  <a:cxn ang="T116">
                    <a:pos x="T56" y="T57"/>
                  </a:cxn>
                  <a:cxn ang="T117">
                    <a:pos x="T58" y="T59"/>
                  </a:cxn>
                  <a:cxn ang="T118">
                    <a:pos x="T60" y="T61"/>
                  </a:cxn>
                  <a:cxn ang="T119">
                    <a:pos x="T62" y="T63"/>
                  </a:cxn>
                  <a:cxn ang="T120">
                    <a:pos x="T64" y="T65"/>
                  </a:cxn>
                  <a:cxn ang="T121">
                    <a:pos x="T66" y="T67"/>
                  </a:cxn>
                  <a:cxn ang="T122">
                    <a:pos x="T68" y="T69"/>
                  </a:cxn>
                  <a:cxn ang="T123">
                    <a:pos x="T70" y="T71"/>
                  </a:cxn>
                  <a:cxn ang="T124">
                    <a:pos x="T72" y="T73"/>
                  </a:cxn>
                  <a:cxn ang="T125">
                    <a:pos x="T74" y="T75"/>
                  </a:cxn>
                  <a:cxn ang="T126">
                    <a:pos x="T76" y="T77"/>
                  </a:cxn>
                  <a:cxn ang="T127">
                    <a:pos x="T78" y="T79"/>
                  </a:cxn>
                  <a:cxn ang="T128">
                    <a:pos x="T80" y="T81"/>
                  </a:cxn>
                  <a:cxn ang="T129">
                    <a:pos x="T82" y="T83"/>
                  </a:cxn>
                  <a:cxn ang="T130">
                    <a:pos x="T84" y="T85"/>
                  </a:cxn>
                  <a:cxn ang="T131">
                    <a:pos x="T86" y="T87"/>
                  </a:cxn>
                </a:cxnLst>
                <a:rect l="0" t="0" r="r" b="b"/>
                <a:pathLst>
                  <a:path w="194" h="418">
                    <a:moveTo>
                      <a:pt x="34" y="418"/>
                    </a:moveTo>
                    <a:lnTo>
                      <a:pt x="27" y="413"/>
                    </a:lnTo>
                    <a:lnTo>
                      <a:pt x="21" y="408"/>
                    </a:lnTo>
                    <a:lnTo>
                      <a:pt x="18" y="405"/>
                    </a:lnTo>
                    <a:lnTo>
                      <a:pt x="11" y="397"/>
                    </a:lnTo>
                    <a:lnTo>
                      <a:pt x="8" y="392"/>
                    </a:lnTo>
                    <a:lnTo>
                      <a:pt x="5" y="385"/>
                    </a:lnTo>
                    <a:lnTo>
                      <a:pt x="2" y="377"/>
                    </a:lnTo>
                    <a:lnTo>
                      <a:pt x="0" y="369"/>
                    </a:lnTo>
                    <a:lnTo>
                      <a:pt x="0" y="362"/>
                    </a:lnTo>
                    <a:lnTo>
                      <a:pt x="2" y="356"/>
                    </a:lnTo>
                    <a:lnTo>
                      <a:pt x="2" y="351"/>
                    </a:lnTo>
                    <a:lnTo>
                      <a:pt x="2" y="346"/>
                    </a:lnTo>
                    <a:lnTo>
                      <a:pt x="5" y="341"/>
                    </a:lnTo>
                    <a:lnTo>
                      <a:pt x="5" y="328"/>
                    </a:lnTo>
                    <a:lnTo>
                      <a:pt x="8" y="318"/>
                    </a:lnTo>
                    <a:lnTo>
                      <a:pt x="8" y="313"/>
                    </a:lnTo>
                    <a:lnTo>
                      <a:pt x="11" y="308"/>
                    </a:lnTo>
                    <a:lnTo>
                      <a:pt x="11" y="303"/>
                    </a:lnTo>
                    <a:lnTo>
                      <a:pt x="11" y="295"/>
                    </a:lnTo>
                    <a:lnTo>
                      <a:pt x="13" y="285"/>
                    </a:lnTo>
                    <a:lnTo>
                      <a:pt x="13" y="280"/>
                    </a:lnTo>
                    <a:lnTo>
                      <a:pt x="16" y="272"/>
                    </a:lnTo>
                    <a:lnTo>
                      <a:pt x="16" y="267"/>
                    </a:lnTo>
                    <a:lnTo>
                      <a:pt x="21" y="262"/>
                    </a:lnTo>
                    <a:lnTo>
                      <a:pt x="24" y="259"/>
                    </a:lnTo>
                    <a:lnTo>
                      <a:pt x="29" y="254"/>
                    </a:lnTo>
                    <a:lnTo>
                      <a:pt x="37" y="246"/>
                    </a:lnTo>
                    <a:lnTo>
                      <a:pt x="43" y="241"/>
                    </a:lnTo>
                    <a:lnTo>
                      <a:pt x="48" y="238"/>
                    </a:lnTo>
                    <a:lnTo>
                      <a:pt x="53" y="233"/>
                    </a:lnTo>
                    <a:lnTo>
                      <a:pt x="59" y="228"/>
                    </a:lnTo>
                    <a:lnTo>
                      <a:pt x="61" y="226"/>
                    </a:lnTo>
                    <a:lnTo>
                      <a:pt x="61" y="223"/>
                    </a:lnTo>
                    <a:lnTo>
                      <a:pt x="56" y="218"/>
                    </a:lnTo>
                    <a:lnTo>
                      <a:pt x="53" y="213"/>
                    </a:lnTo>
                    <a:lnTo>
                      <a:pt x="53" y="210"/>
                    </a:lnTo>
                    <a:lnTo>
                      <a:pt x="56" y="208"/>
                    </a:lnTo>
                    <a:lnTo>
                      <a:pt x="59" y="205"/>
                    </a:lnTo>
                    <a:lnTo>
                      <a:pt x="61" y="205"/>
                    </a:lnTo>
                    <a:lnTo>
                      <a:pt x="64" y="205"/>
                    </a:lnTo>
                    <a:lnTo>
                      <a:pt x="64" y="203"/>
                    </a:lnTo>
                    <a:lnTo>
                      <a:pt x="64" y="200"/>
                    </a:lnTo>
                    <a:lnTo>
                      <a:pt x="64" y="198"/>
                    </a:lnTo>
                    <a:lnTo>
                      <a:pt x="66" y="193"/>
                    </a:lnTo>
                    <a:lnTo>
                      <a:pt x="69" y="185"/>
                    </a:lnTo>
                    <a:lnTo>
                      <a:pt x="72" y="182"/>
                    </a:lnTo>
                    <a:lnTo>
                      <a:pt x="75" y="177"/>
                    </a:lnTo>
                    <a:lnTo>
                      <a:pt x="77" y="172"/>
                    </a:lnTo>
                    <a:lnTo>
                      <a:pt x="82" y="170"/>
                    </a:lnTo>
                    <a:lnTo>
                      <a:pt x="85" y="167"/>
                    </a:lnTo>
                    <a:lnTo>
                      <a:pt x="90" y="165"/>
                    </a:lnTo>
                    <a:lnTo>
                      <a:pt x="96" y="159"/>
                    </a:lnTo>
                    <a:lnTo>
                      <a:pt x="98" y="157"/>
                    </a:lnTo>
                    <a:lnTo>
                      <a:pt x="101" y="152"/>
                    </a:lnTo>
                    <a:lnTo>
                      <a:pt x="106" y="149"/>
                    </a:lnTo>
                    <a:lnTo>
                      <a:pt x="109" y="144"/>
                    </a:lnTo>
                    <a:lnTo>
                      <a:pt x="114" y="139"/>
                    </a:lnTo>
                    <a:lnTo>
                      <a:pt x="117" y="136"/>
                    </a:lnTo>
                    <a:lnTo>
                      <a:pt x="122" y="136"/>
                    </a:lnTo>
                    <a:lnTo>
                      <a:pt x="125" y="134"/>
                    </a:lnTo>
                    <a:lnTo>
                      <a:pt x="130" y="131"/>
                    </a:lnTo>
                    <a:lnTo>
                      <a:pt x="133" y="131"/>
                    </a:lnTo>
                    <a:lnTo>
                      <a:pt x="135" y="126"/>
                    </a:lnTo>
                    <a:lnTo>
                      <a:pt x="135" y="121"/>
                    </a:lnTo>
                    <a:lnTo>
                      <a:pt x="133" y="115"/>
                    </a:lnTo>
                    <a:lnTo>
                      <a:pt x="130" y="108"/>
                    </a:lnTo>
                    <a:lnTo>
                      <a:pt x="130" y="103"/>
                    </a:lnTo>
                    <a:lnTo>
                      <a:pt x="133" y="97"/>
                    </a:lnTo>
                    <a:lnTo>
                      <a:pt x="141" y="85"/>
                    </a:lnTo>
                    <a:lnTo>
                      <a:pt x="144" y="82"/>
                    </a:lnTo>
                    <a:lnTo>
                      <a:pt x="146" y="77"/>
                    </a:lnTo>
                    <a:lnTo>
                      <a:pt x="149" y="72"/>
                    </a:lnTo>
                    <a:lnTo>
                      <a:pt x="154" y="69"/>
                    </a:lnTo>
                    <a:lnTo>
                      <a:pt x="162" y="69"/>
                    </a:lnTo>
                    <a:lnTo>
                      <a:pt x="170" y="69"/>
                    </a:lnTo>
                    <a:lnTo>
                      <a:pt x="170" y="67"/>
                    </a:lnTo>
                    <a:lnTo>
                      <a:pt x="173" y="62"/>
                    </a:lnTo>
                    <a:lnTo>
                      <a:pt x="176" y="54"/>
                    </a:lnTo>
                    <a:lnTo>
                      <a:pt x="176" y="49"/>
                    </a:lnTo>
                    <a:lnTo>
                      <a:pt x="178" y="44"/>
                    </a:lnTo>
                    <a:lnTo>
                      <a:pt x="178" y="39"/>
                    </a:lnTo>
                    <a:lnTo>
                      <a:pt x="181" y="34"/>
                    </a:lnTo>
                    <a:lnTo>
                      <a:pt x="184" y="26"/>
                    </a:lnTo>
                    <a:lnTo>
                      <a:pt x="186" y="18"/>
                    </a:lnTo>
                    <a:lnTo>
                      <a:pt x="189" y="11"/>
                    </a:lnTo>
                    <a:lnTo>
                      <a:pt x="192" y="5"/>
                    </a:lnTo>
                    <a:lnTo>
                      <a:pt x="194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50" name="Freeform 84"/>
              <xdr:cNvSpPr>
                <a:spLocks/>
              </xdr:cNvSpPr>
            </xdr:nvSpPr>
            <xdr:spPr bwMode="auto">
              <a:xfrm>
                <a:off x="13186840" y="3228975"/>
                <a:ext cx="370198" cy="501650"/>
              </a:xfrm>
              <a:custGeom>
                <a:avLst/>
                <a:gdLst>
                  <a:gd name="T0" fmla="*/ 2147483647 w 484"/>
                  <a:gd name="T1" fmla="*/ 2147483647 h 687"/>
                  <a:gd name="T2" fmla="*/ 2147483647 w 484"/>
                  <a:gd name="T3" fmla="*/ 2147483647 h 687"/>
                  <a:gd name="T4" fmla="*/ 2147483647 w 484"/>
                  <a:gd name="T5" fmla="*/ 2147483647 h 687"/>
                  <a:gd name="T6" fmla="*/ 2147483647 w 484"/>
                  <a:gd name="T7" fmla="*/ 2147483647 h 687"/>
                  <a:gd name="T8" fmla="*/ 2147483647 w 484"/>
                  <a:gd name="T9" fmla="*/ 2147483647 h 687"/>
                  <a:gd name="T10" fmla="*/ 2147483647 w 484"/>
                  <a:gd name="T11" fmla="*/ 2147483647 h 687"/>
                  <a:gd name="T12" fmla="*/ 2147483647 w 484"/>
                  <a:gd name="T13" fmla="*/ 2147483647 h 687"/>
                  <a:gd name="T14" fmla="*/ 2147483647 w 484"/>
                  <a:gd name="T15" fmla="*/ 2147483647 h 687"/>
                  <a:gd name="T16" fmla="*/ 2147483647 w 484"/>
                  <a:gd name="T17" fmla="*/ 2147483647 h 687"/>
                  <a:gd name="T18" fmla="*/ 2147483647 w 484"/>
                  <a:gd name="T19" fmla="*/ 2147483647 h 687"/>
                  <a:gd name="T20" fmla="*/ 2147483647 w 484"/>
                  <a:gd name="T21" fmla="*/ 2147483647 h 687"/>
                  <a:gd name="T22" fmla="*/ 2147483647 w 484"/>
                  <a:gd name="T23" fmla="*/ 2147483647 h 687"/>
                  <a:gd name="T24" fmla="*/ 2147483647 w 484"/>
                  <a:gd name="T25" fmla="*/ 2147483647 h 687"/>
                  <a:gd name="T26" fmla="*/ 2147483647 w 484"/>
                  <a:gd name="T27" fmla="*/ 2147483647 h 687"/>
                  <a:gd name="T28" fmla="*/ 2147483647 w 484"/>
                  <a:gd name="T29" fmla="*/ 2147483647 h 687"/>
                  <a:gd name="T30" fmla="*/ 2147483647 w 484"/>
                  <a:gd name="T31" fmla="*/ 2147483647 h 687"/>
                  <a:gd name="T32" fmla="*/ 2147483647 w 484"/>
                  <a:gd name="T33" fmla="*/ 2147483647 h 687"/>
                  <a:gd name="T34" fmla="*/ 2147483647 w 484"/>
                  <a:gd name="T35" fmla="*/ 2147483647 h 687"/>
                  <a:gd name="T36" fmla="*/ 2147483647 w 484"/>
                  <a:gd name="T37" fmla="*/ 2147483647 h 687"/>
                  <a:gd name="T38" fmla="*/ 2147483647 w 484"/>
                  <a:gd name="T39" fmla="*/ 2147483647 h 687"/>
                  <a:gd name="T40" fmla="*/ 2147483647 w 484"/>
                  <a:gd name="T41" fmla="*/ 2147483647 h 687"/>
                  <a:gd name="T42" fmla="*/ 2147483647 w 484"/>
                  <a:gd name="T43" fmla="*/ 2147483647 h 687"/>
                  <a:gd name="T44" fmla="*/ 2147483647 w 484"/>
                  <a:gd name="T45" fmla="*/ 2147483647 h 687"/>
                  <a:gd name="T46" fmla="*/ 2147483647 w 484"/>
                  <a:gd name="T47" fmla="*/ 2147483647 h 687"/>
                  <a:gd name="T48" fmla="*/ 2147483647 w 484"/>
                  <a:gd name="T49" fmla="*/ 2147483647 h 687"/>
                  <a:gd name="T50" fmla="*/ 2147483647 w 484"/>
                  <a:gd name="T51" fmla="*/ 2147483647 h 687"/>
                  <a:gd name="T52" fmla="*/ 2147483647 w 484"/>
                  <a:gd name="T53" fmla="*/ 2147483647 h 687"/>
                  <a:gd name="T54" fmla="*/ 2147483647 w 484"/>
                  <a:gd name="T55" fmla="*/ 2147483647 h 687"/>
                  <a:gd name="T56" fmla="*/ 2147483647 w 484"/>
                  <a:gd name="T57" fmla="*/ 2147483647 h 687"/>
                  <a:gd name="T58" fmla="*/ 2147483647 w 484"/>
                  <a:gd name="T59" fmla="*/ 2147483647 h 687"/>
                  <a:gd name="T60" fmla="*/ 2147483647 w 484"/>
                  <a:gd name="T61" fmla="*/ 2147483647 h 687"/>
                  <a:gd name="T62" fmla="*/ 2147483647 w 484"/>
                  <a:gd name="T63" fmla="*/ 2147483647 h 687"/>
                  <a:gd name="T64" fmla="*/ 2147483647 w 484"/>
                  <a:gd name="T65" fmla="*/ 2147483647 h 687"/>
                  <a:gd name="T66" fmla="*/ 2147483647 w 484"/>
                  <a:gd name="T67" fmla="*/ 2147483647 h 687"/>
                  <a:gd name="T68" fmla="*/ 2147483647 w 484"/>
                  <a:gd name="T69" fmla="*/ 2147483647 h 687"/>
                  <a:gd name="T70" fmla="*/ 2147483647 w 484"/>
                  <a:gd name="T71" fmla="*/ 2147483647 h 687"/>
                  <a:gd name="T72" fmla="*/ 2147483647 w 484"/>
                  <a:gd name="T73" fmla="*/ 2147483647 h 687"/>
                  <a:gd name="T74" fmla="*/ 2147483647 w 484"/>
                  <a:gd name="T75" fmla="*/ 2147483647 h 687"/>
                  <a:gd name="T76" fmla="*/ 2147483647 w 484"/>
                  <a:gd name="T77" fmla="*/ 2147483647 h 687"/>
                  <a:gd name="T78" fmla="*/ 2147483647 w 484"/>
                  <a:gd name="T79" fmla="*/ 2147483647 h 687"/>
                  <a:gd name="T80" fmla="*/ 2147483647 w 484"/>
                  <a:gd name="T81" fmla="*/ 2147483647 h 687"/>
                  <a:gd name="T82" fmla="*/ 2147483647 w 484"/>
                  <a:gd name="T83" fmla="*/ 2147483647 h 687"/>
                  <a:gd name="T84" fmla="*/ 0 60000 65536"/>
                  <a:gd name="T85" fmla="*/ 0 60000 65536"/>
                  <a:gd name="T86" fmla="*/ 0 60000 65536"/>
                  <a:gd name="T87" fmla="*/ 0 60000 65536"/>
                  <a:gd name="T88" fmla="*/ 0 60000 65536"/>
                  <a:gd name="T89" fmla="*/ 0 60000 65536"/>
                  <a:gd name="T90" fmla="*/ 0 60000 65536"/>
                  <a:gd name="T91" fmla="*/ 0 60000 65536"/>
                  <a:gd name="T92" fmla="*/ 0 60000 65536"/>
                  <a:gd name="T93" fmla="*/ 0 60000 65536"/>
                  <a:gd name="T94" fmla="*/ 0 60000 65536"/>
                  <a:gd name="T95" fmla="*/ 0 60000 65536"/>
                  <a:gd name="T96" fmla="*/ 0 60000 65536"/>
                  <a:gd name="T97" fmla="*/ 0 60000 65536"/>
                  <a:gd name="T98" fmla="*/ 0 60000 65536"/>
                  <a:gd name="T99" fmla="*/ 0 60000 65536"/>
                  <a:gd name="T100" fmla="*/ 0 60000 65536"/>
                  <a:gd name="T101" fmla="*/ 0 60000 65536"/>
                  <a:gd name="T102" fmla="*/ 0 60000 65536"/>
                  <a:gd name="T103" fmla="*/ 0 60000 65536"/>
                  <a:gd name="T104" fmla="*/ 0 60000 65536"/>
                  <a:gd name="T105" fmla="*/ 0 60000 65536"/>
                  <a:gd name="T106" fmla="*/ 0 60000 65536"/>
                  <a:gd name="T107" fmla="*/ 0 60000 65536"/>
                  <a:gd name="T108" fmla="*/ 0 60000 65536"/>
                  <a:gd name="T109" fmla="*/ 0 60000 65536"/>
                  <a:gd name="T110" fmla="*/ 0 60000 65536"/>
                  <a:gd name="T111" fmla="*/ 0 60000 65536"/>
                  <a:gd name="T112" fmla="*/ 0 60000 65536"/>
                  <a:gd name="T113" fmla="*/ 0 60000 65536"/>
                  <a:gd name="T114" fmla="*/ 0 60000 65536"/>
                  <a:gd name="T115" fmla="*/ 0 60000 65536"/>
                  <a:gd name="T116" fmla="*/ 0 60000 65536"/>
                  <a:gd name="T117" fmla="*/ 0 60000 65536"/>
                  <a:gd name="T118" fmla="*/ 0 60000 65536"/>
                  <a:gd name="T119" fmla="*/ 0 60000 65536"/>
                  <a:gd name="T120" fmla="*/ 0 60000 65536"/>
                  <a:gd name="T121" fmla="*/ 0 60000 65536"/>
                  <a:gd name="T122" fmla="*/ 0 60000 65536"/>
                  <a:gd name="T123" fmla="*/ 0 60000 65536"/>
                  <a:gd name="T124" fmla="*/ 0 60000 65536"/>
                  <a:gd name="T125" fmla="*/ 0 60000 65536"/>
                </a:gdLst>
                <a:ahLst/>
                <a:cxnLst>
                  <a:cxn ang="T84">
                    <a:pos x="T0" y="T1"/>
                  </a:cxn>
                  <a:cxn ang="T85">
                    <a:pos x="T2" y="T3"/>
                  </a:cxn>
                  <a:cxn ang="T86">
                    <a:pos x="T4" y="T5"/>
                  </a:cxn>
                  <a:cxn ang="T87">
                    <a:pos x="T6" y="T7"/>
                  </a:cxn>
                  <a:cxn ang="T88">
                    <a:pos x="T8" y="T9"/>
                  </a:cxn>
                  <a:cxn ang="T89">
                    <a:pos x="T10" y="T11"/>
                  </a:cxn>
                  <a:cxn ang="T90">
                    <a:pos x="T12" y="T13"/>
                  </a:cxn>
                  <a:cxn ang="T91">
                    <a:pos x="T14" y="T15"/>
                  </a:cxn>
                  <a:cxn ang="T92">
                    <a:pos x="T16" y="T17"/>
                  </a:cxn>
                  <a:cxn ang="T93">
                    <a:pos x="T18" y="T19"/>
                  </a:cxn>
                  <a:cxn ang="T94">
                    <a:pos x="T20" y="T21"/>
                  </a:cxn>
                  <a:cxn ang="T95">
                    <a:pos x="T22" y="T23"/>
                  </a:cxn>
                  <a:cxn ang="T96">
                    <a:pos x="T24" y="T25"/>
                  </a:cxn>
                  <a:cxn ang="T97">
                    <a:pos x="T26" y="T27"/>
                  </a:cxn>
                  <a:cxn ang="T98">
                    <a:pos x="T28" y="T29"/>
                  </a:cxn>
                  <a:cxn ang="T99">
                    <a:pos x="T30" y="T31"/>
                  </a:cxn>
                  <a:cxn ang="T100">
                    <a:pos x="T32" y="T33"/>
                  </a:cxn>
                  <a:cxn ang="T101">
                    <a:pos x="T34" y="T35"/>
                  </a:cxn>
                  <a:cxn ang="T102">
                    <a:pos x="T36" y="T37"/>
                  </a:cxn>
                  <a:cxn ang="T103">
                    <a:pos x="T38" y="T39"/>
                  </a:cxn>
                  <a:cxn ang="T104">
                    <a:pos x="T40" y="T41"/>
                  </a:cxn>
                  <a:cxn ang="T105">
                    <a:pos x="T42" y="T43"/>
                  </a:cxn>
                  <a:cxn ang="T106">
                    <a:pos x="T44" y="T45"/>
                  </a:cxn>
                  <a:cxn ang="T107">
                    <a:pos x="T46" y="T47"/>
                  </a:cxn>
                  <a:cxn ang="T108">
                    <a:pos x="T48" y="T49"/>
                  </a:cxn>
                  <a:cxn ang="T109">
                    <a:pos x="T50" y="T51"/>
                  </a:cxn>
                  <a:cxn ang="T110">
                    <a:pos x="T52" y="T53"/>
                  </a:cxn>
                  <a:cxn ang="T111">
                    <a:pos x="T54" y="T55"/>
                  </a:cxn>
                  <a:cxn ang="T112">
                    <a:pos x="T56" y="T57"/>
                  </a:cxn>
                  <a:cxn ang="T113">
                    <a:pos x="T58" y="T59"/>
                  </a:cxn>
                  <a:cxn ang="T114">
                    <a:pos x="T60" y="T61"/>
                  </a:cxn>
                  <a:cxn ang="T115">
                    <a:pos x="T62" y="T63"/>
                  </a:cxn>
                  <a:cxn ang="T116">
                    <a:pos x="T64" y="T65"/>
                  </a:cxn>
                  <a:cxn ang="T117">
                    <a:pos x="T66" y="T67"/>
                  </a:cxn>
                  <a:cxn ang="T118">
                    <a:pos x="T68" y="T69"/>
                  </a:cxn>
                  <a:cxn ang="T119">
                    <a:pos x="T70" y="T71"/>
                  </a:cxn>
                  <a:cxn ang="T120">
                    <a:pos x="T72" y="T73"/>
                  </a:cxn>
                  <a:cxn ang="T121">
                    <a:pos x="T74" y="T75"/>
                  </a:cxn>
                  <a:cxn ang="T122">
                    <a:pos x="T76" y="T77"/>
                  </a:cxn>
                  <a:cxn ang="T123">
                    <a:pos x="T78" y="T79"/>
                  </a:cxn>
                  <a:cxn ang="T124">
                    <a:pos x="T80" y="T81"/>
                  </a:cxn>
                  <a:cxn ang="T125">
                    <a:pos x="T82" y="T83"/>
                  </a:cxn>
                </a:cxnLst>
                <a:rect l="0" t="0" r="r" b="b"/>
                <a:pathLst>
                  <a:path w="484" h="687">
                    <a:moveTo>
                      <a:pt x="0" y="681"/>
                    </a:moveTo>
                    <a:lnTo>
                      <a:pt x="17" y="687"/>
                    </a:lnTo>
                    <a:lnTo>
                      <a:pt x="28" y="681"/>
                    </a:lnTo>
                    <a:lnTo>
                      <a:pt x="33" y="681"/>
                    </a:lnTo>
                    <a:lnTo>
                      <a:pt x="44" y="676"/>
                    </a:lnTo>
                    <a:lnTo>
                      <a:pt x="50" y="670"/>
                    </a:lnTo>
                    <a:lnTo>
                      <a:pt x="55" y="664"/>
                    </a:lnTo>
                    <a:lnTo>
                      <a:pt x="55" y="659"/>
                    </a:lnTo>
                    <a:lnTo>
                      <a:pt x="61" y="648"/>
                    </a:lnTo>
                    <a:lnTo>
                      <a:pt x="66" y="648"/>
                    </a:lnTo>
                    <a:lnTo>
                      <a:pt x="72" y="636"/>
                    </a:lnTo>
                    <a:lnTo>
                      <a:pt x="72" y="631"/>
                    </a:lnTo>
                    <a:lnTo>
                      <a:pt x="77" y="620"/>
                    </a:lnTo>
                    <a:lnTo>
                      <a:pt x="77" y="609"/>
                    </a:lnTo>
                    <a:lnTo>
                      <a:pt x="83" y="603"/>
                    </a:lnTo>
                    <a:lnTo>
                      <a:pt x="88" y="597"/>
                    </a:lnTo>
                    <a:lnTo>
                      <a:pt x="94" y="592"/>
                    </a:lnTo>
                    <a:lnTo>
                      <a:pt x="99" y="586"/>
                    </a:lnTo>
                    <a:lnTo>
                      <a:pt x="105" y="581"/>
                    </a:lnTo>
                    <a:lnTo>
                      <a:pt x="110" y="575"/>
                    </a:lnTo>
                    <a:lnTo>
                      <a:pt x="116" y="569"/>
                    </a:lnTo>
                    <a:lnTo>
                      <a:pt x="121" y="569"/>
                    </a:lnTo>
                    <a:lnTo>
                      <a:pt x="127" y="564"/>
                    </a:lnTo>
                    <a:lnTo>
                      <a:pt x="138" y="553"/>
                    </a:lnTo>
                    <a:lnTo>
                      <a:pt x="143" y="542"/>
                    </a:lnTo>
                    <a:lnTo>
                      <a:pt x="149" y="530"/>
                    </a:lnTo>
                    <a:lnTo>
                      <a:pt x="149" y="525"/>
                    </a:lnTo>
                    <a:lnTo>
                      <a:pt x="154" y="514"/>
                    </a:lnTo>
                    <a:lnTo>
                      <a:pt x="160" y="508"/>
                    </a:lnTo>
                    <a:lnTo>
                      <a:pt x="160" y="502"/>
                    </a:lnTo>
                    <a:lnTo>
                      <a:pt x="165" y="497"/>
                    </a:lnTo>
                    <a:lnTo>
                      <a:pt x="171" y="491"/>
                    </a:lnTo>
                    <a:lnTo>
                      <a:pt x="171" y="480"/>
                    </a:lnTo>
                    <a:lnTo>
                      <a:pt x="176" y="475"/>
                    </a:lnTo>
                    <a:lnTo>
                      <a:pt x="182" y="463"/>
                    </a:lnTo>
                    <a:lnTo>
                      <a:pt x="187" y="458"/>
                    </a:lnTo>
                    <a:lnTo>
                      <a:pt x="193" y="452"/>
                    </a:lnTo>
                    <a:lnTo>
                      <a:pt x="193" y="441"/>
                    </a:lnTo>
                    <a:lnTo>
                      <a:pt x="204" y="430"/>
                    </a:lnTo>
                    <a:lnTo>
                      <a:pt x="209" y="419"/>
                    </a:lnTo>
                    <a:lnTo>
                      <a:pt x="215" y="408"/>
                    </a:lnTo>
                    <a:lnTo>
                      <a:pt x="226" y="396"/>
                    </a:lnTo>
                    <a:lnTo>
                      <a:pt x="226" y="385"/>
                    </a:lnTo>
                    <a:lnTo>
                      <a:pt x="231" y="380"/>
                    </a:lnTo>
                    <a:lnTo>
                      <a:pt x="237" y="369"/>
                    </a:lnTo>
                    <a:lnTo>
                      <a:pt x="248" y="357"/>
                    </a:lnTo>
                    <a:lnTo>
                      <a:pt x="253" y="352"/>
                    </a:lnTo>
                    <a:lnTo>
                      <a:pt x="259" y="346"/>
                    </a:lnTo>
                    <a:lnTo>
                      <a:pt x="264" y="341"/>
                    </a:lnTo>
                    <a:lnTo>
                      <a:pt x="275" y="329"/>
                    </a:lnTo>
                    <a:lnTo>
                      <a:pt x="275" y="324"/>
                    </a:lnTo>
                    <a:lnTo>
                      <a:pt x="281" y="318"/>
                    </a:lnTo>
                    <a:lnTo>
                      <a:pt x="292" y="313"/>
                    </a:lnTo>
                    <a:lnTo>
                      <a:pt x="297" y="302"/>
                    </a:lnTo>
                    <a:lnTo>
                      <a:pt x="308" y="290"/>
                    </a:lnTo>
                    <a:lnTo>
                      <a:pt x="314" y="285"/>
                    </a:lnTo>
                    <a:lnTo>
                      <a:pt x="314" y="279"/>
                    </a:lnTo>
                    <a:lnTo>
                      <a:pt x="319" y="274"/>
                    </a:lnTo>
                    <a:lnTo>
                      <a:pt x="330" y="262"/>
                    </a:lnTo>
                    <a:lnTo>
                      <a:pt x="336" y="257"/>
                    </a:lnTo>
                    <a:lnTo>
                      <a:pt x="341" y="251"/>
                    </a:lnTo>
                    <a:lnTo>
                      <a:pt x="341" y="246"/>
                    </a:lnTo>
                    <a:lnTo>
                      <a:pt x="352" y="229"/>
                    </a:lnTo>
                    <a:lnTo>
                      <a:pt x="358" y="223"/>
                    </a:lnTo>
                    <a:lnTo>
                      <a:pt x="363" y="207"/>
                    </a:lnTo>
                    <a:lnTo>
                      <a:pt x="363" y="201"/>
                    </a:lnTo>
                    <a:lnTo>
                      <a:pt x="369" y="190"/>
                    </a:lnTo>
                    <a:lnTo>
                      <a:pt x="374" y="179"/>
                    </a:lnTo>
                    <a:lnTo>
                      <a:pt x="380" y="173"/>
                    </a:lnTo>
                    <a:lnTo>
                      <a:pt x="391" y="156"/>
                    </a:lnTo>
                    <a:lnTo>
                      <a:pt x="396" y="145"/>
                    </a:lnTo>
                    <a:lnTo>
                      <a:pt x="402" y="134"/>
                    </a:lnTo>
                    <a:lnTo>
                      <a:pt x="407" y="129"/>
                    </a:lnTo>
                    <a:lnTo>
                      <a:pt x="413" y="123"/>
                    </a:lnTo>
                    <a:lnTo>
                      <a:pt x="418" y="106"/>
                    </a:lnTo>
                    <a:lnTo>
                      <a:pt x="424" y="95"/>
                    </a:lnTo>
                    <a:lnTo>
                      <a:pt x="429" y="84"/>
                    </a:lnTo>
                    <a:lnTo>
                      <a:pt x="435" y="78"/>
                    </a:lnTo>
                    <a:lnTo>
                      <a:pt x="446" y="67"/>
                    </a:lnTo>
                    <a:lnTo>
                      <a:pt x="451" y="56"/>
                    </a:lnTo>
                    <a:lnTo>
                      <a:pt x="457" y="45"/>
                    </a:lnTo>
                    <a:lnTo>
                      <a:pt x="468" y="34"/>
                    </a:lnTo>
                    <a:lnTo>
                      <a:pt x="473" y="22"/>
                    </a:lnTo>
                    <a:lnTo>
                      <a:pt x="484" y="6"/>
                    </a:lnTo>
                    <a:lnTo>
                      <a:pt x="484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grpSp>
            <xdr:nvGrpSpPr>
              <xdr:cNvPr id="51" name="Group 85"/>
              <xdr:cNvGrpSpPr>
                <a:grpSpLocks/>
              </xdr:cNvGrpSpPr>
            </xdr:nvGrpSpPr>
            <xdr:grpSpPr bwMode="auto">
              <a:xfrm>
                <a:off x="13048611" y="4019550"/>
                <a:ext cx="538614" cy="476250"/>
                <a:chOff x="2296" y="2388"/>
                <a:chExt cx="339" cy="300"/>
              </a:xfrm>
            </xdr:grpSpPr>
            <xdr:sp macro="" textlink="">
              <xdr:nvSpPr>
                <xdr:cNvPr id="60" name="Freeform 86"/>
                <xdr:cNvSpPr>
                  <a:spLocks/>
                </xdr:cNvSpPr>
              </xdr:nvSpPr>
              <xdr:spPr bwMode="auto">
                <a:xfrm>
                  <a:off x="2298" y="2388"/>
                  <a:ext cx="317" cy="218"/>
                </a:xfrm>
                <a:custGeom>
                  <a:avLst/>
                  <a:gdLst>
                    <a:gd name="T0" fmla="*/ 0 w 655"/>
                    <a:gd name="T1" fmla="*/ 0 h 474"/>
                    <a:gd name="T2" fmla="*/ 1 w 655"/>
                    <a:gd name="T3" fmla="*/ 1 h 474"/>
                    <a:gd name="T4" fmla="*/ 3 w 655"/>
                    <a:gd name="T5" fmla="*/ 1 h 474"/>
                    <a:gd name="T6" fmla="*/ 10 w 655"/>
                    <a:gd name="T7" fmla="*/ 6 h 474"/>
                    <a:gd name="T8" fmla="*/ 11 w 655"/>
                    <a:gd name="T9" fmla="*/ 7 h 474"/>
                    <a:gd name="T10" fmla="*/ 12 w 655"/>
                    <a:gd name="T11" fmla="*/ 8 h 474"/>
                    <a:gd name="T12" fmla="*/ 14 w 655"/>
                    <a:gd name="T13" fmla="*/ 8 h 474"/>
                    <a:gd name="T14" fmla="*/ 23 w 655"/>
                    <a:gd name="T15" fmla="*/ 15 h 474"/>
                    <a:gd name="T16" fmla="*/ 24 w 655"/>
                    <a:gd name="T17" fmla="*/ 15 h 474"/>
                    <a:gd name="T18" fmla="*/ 24 w 655"/>
                    <a:gd name="T19" fmla="*/ 15 h 474"/>
                    <a:gd name="T20" fmla="*/ 25 w 655"/>
                    <a:gd name="T21" fmla="*/ 16 h 474"/>
                    <a:gd name="T22" fmla="*/ 25 w 655"/>
                    <a:gd name="T23" fmla="*/ 16 h 474"/>
                    <a:gd name="T24" fmla="*/ 25 w 655"/>
                    <a:gd name="T25" fmla="*/ 16 h 474"/>
                    <a:gd name="T26" fmla="*/ 25 w 655"/>
                    <a:gd name="T27" fmla="*/ 16 h 474"/>
                    <a:gd name="T28" fmla="*/ 26 w 655"/>
                    <a:gd name="T29" fmla="*/ 16 h 474"/>
                    <a:gd name="T30" fmla="*/ 26 w 655"/>
                    <a:gd name="T31" fmla="*/ 16 h 474"/>
                    <a:gd name="T32" fmla="*/ 27 w 655"/>
                    <a:gd name="T33" fmla="*/ 16 h 474"/>
                    <a:gd name="T34" fmla="*/ 27 w 655"/>
                    <a:gd name="T35" fmla="*/ 16 h 474"/>
                    <a:gd name="T36" fmla="*/ 27 w 655"/>
                    <a:gd name="T37" fmla="*/ 16 h 474"/>
                    <a:gd name="T38" fmla="*/ 28 w 655"/>
                    <a:gd name="T39" fmla="*/ 16 h 474"/>
                    <a:gd name="T40" fmla="*/ 28 w 655"/>
                    <a:gd name="T41" fmla="*/ 16 h 474"/>
                    <a:gd name="T42" fmla="*/ 29 w 655"/>
                    <a:gd name="T43" fmla="*/ 16 h 474"/>
                    <a:gd name="T44" fmla="*/ 29 w 655"/>
                    <a:gd name="T45" fmla="*/ 16 h 474"/>
                    <a:gd name="T46" fmla="*/ 29 w 655"/>
                    <a:gd name="T47" fmla="*/ 16 h 474"/>
                    <a:gd name="T48" fmla="*/ 29 w 655"/>
                    <a:gd name="T49" fmla="*/ 16 h 474"/>
                    <a:gd name="T50" fmla="*/ 31 w 655"/>
                    <a:gd name="T51" fmla="*/ 15 h 474"/>
                    <a:gd name="T52" fmla="*/ 32 w 655"/>
                    <a:gd name="T53" fmla="*/ 16 h 474"/>
                    <a:gd name="T54" fmla="*/ 30 w 655"/>
                    <a:gd name="T55" fmla="*/ 17 h 474"/>
                    <a:gd name="T56" fmla="*/ 31 w 655"/>
                    <a:gd name="T57" fmla="*/ 17 h 474"/>
                    <a:gd name="T58" fmla="*/ 33 w 655"/>
                    <a:gd name="T59" fmla="*/ 16 h 474"/>
                    <a:gd name="T60" fmla="*/ 34 w 655"/>
                    <a:gd name="T61" fmla="*/ 17 h 474"/>
                    <a:gd name="T62" fmla="*/ 32 w 655"/>
                    <a:gd name="T63" fmla="*/ 18 h 474"/>
                    <a:gd name="T64" fmla="*/ 32 w 655"/>
                    <a:gd name="T65" fmla="*/ 17 h 474"/>
                    <a:gd name="T66" fmla="*/ 32 w 655"/>
                    <a:gd name="T67" fmla="*/ 18 h 474"/>
                    <a:gd name="T68" fmla="*/ 32 w 655"/>
                    <a:gd name="T69" fmla="*/ 19 h 474"/>
                    <a:gd name="T70" fmla="*/ 35 w 655"/>
                    <a:gd name="T71" fmla="*/ 17 h 474"/>
                    <a:gd name="T72" fmla="*/ 36 w 655"/>
                    <a:gd name="T73" fmla="*/ 18 h 474"/>
                    <a:gd name="T74" fmla="*/ 34 w 655"/>
                    <a:gd name="T75" fmla="*/ 19 h 474"/>
                    <a:gd name="T76" fmla="*/ 33 w 655"/>
                    <a:gd name="T77" fmla="*/ 19 h 474"/>
                    <a:gd name="T78" fmla="*/ 33 w 655"/>
                    <a:gd name="T79" fmla="*/ 20 h 474"/>
                    <a:gd name="T80" fmla="*/ 32 w 655"/>
                    <a:gd name="T81" fmla="*/ 20 h 474"/>
                    <a:gd name="T82" fmla="*/ 32 w 655"/>
                    <a:gd name="T83" fmla="*/ 20 h 474"/>
                    <a:gd name="T84" fmla="*/ 32 w 655"/>
                    <a:gd name="T85" fmla="*/ 21 h 474"/>
                    <a:gd name="T86" fmla="*/ 32 w 655"/>
                    <a:gd name="T87" fmla="*/ 21 h 474"/>
                    <a:gd name="T88" fmla="*/ 31 w 655"/>
                    <a:gd name="T89" fmla="*/ 21 h 474"/>
                    <a:gd name="T90" fmla="*/ 31 w 655"/>
                    <a:gd name="T91" fmla="*/ 21 h 474"/>
                    <a:gd name="T92" fmla="*/ 31 w 655"/>
                    <a:gd name="T93" fmla="*/ 21 h 474"/>
                    <a:gd name="T94" fmla="*/ 0 60000 65536"/>
                    <a:gd name="T95" fmla="*/ 0 60000 65536"/>
                    <a:gd name="T96" fmla="*/ 0 60000 65536"/>
                    <a:gd name="T97" fmla="*/ 0 60000 65536"/>
                    <a:gd name="T98" fmla="*/ 0 60000 65536"/>
                    <a:gd name="T99" fmla="*/ 0 60000 65536"/>
                    <a:gd name="T100" fmla="*/ 0 60000 65536"/>
                    <a:gd name="T101" fmla="*/ 0 60000 65536"/>
                    <a:gd name="T102" fmla="*/ 0 60000 65536"/>
                    <a:gd name="T103" fmla="*/ 0 60000 65536"/>
                    <a:gd name="T104" fmla="*/ 0 60000 65536"/>
                    <a:gd name="T105" fmla="*/ 0 60000 65536"/>
                    <a:gd name="T106" fmla="*/ 0 60000 65536"/>
                    <a:gd name="T107" fmla="*/ 0 60000 65536"/>
                    <a:gd name="T108" fmla="*/ 0 60000 65536"/>
                    <a:gd name="T109" fmla="*/ 0 60000 65536"/>
                    <a:gd name="T110" fmla="*/ 0 60000 65536"/>
                    <a:gd name="T111" fmla="*/ 0 60000 65536"/>
                    <a:gd name="T112" fmla="*/ 0 60000 65536"/>
                    <a:gd name="T113" fmla="*/ 0 60000 65536"/>
                    <a:gd name="T114" fmla="*/ 0 60000 65536"/>
                    <a:gd name="T115" fmla="*/ 0 60000 65536"/>
                    <a:gd name="T116" fmla="*/ 0 60000 65536"/>
                    <a:gd name="T117" fmla="*/ 0 60000 65536"/>
                    <a:gd name="T118" fmla="*/ 0 60000 65536"/>
                    <a:gd name="T119" fmla="*/ 0 60000 65536"/>
                    <a:gd name="T120" fmla="*/ 0 60000 65536"/>
                    <a:gd name="T121" fmla="*/ 0 60000 65536"/>
                    <a:gd name="T122" fmla="*/ 0 60000 65536"/>
                    <a:gd name="T123" fmla="*/ 0 60000 65536"/>
                    <a:gd name="T124" fmla="*/ 0 60000 65536"/>
                    <a:gd name="T125" fmla="*/ 0 60000 65536"/>
                    <a:gd name="T126" fmla="*/ 0 60000 65536"/>
                    <a:gd name="T127" fmla="*/ 0 60000 65536"/>
                    <a:gd name="T128" fmla="*/ 0 60000 65536"/>
                    <a:gd name="T129" fmla="*/ 0 60000 65536"/>
                    <a:gd name="T130" fmla="*/ 0 60000 65536"/>
                    <a:gd name="T131" fmla="*/ 0 60000 65536"/>
                    <a:gd name="T132" fmla="*/ 0 60000 65536"/>
                    <a:gd name="T133" fmla="*/ 0 60000 65536"/>
                    <a:gd name="T134" fmla="*/ 0 60000 65536"/>
                    <a:gd name="T135" fmla="*/ 0 60000 65536"/>
                    <a:gd name="T136" fmla="*/ 0 60000 65536"/>
                    <a:gd name="T137" fmla="*/ 0 60000 65536"/>
                    <a:gd name="T138" fmla="*/ 0 60000 65536"/>
                    <a:gd name="T139" fmla="*/ 0 60000 65536"/>
                    <a:gd name="T140" fmla="*/ 0 60000 65536"/>
                  </a:gdLst>
                  <a:ahLst/>
                  <a:cxnLst>
                    <a:cxn ang="T94">
                      <a:pos x="T0" y="T1"/>
                    </a:cxn>
                    <a:cxn ang="T95">
                      <a:pos x="T2" y="T3"/>
                    </a:cxn>
                    <a:cxn ang="T96">
                      <a:pos x="T4" y="T5"/>
                    </a:cxn>
                    <a:cxn ang="T97">
                      <a:pos x="T6" y="T7"/>
                    </a:cxn>
                    <a:cxn ang="T98">
                      <a:pos x="T8" y="T9"/>
                    </a:cxn>
                    <a:cxn ang="T99">
                      <a:pos x="T10" y="T11"/>
                    </a:cxn>
                    <a:cxn ang="T100">
                      <a:pos x="T12" y="T13"/>
                    </a:cxn>
                    <a:cxn ang="T101">
                      <a:pos x="T14" y="T15"/>
                    </a:cxn>
                    <a:cxn ang="T102">
                      <a:pos x="T16" y="T17"/>
                    </a:cxn>
                    <a:cxn ang="T103">
                      <a:pos x="T18" y="T19"/>
                    </a:cxn>
                    <a:cxn ang="T104">
                      <a:pos x="T20" y="T21"/>
                    </a:cxn>
                    <a:cxn ang="T105">
                      <a:pos x="T22" y="T23"/>
                    </a:cxn>
                    <a:cxn ang="T106">
                      <a:pos x="T24" y="T25"/>
                    </a:cxn>
                    <a:cxn ang="T107">
                      <a:pos x="T26" y="T27"/>
                    </a:cxn>
                    <a:cxn ang="T108">
                      <a:pos x="T28" y="T29"/>
                    </a:cxn>
                    <a:cxn ang="T109">
                      <a:pos x="T30" y="T31"/>
                    </a:cxn>
                    <a:cxn ang="T110">
                      <a:pos x="T32" y="T33"/>
                    </a:cxn>
                    <a:cxn ang="T111">
                      <a:pos x="T34" y="T35"/>
                    </a:cxn>
                    <a:cxn ang="T112">
                      <a:pos x="T36" y="T37"/>
                    </a:cxn>
                    <a:cxn ang="T113">
                      <a:pos x="T38" y="T39"/>
                    </a:cxn>
                    <a:cxn ang="T114">
                      <a:pos x="T40" y="T41"/>
                    </a:cxn>
                    <a:cxn ang="T115">
                      <a:pos x="T42" y="T43"/>
                    </a:cxn>
                    <a:cxn ang="T116">
                      <a:pos x="T44" y="T45"/>
                    </a:cxn>
                    <a:cxn ang="T117">
                      <a:pos x="T46" y="T47"/>
                    </a:cxn>
                    <a:cxn ang="T118">
                      <a:pos x="T48" y="T49"/>
                    </a:cxn>
                    <a:cxn ang="T119">
                      <a:pos x="T50" y="T51"/>
                    </a:cxn>
                    <a:cxn ang="T120">
                      <a:pos x="T52" y="T53"/>
                    </a:cxn>
                    <a:cxn ang="T121">
                      <a:pos x="T54" y="T55"/>
                    </a:cxn>
                    <a:cxn ang="T122">
                      <a:pos x="T56" y="T57"/>
                    </a:cxn>
                    <a:cxn ang="T123">
                      <a:pos x="T58" y="T59"/>
                    </a:cxn>
                    <a:cxn ang="T124">
                      <a:pos x="T60" y="T61"/>
                    </a:cxn>
                    <a:cxn ang="T125">
                      <a:pos x="T62" y="T63"/>
                    </a:cxn>
                    <a:cxn ang="T126">
                      <a:pos x="T64" y="T65"/>
                    </a:cxn>
                    <a:cxn ang="T127">
                      <a:pos x="T66" y="T67"/>
                    </a:cxn>
                    <a:cxn ang="T128">
                      <a:pos x="T68" y="T69"/>
                    </a:cxn>
                    <a:cxn ang="T129">
                      <a:pos x="T70" y="T71"/>
                    </a:cxn>
                    <a:cxn ang="T130">
                      <a:pos x="T72" y="T73"/>
                    </a:cxn>
                    <a:cxn ang="T131">
                      <a:pos x="T74" y="T75"/>
                    </a:cxn>
                    <a:cxn ang="T132">
                      <a:pos x="T76" y="T77"/>
                    </a:cxn>
                    <a:cxn ang="T133">
                      <a:pos x="T78" y="T79"/>
                    </a:cxn>
                    <a:cxn ang="T134">
                      <a:pos x="T80" y="T81"/>
                    </a:cxn>
                    <a:cxn ang="T135">
                      <a:pos x="T82" y="T83"/>
                    </a:cxn>
                    <a:cxn ang="T136">
                      <a:pos x="T84" y="T85"/>
                    </a:cxn>
                    <a:cxn ang="T137">
                      <a:pos x="T86" y="T87"/>
                    </a:cxn>
                    <a:cxn ang="T138">
                      <a:pos x="T88" y="T89"/>
                    </a:cxn>
                    <a:cxn ang="T139">
                      <a:pos x="T90" y="T91"/>
                    </a:cxn>
                    <a:cxn ang="T140">
                      <a:pos x="T92" y="T93"/>
                    </a:cxn>
                  </a:cxnLst>
                  <a:rect l="0" t="0" r="r" b="b"/>
                  <a:pathLst>
                    <a:path w="655" h="474">
                      <a:moveTo>
                        <a:pt x="0" y="0"/>
                      </a:moveTo>
                      <a:lnTo>
                        <a:pt x="22" y="17"/>
                      </a:lnTo>
                      <a:lnTo>
                        <a:pt x="50" y="22"/>
                      </a:lnTo>
                      <a:lnTo>
                        <a:pt x="187" y="134"/>
                      </a:lnTo>
                      <a:lnTo>
                        <a:pt x="204" y="151"/>
                      </a:lnTo>
                      <a:lnTo>
                        <a:pt x="220" y="173"/>
                      </a:lnTo>
                      <a:lnTo>
                        <a:pt x="248" y="190"/>
                      </a:lnTo>
                      <a:lnTo>
                        <a:pt x="418" y="329"/>
                      </a:lnTo>
                      <a:lnTo>
                        <a:pt x="435" y="340"/>
                      </a:lnTo>
                      <a:lnTo>
                        <a:pt x="440" y="340"/>
                      </a:lnTo>
                      <a:lnTo>
                        <a:pt x="446" y="346"/>
                      </a:lnTo>
                      <a:lnTo>
                        <a:pt x="451" y="352"/>
                      </a:lnTo>
                      <a:lnTo>
                        <a:pt x="457" y="357"/>
                      </a:lnTo>
                      <a:lnTo>
                        <a:pt x="462" y="357"/>
                      </a:lnTo>
                      <a:lnTo>
                        <a:pt x="473" y="363"/>
                      </a:lnTo>
                      <a:lnTo>
                        <a:pt x="479" y="357"/>
                      </a:lnTo>
                      <a:lnTo>
                        <a:pt x="484" y="357"/>
                      </a:lnTo>
                      <a:lnTo>
                        <a:pt x="490" y="357"/>
                      </a:lnTo>
                      <a:lnTo>
                        <a:pt x="495" y="357"/>
                      </a:lnTo>
                      <a:lnTo>
                        <a:pt x="501" y="357"/>
                      </a:lnTo>
                      <a:lnTo>
                        <a:pt x="512" y="363"/>
                      </a:lnTo>
                      <a:lnTo>
                        <a:pt x="517" y="363"/>
                      </a:lnTo>
                      <a:lnTo>
                        <a:pt x="523" y="357"/>
                      </a:lnTo>
                      <a:lnTo>
                        <a:pt x="528" y="357"/>
                      </a:lnTo>
                      <a:lnTo>
                        <a:pt x="528" y="363"/>
                      </a:lnTo>
                      <a:lnTo>
                        <a:pt x="572" y="329"/>
                      </a:lnTo>
                      <a:lnTo>
                        <a:pt x="589" y="346"/>
                      </a:lnTo>
                      <a:lnTo>
                        <a:pt x="556" y="374"/>
                      </a:lnTo>
                      <a:lnTo>
                        <a:pt x="567" y="385"/>
                      </a:lnTo>
                      <a:lnTo>
                        <a:pt x="605" y="357"/>
                      </a:lnTo>
                      <a:lnTo>
                        <a:pt x="622" y="374"/>
                      </a:lnTo>
                      <a:lnTo>
                        <a:pt x="594" y="396"/>
                      </a:lnTo>
                      <a:lnTo>
                        <a:pt x="589" y="391"/>
                      </a:lnTo>
                      <a:lnTo>
                        <a:pt x="578" y="402"/>
                      </a:lnTo>
                      <a:lnTo>
                        <a:pt x="594" y="419"/>
                      </a:lnTo>
                      <a:lnTo>
                        <a:pt x="638" y="385"/>
                      </a:lnTo>
                      <a:lnTo>
                        <a:pt x="655" y="402"/>
                      </a:lnTo>
                      <a:lnTo>
                        <a:pt x="627" y="424"/>
                      </a:lnTo>
                      <a:lnTo>
                        <a:pt x="611" y="435"/>
                      </a:lnTo>
                      <a:lnTo>
                        <a:pt x="600" y="441"/>
                      </a:lnTo>
                      <a:lnTo>
                        <a:pt x="594" y="447"/>
                      </a:lnTo>
                      <a:lnTo>
                        <a:pt x="589" y="452"/>
                      </a:lnTo>
                      <a:lnTo>
                        <a:pt x="583" y="458"/>
                      </a:lnTo>
                      <a:lnTo>
                        <a:pt x="578" y="463"/>
                      </a:lnTo>
                      <a:lnTo>
                        <a:pt x="572" y="463"/>
                      </a:lnTo>
                      <a:lnTo>
                        <a:pt x="567" y="469"/>
                      </a:lnTo>
                      <a:lnTo>
                        <a:pt x="567" y="474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61" name="Freeform 87"/>
                <xdr:cNvSpPr>
                  <a:spLocks/>
                </xdr:cNvSpPr>
              </xdr:nvSpPr>
              <xdr:spPr bwMode="auto">
                <a:xfrm>
                  <a:off x="2296" y="2396"/>
                  <a:ext cx="276" cy="210"/>
                </a:xfrm>
                <a:custGeom>
                  <a:avLst/>
                  <a:gdLst>
                    <a:gd name="T0" fmla="*/ 31 w 572"/>
                    <a:gd name="T1" fmla="*/ 20 h 457"/>
                    <a:gd name="T2" fmla="*/ 29 w 572"/>
                    <a:gd name="T3" fmla="*/ 20 h 457"/>
                    <a:gd name="T4" fmla="*/ 27 w 572"/>
                    <a:gd name="T5" fmla="*/ 18 h 457"/>
                    <a:gd name="T6" fmla="*/ 23 w 572"/>
                    <a:gd name="T7" fmla="*/ 16 h 457"/>
                    <a:gd name="T8" fmla="*/ 21 w 572"/>
                    <a:gd name="T9" fmla="*/ 15 h 457"/>
                    <a:gd name="T10" fmla="*/ 15 w 572"/>
                    <a:gd name="T11" fmla="*/ 11 h 457"/>
                    <a:gd name="T12" fmla="*/ 14 w 572"/>
                    <a:gd name="T13" fmla="*/ 10 h 457"/>
                    <a:gd name="T14" fmla="*/ 14 w 572"/>
                    <a:gd name="T15" fmla="*/ 10 h 457"/>
                    <a:gd name="T16" fmla="*/ 13 w 572"/>
                    <a:gd name="T17" fmla="*/ 8 h 457"/>
                    <a:gd name="T18" fmla="*/ 12 w 572"/>
                    <a:gd name="T19" fmla="*/ 7 h 457"/>
                    <a:gd name="T20" fmla="*/ 12 w 572"/>
                    <a:gd name="T21" fmla="*/ 7 h 457"/>
                    <a:gd name="T22" fmla="*/ 10 w 572"/>
                    <a:gd name="T23" fmla="*/ 7 h 457"/>
                    <a:gd name="T24" fmla="*/ 9 w 572"/>
                    <a:gd name="T25" fmla="*/ 6 h 457"/>
                    <a:gd name="T26" fmla="*/ 1 w 572"/>
                    <a:gd name="T27" fmla="*/ 0 h 457"/>
                    <a:gd name="T28" fmla="*/ 1 w 572"/>
                    <a:gd name="T29" fmla="*/ 0 h 457"/>
                    <a:gd name="T30" fmla="*/ 0 w 572"/>
                    <a:gd name="T31" fmla="*/ 0 h 457"/>
                    <a:gd name="T32" fmla="*/ 0 60000 65536"/>
                    <a:gd name="T33" fmla="*/ 0 60000 65536"/>
                    <a:gd name="T34" fmla="*/ 0 60000 65536"/>
                    <a:gd name="T35" fmla="*/ 0 60000 65536"/>
                    <a:gd name="T36" fmla="*/ 0 60000 65536"/>
                    <a:gd name="T37" fmla="*/ 0 60000 65536"/>
                    <a:gd name="T38" fmla="*/ 0 60000 65536"/>
                    <a:gd name="T39" fmla="*/ 0 60000 65536"/>
                    <a:gd name="T40" fmla="*/ 0 60000 65536"/>
                    <a:gd name="T41" fmla="*/ 0 60000 65536"/>
                    <a:gd name="T42" fmla="*/ 0 60000 65536"/>
                    <a:gd name="T43" fmla="*/ 0 60000 65536"/>
                    <a:gd name="T44" fmla="*/ 0 60000 65536"/>
                    <a:gd name="T45" fmla="*/ 0 60000 65536"/>
                    <a:gd name="T46" fmla="*/ 0 60000 65536"/>
                    <a:gd name="T47" fmla="*/ 0 60000 65536"/>
                  </a:gdLst>
                  <a:ahLst/>
                  <a:cxnLst>
                    <a:cxn ang="T32">
                      <a:pos x="T0" y="T1"/>
                    </a:cxn>
                    <a:cxn ang="T33">
                      <a:pos x="T2" y="T3"/>
                    </a:cxn>
                    <a:cxn ang="T34">
                      <a:pos x="T4" y="T5"/>
                    </a:cxn>
                    <a:cxn ang="T35">
                      <a:pos x="T6" y="T7"/>
                    </a:cxn>
                    <a:cxn ang="T36">
                      <a:pos x="T8" y="T9"/>
                    </a:cxn>
                    <a:cxn ang="T37">
                      <a:pos x="T10" y="T11"/>
                    </a:cxn>
                    <a:cxn ang="T38">
                      <a:pos x="T12" y="T13"/>
                    </a:cxn>
                    <a:cxn ang="T39">
                      <a:pos x="T14" y="T15"/>
                    </a:cxn>
                    <a:cxn ang="T40">
                      <a:pos x="T16" y="T17"/>
                    </a:cxn>
                    <a:cxn ang="T41">
                      <a:pos x="T18" y="T19"/>
                    </a:cxn>
                    <a:cxn ang="T42">
                      <a:pos x="T20" y="T21"/>
                    </a:cxn>
                    <a:cxn ang="T43">
                      <a:pos x="T22" y="T23"/>
                    </a:cxn>
                    <a:cxn ang="T44">
                      <a:pos x="T24" y="T25"/>
                    </a:cxn>
                    <a:cxn ang="T45">
                      <a:pos x="T26" y="T27"/>
                    </a:cxn>
                    <a:cxn ang="T46">
                      <a:pos x="T28" y="T29"/>
                    </a:cxn>
                    <a:cxn ang="T47">
                      <a:pos x="T30" y="T31"/>
                    </a:cxn>
                  </a:cxnLst>
                  <a:rect l="0" t="0" r="r" b="b"/>
                  <a:pathLst>
                    <a:path w="572" h="457">
                      <a:moveTo>
                        <a:pt x="572" y="457"/>
                      </a:moveTo>
                      <a:lnTo>
                        <a:pt x="544" y="452"/>
                      </a:lnTo>
                      <a:lnTo>
                        <a:pt x="495" y="418"/>
                      </a:lnTo>
                      <a:lnTo>
                        <a:pt x="429" y="363"/>
                      </a:lnTo>
                      <a:lnTo>
                        <a:pt x="385" y="329"/>
                      </a:lnTo>
                      <a:lnTo>
                        <a:pt x="275" y="234"/>
                      </a:lnTo>
                      <a:lnTo>
                        <a:pt x="269" y="229"/>
                      </a:lnTo>
                      <a:lnTo>
                        <a:pt x="264" y="223"/>
                      </a:lnTo>
                      <a:lnTo>
                        <a:pt x="225" y="184"/>
                      </a:lnTo>
                      <a:lnTo>
                        <a:pt x="214" y="167"/>
                      </a:lnTo>
                      <a:lnTo>
                        <a:pt x="209" y="162"/>
                      </a:lnTo>
                      <a:lnTo>
                        <a:pt x="187" y="156"/>
                      </a:lnTo>
                      <a:lnTo>
                        <a:pt x="170" y="145"/>
                      </a:lnTo>
                      <a:lnTo>
                        <a:pt x="16" y="16"/>
                      </a:lnTo>
                      <a:lnTo>
                        <a:pt x="16" y="11"/>
                      </a:lnTo>
                      <a:lnTo>
                        <a:pt x="0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62" name="Freeform 88"/>
                <xdr:cNvSpPr>
                  <a:spLocks/>
                </xdr:cNvSpPr>
              </xdr:nvSpPr>
              <xdr:spPr bwMode="auto">
                <a:xfrm>
                  <a:off x="2572" y="2606"/>
                  <a:ext cx="63" cy="82"/>
                </a:xfrm>
                <a:custGeom>
                  <a:avLst/>
                  <a:gdLst>
                    <a:gd name="T0" fmla="*/ 7 w 132"/>
                    <a:gd name="T1" fmla="*/ 8 h 179"/>
                    <a:gd name="T2" fmla="*/ 7 w 132"/>
                    <a:gd name="T3" fmla="*/ 7 h 179"/>
                    <a:gd name="T4" fmla="*/ 7 w 132"/>
                    <a:gd name="T5" fmla="*/ 6 h 179"/>
                    <a:gd name="T6" fmla="*/ 4 w 132"/>
                    <a:gd name="T7" fmla="*/ 5 h 179"/>
                    <a:gd name="T8" fmla="*/ 3 w 132"/>
                    <a:gd name="T9" fmla="*/ 5 h 179"/>
                    <a:gd name="T10" fmla="*/ 3 w 132"/>
                    <a:gd name="T11" fmla="*/ 4 h 179"/>
                    <a:gd name="T12" fmla="*/ 2 w 132"/>
                    <a:gd name="T13" fmla="*/ 3 h 179"/>
                    <a:gd name="T14" fmla="*/ 2 w 132"/>
                    <a:gd name="T15" fmla="*/ 2 h 179"/>
                    <a:gd name="T16" fmla="*/ 1 w 132"/>
                    <a:gd name="T17" fmla="*/ 1 h 179"/>
                    <a:gd name="T18" fmla="*/ 0 w 132"/>
                    <a:gd name="T19" fmla="*/ 0 h 179"/>
                    <a:gd name="T20" fmla="*/ 0 w 132"/>
                    <a:gd name="T21" fmla="*/ 0 h 179"/>
                    <a:gd name="T22" fmla="*/ 0 60000 65536"/>
                    <a:gd name="T23" fmla="*/ 0 60000 65536"/>
                    <a:gd name="T24" fmla="*/ 0 60000 65536"/>
                    <a:gd name="T25" fmla="*/ 0 60000 65536"/>
                    <a:gd name="T26" fmla="*/ 0 60000 65536"/>
                    <a:gd name="T27" fmla="*/ 0 60000 65536"/>
                    <a:gd name="T28" fmla="*/ 0 60000 65536"/>
                    <a:gd name="T29" fmla="*/ 0 60000 65536"/>
                    <a:gd name="T30" fmla="*/ 0 60000 65536"/>
                    <a:gd name="T31" fmla="*/ 0 60000 65536"/>
                    <a:gd name="T32" fmla="*/ 0 60000 65536"/>
                  </a:gdLst>
                  <a:ahLst/>
                  <a:cxnLst>
                    <a:cxn ang="T22">
                      <a:pos x="T0" y="T1"/>
                    </a:cxn>
                    <a:cxn ang="T23">
                      <a:pos x="T2" y="T3"/>
                    </a:cxn>
                    <a:cxn ang="T24">
                      <a:pos x="T4" y="T5"/>
                    </a:cxn>
                    <a:cxn ang="T25">
                      <a:pos x="T6" y="T7"/>
                    </a:cxn>
                    <a:cxn ang="T26">
                      <a:pos x="T8" y="T9"/>
                    </a:cxn>
                    <a:cxn ang="T27">
                      <a:pos x="T10" y="T11"/>
                    </a:cxn>
                    <a:cxn ang="T28">
                      <a:pos x="T12" y="T13"/>
                    </a:cxn>
                    <a:cxn ang="T29">
                      <a:pos x="T14" y="T15"/>
                    </a:cxn>
                    <a:cxn ang="T30">
                      <a:pos x="T16" y="T17"/>
                    </a:cxn>
                    <a:cxn ang="T31">
                      <a:pos x="T18" y="T19"/>
                    </a:cxn>
                    <a:cxn ang="T32">
                      <a:pos x="T20" y="T21"/>
                    </a:cxn>
                  </a:cxnLst>
                  <a:rect l="0" t="0" r="r" b="b"/>
                  <a:pathLst>
                    <a:path w="132" h="179">
                      <a:moveTo>
                        <a:pt x="132" y="179"/>
                      </a:moveTo>
                      <a:lnTo>
                        <a:pt x="132" y="157"/>
                      </a:lnTo>
                      <a:lnTo>
                        <a:pt x="126" y="146"/>
                      </a:lnTo>
                      <a:lnTo>
                        <a:pt x="77" y="129"/>
                      </a:lnTo>
                      <a:lnTo>
                        <a:pt x="66" y="118"/>
                      </a:lnTo>
                      <a:lnTo>
                        <a:pt x="60" y="90"/>
                      </a:lnTo>
                      <a:lnTo>
                        <a:pt x="49" y="79"/>
                      </a:lnTo>
                      <a:lnTo>
                        <a:pt x="44" y="51"/>
                      </a:lnTo>
                      <a:lnTo>
                        <a:pt x="27" y="23"/>
                      </a:lnTo>
                      <a:lnTo>
                        <a:pt x="11" y="6"/>
                      </a:lnTo>
                      <a:lnTo>
                        <a:pt x="0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</xdr:grpSp>
          <xdr:grpSp>
            <xdr:nvGrpSpPr>
              <xdr:cNvPr id="52" name="Group 89"/>
              <xdr:cNvGrpSpPr>
                <a:grpSpLocks/>
              </xdr:cNvGrpSpPr>
            </xdr:nvGrpSpPr>
            <xdr:grpSpPr bwMode="auto">
              <a:xfrm>
                <a:off x="10673309" y="3657600"/>
                <a:ext cx="1062928" cy="838200"/>
                <a:chOff x="801" y="2160"/>
                <a:chExt cx="669" cy="528"/>
              </a:xfrm>
            </xdr:grpSpPr>
            <xdr:sp macro="" textlink="">
              <xdr:nvSpPr>
                <xdr:cNvPr id="55" name="Freeform 90"/>
                <xdr:cNvSpPr>
                  <a:spLocks/>
                </xdr:cNvSpPr>
              </xdr:nvSpPr>
              <xdr:spPr bwMode="auto">
                <a:xfrm>
                  <a:off x="801" y="2162"/>
                  <a:ext cx="391" cy="114"/>
                </a:xfrm>
                <a:custGeom>
                  <a:avLst/>
                  <a:gdLst>
                    <a:gd name="T0" fmla="*/ 391 w 391"/>
                    <a:gd name="T1" fmla="*/ 114 h 114"/>
                    <a:gd name="T2" fmla="*/ 360 w 391"/>
                    <a:gd name="T3" fmla="*/ 106 h 114"/>
                    <a:gd name="T4" fmla="*/ 358 w 391"/>
                    <a:gd name="T5" fmla="*/ 106 h 114"/>
                    <a:gd name="T6" fmla="*/ 355 w 391"/>
                    <a:gd name="T7" fmla="*/ 106 h 114"/>
                    <a:gd name="T8" fmla="*/ 347 w 391"/>
                    <a:gd name="T9" fmla="*/ 103 h 114"/>
                    <a:gd name="T10" fmla="*/ 336 w 391"/>
                    <a:gd name="T11" fmla="*/ 100 h 114"/>
                    <a:gd name="T12" fmla="*/ 323 w 391"/>
                    <a:gd name="T13" fmla="*/ 98 h 114"/>
                    <a:gd name="T14" fmla="*/ 315 w 391"/>
                    <a:gd name="T15" fmla="*/ 95 h 114"/>
                    <a:gd name="T16" fmla="*/ 310 w 391"/>
                    <a:gd name="T17" fmla="*/ 93 h 114"/>
                    <a:gd name="T18" fmla="*/ 302 w 391"/>
                    <a:gd name="T19" fmla="*/ 90 h 114"/>
                    <a:gd name="T20" fmla="*/ 294 w 391"/>
                    <a:gd name="T21" fmla="*/ 88 h 114"/>
                    <a:gd name="T22" fmla="*/ 289 w 391"/>
                    <a:gd name="T23" fmla="*/ 88 h 114"/>
                    <a:gd name="T24" fmla="*/ 281 w 391"/>
                    <a:gd name="T25" fmla="*/ 82 h 114"/>
                    <a:gd name="T26" fmla="*/ 273 w 391"/>
                    <a:gd name="T27" fmla="*/ 80 h 114"/>
                    <a:gd name="T28" fmla="*/ 267 w 391"/>
                    <a:gd name="T29" fmla="*/ 80 h 114"/>
                    <a:gd name="T30" fmla="*/ 254 w 391"/>
                    <a:gd name="T31" fmla="*/ 75 h 114"/>
                    <a:gd name="T32" fmla="*/ 246 w 391"/>
                    <a:gd name="T33" fmla="*/ 72 h 114"/>
                    <a:gd name="T34" fmla="*/ 239 w 391"/>
                    <a:gd name="T35" fmla="*/ 69 h 114"/>
                    <a:gd name="T36" fmla="*/ 233 w 391"/>
                    <a:gd name="T37" fmla="*/ 67 h 114"/>
                    <a:gd name="T38" fmla="*/ 225 w 391"/>
                    <a:gd name="T39" fmla="*/ 64 h 114"/>
                    <a:gd name="T40" fmla="*/ 212 w 391"/>
                    <a:gd name="T41" fmla="*/ 59 h 114"/>
                    <a:gd name="T42" fmla="*/ 201 w 391"/>
                    <a:gd name="T43" fmla="*/ 57 h 114"/>
                    <a:gd name="T44" fmla="*/ 193 w 391"/>
                    <a:gd name="T45" fmla="*/ 54 h 114"/>
                    <a:gd name="T46" fmla="*/ 177 w 391"/>
                    <a:gd name="T47" fmla="*/ 49 h 114"/>
                    <a:gd name="T48" fmla="*/ 167 w 391"/>
                    <a:gd name="T49" fmla="*/ 44 h 114"/>
                    <a:gd name="T50" fmla="*/ 151 w 391"/>
                    <a:gd name="T51" fmla="*/ 41 h 114"/>
                    <a:gd name="T52" fmla="*/ 143 w 391"/>
                    <a:gd name="T53" fmla="*/ 39 h 114"/>
                    <a:gd name="T54" fmla="*/ 138 w 391"/>
                    <a:gd name="T55" fmla="*/ 36 h 114"/>
                    <a:gd name="T56" fmla="*/ 135 w 391"/>
                    <a:gd name="T57" fmla="*/ 33 h 114"/>
                    <a:gd name="T58" fmla="*/ 127 w 391"/>
                    <a:gd name="T59" fmla="*/ 33 h 114"/>
                    <a:gd name="T60" fmla="*/ 119 w 391"/>
                    <a:gd name="T61" fmla="*/ 31 h 114"/>
                    <a:gd name="T62" fmla="*/ 108 w 391"/>
                    <a:gd name="T63" fmla="*/ 28 h 114"/>
                    <a:gd name="T64" fmla="*/ 101 w 391"/>
                    <a:gd name="T65" fmla="*/ 26 h 114"/>
                    <a:gd name="T66" fmla="*/ 90 w 391"/>
                    <a:gd name="T67" fmla="*/ 20 h 114"/>
                    <a:gd name="T68" fmla="*/ 82 w 391"/>
                    <a:gd name="T69" fmla="*/ 18 h 114"/>
                    <a:gd name="T70" fmla="*/ 71 w 391"/>
                    <a:gd name="T71" fmla="*/ 15 h 114"/>
                    <a:gd name="T72" fmla="*/ 64 w 391"/>
                    <a:gd name="T73" fmla="*/ 13 h 114"/>
                    <a:gd name="T74" fmla="*/ 55 w 391"/>
                    <a:gd name="T75" fmla="*/ 10 h 114"/>
                    <a:gd name="T76" fmla="*/ 48 w 391"/>
                    <a:gd name="T77" fmla="*/ 10 h 114"/>
                    <a:gd name="T78" fmla="*/ 42 w 391"/>
                    <a:gd name="T79" fmla="*/ 8 h 114"/>
                    <a:gd name="T80" fmla="*/ 37 w 391"/>
                    <a:gd name="T81" fmla="*/ 8 h 114"/>
                    <a:gd name="T82" fmla="*/ 32 w 391"/>
                    <a:gd name="T83" fmla="*/ 5 h 114"/>
                    <a:gd name="T84" fmla="*/ 29 w 391"/>
                    <a:gd name="T85" fmla="*/ 5 h 114"/>
                    <a:gd name="T86" fmla="*/ 27 w 391"/>
                    <a:gd name="T87" fmla="*/ 5 h 114"/>
                    <a:gd name="T88" fmla="*/ 18 w 391"/>
                    <a:gd name="T89" fmla="*/ 2 h 114"/>
                    <a:gd name="T90" fmla="*/ 8 w 391"/>
                    <a:gd name="T91" fmla="*/ 0 h 114"/>
                    <a:gd name="T92" fmla="*/ 0 w 391"/>
                    <a:gd name="T93" fmla="*/ 0 h 114"/>
                    <a:gd name="T94" fmla="*/ 0 60000 65536"/>
                    <a:gd name="T95" fmla="*/ 0 60000 65536"/>
                    <a:gd name="T96" fmla="*/ 0 60000 65536"/>
                    <a:gd name="T97" fmla="*/ 0 60000 65536"/>
                    <a:gd name="T98" fmla="*/ 0 60000 65536"/>
                    <a:gd name="T99" fmla="*/ 0 60000 65536"/>
                    <a:gd name="T100" fmla="*/ 0 60000 65536"/>
                    <a:gd name="T101" fmla="*/ 0 60000 65536"/>
                    <a:gd name="T102" fmla="*/ 0 60000 65536"/>
                    <a:gd name="T103" fmla="*/ 0 60000 65536"/>
                    <a:gd name="T104" fmla="*/ 0 60000 65536"/>
                    <a:gd name="T105" fmla="*/ 0 60000 65536"/>
                    <a:gd name="T106" fmla="*/ 0 60000 65536"/>
                    <a:gd name="T107" fmla="*/ 0 60000 65536"/>
                    <a:gd name="T108" fmla="*/ 0 60000 65536"/>
                    <a:gd name="T109" fmla="*/ 0 60000 65536"/>
                    <a:gd name="T110" fmla="*/ 0 60000 65536"/>
                    <a:gd name="T111" fmla="*/ 0 60000 65536"/>
                    <a:gd name="T112" fmla="*/ 0 60000 65536"/>
                    <a:gd name="T113" fmla="*/ 0 60000 65536"/>
                    <a:gd name="T114" fmla="*/ 0 60000 65536"/>
                    <a:gd name="T115" fmla="*/ 0 60000 65536"/>
                    <a:gd name="T116" fmla="*/ 0 60000 65536"/>
                    <a:gd name="T117" fmla="*/ 0 60000 65536"/>
                    <a:gd name="T118" fmla="*/ 0 60000 65536"/>
                    <a:gd name="T119" fmla="*/ 0 60000 65536"/>
                    <a:gd name="T120" fmla="*/ 0 60000 65536"/>
                    <a:gd name="T121" fmla="*/ 0 60000 65536"/>
                    <a:gd name="T122" fmla="*/ 0 60000 65536"/>
                    <a:gd name="T123" fmla="*/ 0 60000 65536"/>
                    <a:gd name="T124" fmla="*/ 0 60000 65536"/>
                    <a:gd name="T125" fmla="*/ 0 60000 65536"/>
                    <a:gd name="T126" fmla="*/ 0 60000 65536"/>
                    <a:gd name="T127" fmla="*/ 0 60000 65536"/>
                    <a:gd name="T128" fmla="*/ 0 60000 65536"/>
                    <a:gd name="T129" fmla="*/ 0 60000 65536"/>
                    <a:gd name="T130" fmla="*/ 0 60000 65536"/>
                    <a:gd name="T131" fmla="*/ 0 60000 65536"/>
                    <a:gd name="T132" fmla="*/ 0 60000 65536"/>
                    <a:gd name="T133" fmla="*/ 0 60000 65536"/>
                    <a:gd name="T134" fmla="*/ 0 60000 65536"/>
                    <a:gd name="T135" fmla="*/ 0 60000 65536"/>
                    <a:gd name="T136" fmla="*/ 0 60000 65536"/>
                    <a:gd name="T137" fmla="*/ 0 60000 65536"/>
                    <a:gd name="T138" fmla="*/ 0 60000 65536"/>
                    <a:gd name="T139" fmla="*/ 0 60000 65536"/>
                    <a:gd name="T140" fmla="*/ 0 60000 65536"/>
                  </a:gdLst>
                  <a:ahLst/>
                  <a:cxnLst>
                    <a:cxn ang="T94">
                      <a:pos x="T0" y="T1"/>
                    </a:cxn>
                    <a:cxn ang="T95">
                      <a:pos x="T2" y="T3"/>
                    </a:cxn>
                    <a:cxn ang="T96">
                      <a:pos x="T4" y="T5"/>
                    </a:cxn>
                    <a:cxn ang="T97">
                      <a:pos x="T6" y="T7"/>
                    </a:cxn>
                    <a:cxn ang="T98">
                      <a:pos x="T8" y="T9"/>
                    </a:cxn>
                    <a:cxn ang="T99">
                      <a:pos x="T10" y="T11"/>
                    </a:cxn>
                    <a:cxn ang="T100">
                      <a:pos x="T12" y="T13"/>
                    </a:cxn>
                    <a:cxn ang="T101">
                      <a:pos x="T14" y="T15"/>
                    </a:cxn>
                    <a:cxn ang="T102">
                      <a:pos x="T16" y="T17"/>
                    </a:cxn>
                    <a:cxn ang="T103">
                      <a:pos x="T18" y="T19"/>
                    </a:cxn>
                    <a:cxn ang="T104">
                      <a:pos x="T20" y="T21"/>
                    </a:cxn>
                    <a:cxn ang="T105">
                      <a:pos x="T22" y="T23"/>
                    </a:cxn>
                    <a:cxn ang="T106">
                      <a:pos x="T24" y="T25"/>
                    </a:cxn>
                    <a:cxn ang="T107">
                      <a:pos x="T26" y="T27"/>
                    </a:cxn>
                    <a:cxn ang="T108">
                      <a:pos x="T28" y="T29"/>
                    </a:cxn>
                    <a:cxn ang="T109">
                      <a:pos x="T30" y="T31"/>
                    </a:cxn>
                    <a:cxn ang="T110">
                      <a:pos x="T32" y="T33"/>
                    </a:cxn>
                    <a:cxn ang="T111">
                      <a:pos x="T34" y="T35"/>
                    </a:cxn>
                    <a:cxn ang="T112">
                      <a:pos x="T36" y="T37"/>
                    </a:cxn>
                    <a:cxn ang="T113">
                      <a:pos x="T38" y="T39"/>
                    </a:cxn>
                    <a:cxn ang="T114">
                      <a:pos x="T40" y="T41"/>
                    </a:cxn>
                    <a:cxn ang="T115">
                      <a:pos x="T42" y="T43"/>
                    </a:cxn>
                    <a:cxn ang="T116">
                      <a:pos x="T44" y="T45"/>
                    </a:cxn>
                    <a:cxn ang="T117">
                      <a:pos x="T46" y="T47"/>
                    </a:cxn>
                    <a:cxn ang="T118">
                      <a:pos x="T48" y="T49"/>
                    </a:cxn>
                    <a:cxn ang="T119">
                      <a:pos x="T50" y="T51"/>
                    </a:cxn>
                    <a:cxn ang="T120">
                      <a:pos x="T52" y="T53"/>
                    </a:cxn>
                    <a:cxn ang="T121">
                      <a:pos x="T54" y="T55"/>
                    </a:cxn>
                    <a:cxn ang="T122">
                      <a:pos x="T56" y="T57"/>
                    </a:cxn>
                    <a:cxn ang="T123">
                      <a:pos x="T58" y="T59"/>
                    </a:cxn>
                    <a:cxn ang="T124">
                      <a:pos x="T60" y="T61"/>
                    </a:cxn>
                    <a:cxn ang="T125">
                      <a:pos x="T62" y="T63"/>
                    </a:cxn>
                    <a:cxn ang="T126">
                      <a:pos x="T64" y="T65"/>
                    </a:cxn>
                    <a:cxn ang="T127">
                      <a:pos x="T66" y="T67"/>
                    </a:cxn>
                    <a:cxn ang="T128">
                      <a:pos x="T68" y="T69"/>
                    </a:cxn>
                    <a:cxn ang="T129">
                      <a:pos x="T70" y="T71"/>
                    </a:cxn>
                    <a:cxn ang="T130">
                      <a:pos x="T72" y="T73"/>
                    </a:cxn>
                    <a:cxn ang="T131">
                      <a:pos x="T74" y="T75"/>
                    </a:cxn>
                    <a:cxn ang="T132">
                      <a:pos x="T76" y="T77"/>
                    </a:cxn>
                    <a:cxn ang="T133">
                      <a:pos x="T78" y="T79"/>
                    </a:cxn>
                    <a:cxn ang="T134">
                      <a:pos x="T80" y="T81"/>
                    </a:cxn>
                    <a:cxn ang="T135">
                      <a:pos x="T82" y="T83"/>
                    </a:cxn>
                    <a:cxn ang="T136">
                      <a:pos x="T84" y="T85"/>
                    </a:cxn>
                    <a:cxn ang="T137">
                      <a:pos x="T86" y="T87"/>
                    </a:cxn>
                    <a:cxn ang="T138">
                      <a:pos x="T88" y="T89"/>
                    </a:cxn>
                    <a:cxn ang="T139">
                      <a:pos x="T90" y="T91"/>
                    </a:cxn>
                    <a:cxn ang="T140">
                      <a:pos x="T92" y="T93"/>
                    </a:cxn>
                  </a:cxnLst>
                  <a:rect l="0" t="0" r="r" b="b"/>
                  <a:pathLst>
                    <a:path w="391" h="114">
                      <a:moveTo>
                        <a:pt x="391" y="114"/>
                      </a:moveTo>
                      <a:lnTo>
                        <a:pt x="360" y="106"/>
                      </a:lnTo>
                      <a:lnTo>
                        <a:pt x="358" y="106"/>
                      </a:lnTo>
                      <a:lnTo>
                        <a:pt x="355" y="106"/>
                      </a:lnTo>
                      <a:lnTo>
                        <a:pt x="347" y="103"/>
                      </a:lnTo>
                      <a:lnTo>
                        <a:pt x="336" y="100"/>
                      </a:lnTo>
                      <a:lnTo>
                        <a:pt x="323" y="98"/>
                      </a:lnTo>
                      <a:lnTo>
                        <a:pt x="315" y="95"/>
                      </a:lnTo>
                      <a:lnTo>
                        <a:pt x="310" y="93"/>
                      </a:lnTo>
                      <a:lnTo>
                        <a:pt x="302" y="90"/>
                      </a:lnTo>
                      <a:lnTo>
                        <a:pt x="294" y="88"/>
                      </a:lnTo>
                      <a:lnTo>
                        <a:pt x="289" y="88"/>
                      </a:lnTo>
                      <a:lnTo>
                        <a:pt x="281" y="82"/>
                      </a:lnTo>
                      <a:lnTo>
                        <a:pt x="273" y="80"/>
                      </a:lnTo>
                      <a:lnTo>
                        <a:pt x="267" y="80"/>
                      </a:lnTo>
                      <a:lnTo>
                        <a:pt x="254" y="75"/>
                      </a:lnTo>
                      <a:lnTo>
                        <a:pt x="246" y="72"/>
                      </a:lnTo>
                      <a:lnTo>
                        <a:pt x="239" y="69"/>
                      </a:lnTo>
                      <a:lnTo>
                        <a:pt x="233" y="67"/>
                      </a:lnTo>
                      <a:lnTo>
                        <a:pt x="225" y="64"/>
                      </a:lnTo>
                      <a:lnTo>
                        <a:pt x="212" y="59"/>
                      </a:lnTo>
                      <a:lnTo>
                        <a:pt x="201" y="57"/>
                      </a:lnTo>
                      <a:lnTo>
                        <a:pt x="193" y="54"/>
                      </a:lnTo>
                      <a:lnTo>
                        <a:pt x="177" y="49"/>
                      </a:lnTo>
                      <a:lnTo>
                        <a:pt x="167" y="44"/>
                      </a:lnTo>
                      <a:lnTo>
                        <a:pt x="151" y="41"/>
                      </a:lnTo>
                      <a:lnTo>
                        <a:pt x="143" y="39"/>
                      </a:lnTo>
                      <a:lnTo>
                        <a:pt x="138" y="36"/>
                      </a:lnTo>
                      <a:lnTo>
                        <a:pt x="135" y="33"/>
                      </a:lnTo>
                      <a:lnTo>
                        <a:pt x="127" y="33"/>
                      </a:lnTo>
                      <a:lnTo>
                        <a:pt x="119" y="31"/>
                      </a:lnTo>
                      <a:lnTo>
                        <a:pt x="108" y="28"/>
                      </a:lnTo>
                      <a:lnTo>
                        <a:pt x="101" y="26"/>
                      </a:lnTo>
                      <a:lnTo>
                        <a:pt x="90" y="20"/>
                      </a:lnTo>
                      <a:lnTo>
                        <a:pt x="82" y="18"/>
                      </a:lnTo>
                      <a:lnTo>
                        <a:pt x="71" y="15"/>
                      </a:lnTo>
                      <a:lnTo>
                        <a:pt x="64" y="13"/>
                      </a:lnTo>
                      <a:lnTo>
                        <a:pt x="55" y="10"/>
                      </a:lnTo>
                      <a:lnTo>
                        <a:pt x="48" y="10"/>
                      </a:lnTo>
                      <a:lnTo>
                        <a:pt x="42" y="8"/>
                      </a:lnTo>
                      <a:lnTo>
                        <a:pt x="37" y="8"/>
                      </a:lnTo>
                      <a:lnTo>
                        <a:pt x="32" y="5"/>
                      </a:lnTo>
                      <a:lnTo>
                        <a:pt x="29" y="5"/>
                      </a:lnTo>
                      <a:lnTo>
                        <a:pt x="27" y="5"/>
                      </a:lnTo>
                      <a:lnTo>
                        <a:pt x="18" y="2"/>
                      </a:lnTo>
                      <a:lnTo>
                        <a:pt x="8" y="0"/>
                      </a:lnTo>
                      <a:lnTo>
                        <a:pt x="0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56" name="Freeform 91"/>
                <xdr:cNvSpPr>
                  <a:spLocks/>
                </xdr:cNvSpPr>
              </xdr:nvSpPr>
              <xdr:spPr bwMode="auto">
                <a:xfrm>
                  <a:off x="1190" y="2275"/>
                  <a:ext cx="280" cy="187"/>
                </a:xfrm>
                <a:custGeom>
                  <a:avLst/>
                  <a:gdLst>
                    <a:gd name="T0" fmla="*/ 32 w 578"/>
                    <a:gd name="T1" fmla="*/ 18 h 408"/>
                    <a:gd name="T2" fmla="*/ 32 w 578"/>
                    <a:gd name="T3" fmla="*/ 18 h 408"/>
                    <a:gd name="T4" fmla="*/ 31 w 578"/>
                    <a:gd name="T5" fmla="*/ 17 h 408"/>
                    <a:gd name="T6" fmla="*/ 31 w 578"/>
                    <a:gd name="T7" fmla="*/ 17 h 408"/>
                    <a:gd name="T8" fmla="*/ 31 w 578"/>
                    <a:gd name="T9" fmla="*/ 17 h 408"/>
                    <a:gd name="T10" fmla="*/ 30 w 578"/>
                    <a:gd name="T11" fmla="*/ 16 h 408"/>
                    <a:gd name="T12" fmla="*/ 30 w 578"/>
                    <a:gd name="T13" fmla="*/ 15 h 408"/>
                    <a:gd name="T14" fmla="*/ 29 w 578"/>
                    <a:gd name="T15" fmla="*/ 15 h 408"/>
                    <a:gd name="T16" fmla="*/ 29 w 578"/>
                    <a:gd name="T17" fmla="*/ 14 h 408"/>
                    <a:gd name="T18" fmla="*/ 28 w 578"/>
                    <a:gd name="T19" fmla="*/ 14 h 408"/>
                    <a:gd name="T20" fmla="*/ 28 w 578"/>
                    <a:gd name="T21" fmla="*/ 13 h 408"/>
                    <a:gd name="T22" fmla="*/ 27 w 578"/>
                    <a:gd name="T23" fmla="*/ 13 h 408"/>
                    <a:gd name="T24" fmla="*/ 27 w 578"/>
                    <a:gd name="T25" fmla="*/ 13 h 408"/>
                    <a:gd name="T26" fmla="*/ 26 w 578"/>
                    <a:gd name="T27" fmla="*/ 12 h 408"/>
                    <a:gd name="T28" fmla="*/ 26 w 578"/>
                    <a:gd name="T29" fmla="*/ 12 h 408"/>
                    <a:gd name="T30" fmla="*/ 26 w 578"/>
                    <a:gd name="T31" fmla="*/ 11 h 408"/>
                    <a:gd name="T32" fmla="*/ 25 w 578"/>
                    <a:gd name="T33" fmla="*/ 11 h 408"/>
                    <a:gd name="T34" fmla="*/ 25 w 578"/>
                    <a:gd name="T35" fmla="*/ 11 h 408"/>
                    <a:gd name="T36" fmla="*/ 25 w 578"/>
                    <a:gd name="T37" fmla="*/ 10 h 408"/>
                    <a:gd name="T38" fmla="*/ 24 w 578"/>
                    <a:gd name="T39" fmla="*/ 10 h 408"/>
                    <a:gd name="T40" fmla="*/ 23 w 578"/>
                    <a:gd name="T41" fmla="*/ 10 h 408"/>
                    <a:gd name="T42" fmla="*/ 22 w 578"/>
                    <a:gd name="T43" fmla="*/ 9 h 408"/>
                    <a:gd name="T44" fmla="*/ 22 w 578"/>
                    <a:gd name="T45" fmla="*/ 9 h 408"/>
                    <a:gd name="T46" fmla="*/ 21 w 578"/>
                    <a:gd name="T47" fmla="*/ 9 h 408"/>
                    <a:gd name="T48" fmla="*/ 21 w 578"/>
                    <a:gd name="T49" fmla="*/ 9 h 408"/>
                    <a:gd name="T50" fmla="*/ 20 w 578"/>
                    <a:gd name="T51" fmla="*/ 8 h 408"/>
                    <a:gd name="T52" fmla="*/ 20 w 578"/>
                    <a:gd name="T53" fmla="*/ 8 h 408"/>
                    <a:gd name="T54" fmla="*/ 19 w 578"/>
                    <a:gd name="T55" fmla="*/ 8 h 408"/>
                    <a:gd name="T56" fmla="*/ 19 w 578"/>
                    <a:gd name="T57" fmla="*/ 7 h 408"/>
                    <a:gd name="T58" fmla="*/ 18 w 578"/>
                    <a:gd name="T59" fmla="*/ 7 h 408"/>
                    <a:gd name="T60" fmla="*/ 17 w 578"/>
                    <a:gd name="T61" fmla="*/ 7 h 408"/>
                    <a:gd name="T62" fmla="*/ 16 w 578"/>
                    <a:gd name="T63" fmla="*/ 6 h 408"/>
                    <a:gd name="T64" fmla="*/ 16 w 578"/>
                    <a:gd name="T65" fmla="*/ 6 h 408"/>
                    <a:gd name="T66" fmla="*/ 15 w 578"/>
                    <a:gd name="T67" fmla="*/ 6 h 408"/>
                    <a:gd name="T68" fmla="*/ 15 w 578"/>
                    <a:gd name="T69" fmla="*/ 6 h 408"/>
                    <a:gd name="T70" fmla="*/ 15 w 578"/>
                    <a:gd name="T71" fmla="*/ 5 h 408"/>
                    <a:gd name="T72" fmla="*/ 14 w 578"/>
                    <a:gd name="T73" fmla="*/ 5 h 408"/>
                    <a:gd name="T74" fmla="*/ 13 w 578"/>
                    <a:gd name="T75" fmla="*/ 4 h 408"/>
                    <a:gd name="T76" fmla="*/ 12 w 578"/>
                    <a:gd name="T77" fmla="*/ 4 h 408"/>
                    <a:gd name="T78" fmla="*/ 12 w 578"/>
                    <a:gd name="T79" fmla="*/ 4 h 408"/>
                    <a:gd name="T80" fmla="*/ 11 w 578"/>
                    <a:gd name="T81" fmla="*/ 3 h 408"/>
                    <a:gd name="T82" fmla="*/ 10 w 578"/>
                    <a:gd name="T83" fmla="*/ 3 h 408"/>
                    <a:gd name="T84" fmla="*/ 10 w 578"/>
                    <a:gd name="T85" fmla="*/ 3 h 408"/>
                    <a:gd name="T86" fmla="*/ 9 w 578"/>
                    <a:gd name="T87" fmla="*/ 3 h 408"/>
                    <a:gd name="T88" fmla="*/ 8 w 578"/>
                    <a:gd name="T89" fmla="*/ 2 h 408"/>
                    <a:gd name="T90" fmla="*/ 7 w 578"/>
                    <a:gd name="T91" fmla="*/ 2 h 408"/>
                    <a:gd name="T92" fmla="*/ 6 w 578"/>
                    <a:gd name="T93" fmla="*/ 2 h 408"/>
                    <a:gd name="T94" fmla="*/ 6 w 578"/>
                    <a:gd name="T95" fmla="*/ 1 h 408"/>
                    <a:gd name="T96" fmla="*/ 5 w 578"/>
                    <a:gd name="T97" fmla="*/ 1 h 408"/>
                    <a:gd name="T98" fmla="*/ 4 w 578"/>
                    <a:gd name="T99" fmla="*/ 1 h 408"/>
                    <a:gd name="T100" fmla="*/ 3 w 578"/>
                    <a:gd name="T101" fmla="*/ 1 h 408"/>
                    <a:gd name="T102" fmla="*/ 2 w 578"/>
                    <a:gd name="T103" fmla="*/ 1 h 408"/>
                    <a:gd name="T104" fmla="*/ 2 w 578"/>
                    <a:gd name="T105" fmla="*/ 0 h 408"/>
                    <a:gd name="T106" fmla="*/ 1 w 578"/>
                    <a:gd name="T107" fmla="*/ 0 h 408"/>
                    <a:gd name="T108" fmla="*/ 0 w 578"/>
                    <a:gd name="T109" fmla="*/ 0 h 408"/>
                    <a:gd name="T110" fmla="*/ 0 w 578"/>
                    <a:gd name="T111" fmla="*/ 0 h 408"/>
                    <a:gd name="T112" fmla="*/ 0 60000 65536"/>
                    <a:gd name="T113" fmla="*/ 0 60000 65536"/>
                    <a:gd name="T114" fmla="*/ 0 60000 65536"/>
                    <a:gd name="T115" fmla="*/ 0 60000 65536"/>
                    <a:gd name="T116" fmla="*/ 0 60000 65536"/>
                    <a:gd name="T117" fmla="*/ 0 60000 65536"/>
                    <a:gd name="T118" fmla="*/ 0 60000 65536"/>
                    <a:gd name="T119" fmla="*/ 0 60000 65536"/>
                    <a:gd name="T120" fmla="*/ 0 60000 65536"/>
                    <a:gd name="T121" fmla="*/ 0 60000 65536"/>
                    <a:gd name="T122" fmla="*/ 0 60000 65536"/>
                    <a:gd name="T123" fmla="*/ 0 60000 65536"/>
                    <a:gd name="T124" fmla="*/ 0 60000 65536"/>
                    <a:gd name="T125" fmla="*/ 0 60000 65536"/>
                    <a:gd name="T126" fmla="*/ 0 60000 65536"/>
                    <a:gd name="T127" fmla="*/ 0 60000 65536"/>
                    <a:gd name="T128" fmla="*/ 0 60000 65536"/>
                    <a:gd name="T129" fmla="*/ 0 60000 65536"/>
                    <a:gd name="T130" fmla="*/ 0 60000 65536"/>
                    <a:gd name="T131" fmla="*/ 0 60000 65536"/>
                    <a:gd name="T132" fmla="*/ 0 60000 65536"/>
                    <a:gd name="T133" fmla="*/ 0 60000 65536"/>
                    <a:gd name="T134" fmla="*/ 0 60000 65536"/>
                    <a:gd name="T135" fmla="*/ 0 60000 65536"/>
                    <a:gd name="T136" fmla="*/ 0 60000 65536"/>
                    <a:gd name="T137" fmla="*/ 0 60000 65536"/>
                    <a:gd name="T138" fmla="*/ 0 60000 65536"/>
                    <a:gd name="T139" fmla="*/ 0 60000 65536"/>
                    <a:gd name="T140" fmla="*/ 0 60000 65536"/>
                    <a:gd name="T141" fmla="*/ 0 60000 65536"/>
                    <a:gd name="T142" fmla="*/ 0 60000 65536"/>
                    <a:gd name="T143" fmla="*/ 0 60000 65536"/>
                    <a:gd name="T144" fmla="*/ 0 60000 65536"/>
                    <a:gd name="T145" fmla="*/ 0 60000 65536"/>
                    <a:gd name="T146" fmla="*/ 0 60000 65536"/>
                    <a:gd name="T147" fmla="*/ 0 60000 65536"/>
                    <a:gd name="T148" fmla="*/ 0 60000 65536"/>
                    <a:gd name="T149" fmla="*/ 0 60000 65536"/>
                    <a:gd name="T150" fmla="*/ 0 60000 65536"/>
                    <a:gd name="T151" fmla="*/ 0 60000 65536"/>
                    <a:gd name="T152" fmla="*/ 0 60000 65536"/>
                    <a:gd name="T153" fmla="*/ 0 60000 65536"/>
                    <a:gd name="T154" fmla="*/ 0 60000 65536"/>
                    <a:gd name="T155" fmla="*/ 0 60000 65536"/>
                    <a:gd name="T156" fmla="*/ 0 60000 65536"/>
                    <a:gd name="T157" fmla="*/ 0 60000 65536"/>
                    <a:gd name="T158" fmla="*/ 0 60000 65536"/>
                    <a:gd name="T159" fmla="*/ 0 60000 65536"/>
                    <a:gd name="T160" fmla="*/ 0 60000 65536"/>
                    <a:gd name="T161" fmla="*/ 0 60000 65536"/>
                    <a:gd name="T162" fmla="*/ 0 60000 65536"/>
                    <a:gd name="T163" fmla="*/ 0 60000 65536"/>
                    <a:gd name="T164" fmla="*/ 0 60000 65536"/>
                    <a:gd name="T165" fmla="*/ 0 60000 65536"/>
                    <a:gd name="T166" fmla="*/ 0 60000 65536"/>
                    <a:gd name="T167" fmla="*/ 0 60000 65536"/>
                  </a:gdLst>
                  <a:ahLst/>
                  <a:cxnLst>
                    <a:cxn ang="T112">
                      <a:pos x="T0" y="T1"/>
                    </a:cxn>
                    <a:cxn ang="T113">
                      <a:pos x="T2" y="T3"/>
                    </a:cxn>
                    <a:cxn ang="T114">
                      <a:pos x="T4" y="T5"/>
                    </a:cxn>
                    <a:cxn ang="T115">
                      <a:pos x="T6" y="T7"/>
                    </a:cxn>
                    <a:cxn ang="T116">
                      <a:pos x="T8" y="T9"/>
                    </a:cxn>
                    <a:cxn ang="T117">
                      <a:pos x="T10" y="T11"/>
                    </a:cxn>
                    <a:cxn ang="T118">
                      <a:pos x="T12" y="T13"/>
                    </a:cxn>
                    <a:cxn ang="T119">
                      <a:pos x="T14" y="T15"/>
                    </a:cxn>
                    <a:cxn ang="T120">
                      <a:pos x="T16" y="T17"/>
                    </a:cxn>
                    <a:cxn ang="T121">
                      <a:pos x="T18" y="T19"/>
                    </a:cxn>
                    <a:cxn ang="T122">
                      <a:pos x="T20" y="T21"/>
                    </a:cxn>
                    <a:cxn ang="T123">
                      <a:pos x="T22" y="T23"/>
                    </a:cxn>
                    <a:cxn ang="T124">
                      <a:pos x="T24" y="T25"/>
                    </a:cxn>
                    <a:cxn ang="T125">
                      <a:pos x="T26" y="T27"/>
                    </a:cxn>
                    <a:cxn ang="T126">
                      <a:pos x="T28" y="T29"/>
                    </a:cxn>
                    <a:cxn ang="T127">
                      <a:pos x="T30" y="T31"/>
                    </a:cxn>
                    <a:cxn ang="T128">
                      <a:pos x="T32" y="T33"/>
                    </a:cxn>
                    <a:cxn ang="T129">
                      <a:pos x="T34" y="T35"/>
                    </a:cxn>
                    <a:cxn ang="T130">
                      <a:pos x="T36" y="T37"/>
                    </a:cxn>
                    <a:cxn ang="T131">
                      <a:pos x="T38" y="T39"/>
                    </a:cxn>
                    <a:cxn ang="T132">
                      <a:pos x="T40" y="T41"/>
                    </a:cxn>
                    <a:cxn ang="T133">
                      <a:pos x="T42" y="T43"/>
                    </a:cxn>
                    <a:cxn ang="T134">
                      <a:pos x="T44" y="T45"/>
                    </a:cxn>
                    <a:cxn ang="T135">
                      <a:pos x="T46" y="T47"/>
                    </a:cxn>
                    <a:cxn ang="T136">
                      <a:pos x="T48" y="T49"/>
                    </a:cxn>
                    <a:cxn ang="T137">
                      <a:pos x="T50" y="T51"/>
                    </a:cxn>
                    <a:cxn ang="T138">
                      <a:pos x="T52" y="T53"/>
                    </a:cxn>
                    <a:cxn ang="T139">
                      <a:pos x="T54" y="T55"/>
                    </a:cxn>
                    <a:cxn ang="T140">
                      <a:pos x="T56" y="T57"/>
                    </a:cxn>
                    <a:cxn ang="T141">
                      <a:pos x="T58" y="T59"/>
                    </a:cxn>
                    <a:cxn ang="T142">
                      <a:pos x="T60" y="T61"/>
                    </a:cxn>
                    <a:cxn ang="T143">
                      <a:pos x="T62" y="T63"/>
                    </a:cxn>
                    <a:cxn ang="T144">
                      <a:pos x="T64" y="T65"/>
                    </a:cxn>
                    <a:cxn ang="T145">
                      <a:pos x="T66" y="T67"/>
                    </a:cxn>
                    <a:cxn ang="T146">
                      <a:pos x="T68" y="T69"/>
                    </a:cxn>
                    <a:cxn ang="T147">
                      <a:pos x="T70" y="T71"/>
                    </a:cxn>
                    <a:cxn ang="T148">
                      <a:pos x="T72" y="T73"/>
                    </a:cxn>
                    <a:cxn ang="T149">
                      <a:pos x="T74" y="T75"/>
                    </a:cxn>
                    <a:cxn ang="T150">
                      <a:pos x="T76" y="T77"/>
                    </a:cxn>
                    <a:cxn ang="T151">
                      <a:pos x="T78" y="T79"/>
                    </a:cxn>
                    <a:cxn ang="T152">
                      <a:pos x="T80" y="T81"/>
                    </a:cxn>
                    <a:cxn ang="T153">
                      <a:pos x="T82" y="T83"/>
                    </a:cxn>
                    <a:cxn ang="T154">
                      <a:pos x="T84" y="T85"/>
                    </a:cxn>
                    <a:cxn ang="T155">
                      <a:pos x="T86" y="T87"/>
                    </a:cxn>
                    <a:cxn ang="T156">
                      <a:pos x="T88" y="T89"/>
                    </a:cxn>
                    <a:cxn ang="T157">
                      <a:pos x="T90" y="T91"/>
                    </a:cxn>
                    <a:cxn ang="T158">
                      <a:pos x="T92" y="T93"/>
                    </a:cxn>
                    <a:cxn ang="T159">
                      <a:pos x="T94" y="T95"/>
                    </a:cxn>
                    <a:cxn ang="T160">
                      <a:pos x="T96" y="T97"/>
                    </a:cxn>
                    <a:cxn ang="T161">
                      <a:pos x="T98" y="T99"/>
                    </a:cxn>
                    <a:cxn ang="T162">
                      <a:pos x="T100" y="T101"/>
                    </a:cxn>
                    <a:cxn ang="T163">
                      <a:pos x="T102" y="T103"/>
                    </a:cxn>
                    <a:cxn ang="T164">
                      <a:pos x="T104" y="T105"/>
                    </a:cxn>
                    <a:cxn ang="T165">
                      <a:pos x="T106" y="T107"/>
                    </a:cxn>
                    <a:cxn ang="T166">
                      <a:pos x="T108" y="T109"/>
                    </a:cxn>
                    <a:cxn ang="T167">
                      <a:pos x="T110" y="T111"/>
                    </a:cxn>
                  </a:cxnLst>
                  <a:rect l="0" t="0" r="r" b="b"/>
                  <a:pathLst>
                    <a:path w="578" h="408">
                      <a:moveTo>
                        <a:pt x="578" y="408"/>
                      </a:moveTo>
                      <a:lnTo>
                        <a:pt x="578" y="402"/>
                      </a:lnTo>
                      <a:lnTo>
                        <a:pt x="572" y="391"/>
                      </a:lnTo>
                      <a:lnTo>
                        <a:pt x="567" y="380"/>
                      </a:lnTo>
                      <a:lnTo>
                        <a:pt x="561" y="374"/>
                      </a:lnTo>
                      <a:lnTo>
                        <a:pt x="545" y="352"/>
                      </a:lnTo>
                      <a:lnTo>
                        <a:pt x="534" y="335"/>
                      </a:lnTo>
                      <a:lnTo>
                        <a:pt x="528" y="330"/>
                      </a:lnTo>
                      <a:lnTo>
                        <a:pt x="517" y="313"/>
                      </a:lnTo>
                      <a:lnTo>
                        <a:pt x="512" y="307"/>
                      </a:lnTo>
                      <a:lnTo>
                        <a:pt x="506" y="302"/>
                      </a:lnTo>
                      <a:lnTo>
                        <a:pt x="495" y="291"/>
                      </a:lnTo>
                      <a:lnTo>
                        <a:pt x="484" y="285"/>
                      </a:lnTo>
                      <a:lnTo>
                        <a:pt x="479" y="274"/>
                      </a:lnTo>
                      <a:lnTo>
                        <a:pt x="473" y="268"/>
                      </a:lnTo>
                      <a:lnTo>
                        <a:pt x="462" y="257"/>
                      </a:lnTo>
                      <a:lnTo>
                        <a:pt x="457" y="252"/>
                      </a:lnTo>
                      <a:lnTo>
                        <a:pt x="457" y="240"/>
                      </a:lnTo>
                      <a:lnTo>
                        <a:pt x="451" y="229"/>
                      </a:lnTo>
                      <a:lnTo>
                        <a:pt x="435" y="224"/>
                      </a:lnTo>
                      <a:lnTo>
                        <a:pt x="424" y="224"/>
                      </a:lnTo>
                      <a:lnTo>
                        <a:pt x="407" y="212"/>
                      </a:lnTo>
                      <a:lnTo>
                        <a:pt x="396" y="207"/>
                      </a:lnTo>
                      <a:lnTo>
                        <a:pt x="385" y="201"/>
                      </a:lnTo>
                      <a:lnTo>
                        <a:pt x="380" y="196"/>
                      </a:lnTo>
                      <a:lnTo>
                        <a:pt x="369" y="185"/>
                      </a:lnTo>
                      <a:lnTo>
                        <a:pt x="363" y="179"/>
                      </a:lnTo>
                      <a:lnTo>
                        <a:pt x="352" y="173"/>
                      </a:lnTo>
                      <a:lnTo>
                        <a:pt x="341" y="168"/>
                      </a:lnTo>
                      <a:lnTo>
                        <a:pt x="325" y="157"/>
                      </a:lnTo>
                      <a:lnTo>
                        <a:pt x="314" y="151"/>
                      </a:lnTo>
                      <a:lnTo>
                        <a:pt x="297" y="146"/>
                      </a:lnTo>
                      <a:lnTo>
                        <a:pt x="286" y="134"/>
                      </a:lnTo>
                      <a:lnTo>
                        <a:pt x="275" y="129"/>
                      </a:lnTo>
                      <a:lnTo>
                        <a:pt x="270" y="123"/>
                      </a:lnTo>
                      <a:lnTo>
                        <a:pt x="259" y="118"/>
                      </a:lnTo>
                      <a:lnTo>
                        <a:pt x="248" y="106"/>
                      </a:lnTo>
                      <a:lnTo>
                        <a:pt x="237" y="95"/>
                      </a:lnTo>
                      <a:lnTo>
                        <a:pt x="215" y="84"/>
                      </a:lnTo>
                      <a:lnTo>
                        <a:pt x="209" y="79"/>
                      </a:lnTo>
                      <a:lnTo>
                        <a:pt x="198" y="73"/>
                      </a:lnTo>
                      <a:lnTo>
                        <a:pt x="187" y="62"/>
                      </a:lnTo>
                      <a:lnTo>
                        <a:pt x="176" y="62"/>
                      </a:lnTo>
                      <a:lnTo>
                        <a:pt x="165" y="56"/>
                      </a:lnTo>
                      <a:lnTo>
                        <a:pt x="149" y="51"/>
                      </a:lnTo>
                      <a:lnTo>
                        <a:pt x="127" y="45"/>
                      </a:lnTo>
                      <a:lnTo>
                        <a:pt x="116" y="39"/>
                      </a:lnTo>
                      <a:lnTo>
                        <a:pt x="105" y="34"/>
                      </a:lnTo>
                      <a:lnTo>
                        <a:pt x="94" y="34"/>
                      </a:lnTo>
                      <a:lnTo>
                        <a:pt x="77" y="28"/>
                      </a:lnTo>
                      <a:lnTo>
                        <a:pt x="61" y="23"/>
                      </a:lnTo>
                      <a:lnTo>
                        <a:pt x="44" y="17"/>
                      </a:lnTo>
                      <a:lnTo>
                        <a:pt x="33" y="12"/>
                      </a:lnTo>
                      <a:lnTo>
                        <a:pt x="22" y="6"/>
                      </a:lnTo>
                      <a:lnTo>
                        <a:pt x="11" y="6"/>
                      </a:lnTo>
                      <a:lnTo>
                        <a:pt x="0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57" name="Freeform 92"/>
                <xdr:cNvSpPr>
                  <a:spLocks/>
                </xdr:cNvSpPr>
              </xdr:nvSpPr>
              <xdr:spPr bwMode="auto">
                <a:xfrm>
                  <a:off x="1140" y="2378"/>
                  <a:ext cx="83" cy="310"/>
                </a:xfrm>
                <a:custGeom>
                  <a:avLst/>
                  <a:gdLst>
                    <a:gd name="T0" fmla="*/ 0 w 170"/>
                    <a:gd name="T1" fmla="*/ 30 h 675"/>
                    <a:gd name="T2" fmla="*/ 1 w 170"/>
                    <a:gd name="T3" fmla="*/ 29 h 675"/>
                    <a:gd name="T4" fmla="*/ 2 w 170"/>
                    <a:gd name="T5" fmla="*/ 28 h 675"/>
                    <a:gd name="T6" fmla="*/ 2 w 170"/>
                    <a:gd name="T7" fmla="*/ 28 h 675"/>
                    <a:gd name="T8" fmla="*/ 3 w 170"/>
                    <a:gd name="T9" fmla="*/ 26 h 675"/>
                    <a:gd name="T10" fmla="*/ 3 w 170"/>
                    <a:gd name="T11" fmla="*/ 26 h 675"/>
                    <a:gd name="T12" fmla="*/ 4 w 170"/>
                    <a:gd name="T13" fmla="*/ 25 h 675"/>
                    <a:gd name="T14" fmla="*/ 4 w 170"/>
                    <a:gd name="T15" fmla="*/ 20 h 675"/>
                    <a:gd name="T16" fmla="*/ 3 w 170"/>
                    <a:gd name="T17" fmla="*/ 20 h 675"/>
                    <a:gd name="T18" fmla="*/ 3 w 170"/>
                    <a:gd name="T19" fmla="*/ 19 h 675"/>
                    <a:gd name="T20" fmla="*/ 3 w 170"/>
                    <a:gd name="T21" fmla="*/ 18 h 675"/>
                    <a:gd name="T22" fmla="*/ 3 w 170"/>
                    <a:gd name="T23" fmla="*/ 17 h 675"/>
                    <a:gd name="T24" fmla="*/ 4 w 170"/>
                    <a:gd name="T25" fmla="*/ 14 h 675"/>
                    <a:gd name="T26" fmla="*/ 5 w 170"/>
                    <a:gd name="T27" fmla="*/ 13 h 675"/>
                    <a:gd name="T28" fmla="*/ 4 w 170"/>
                    <a:gd name="T29" fmla="*/ 12 h 675"/>
                    <a:gd name="T30" fmla="*/ 4 w 170"/>
                    <a:gd name="T31" fmla="*/ 11 h 675"/>
                    <a:gd name="T32" fmla="*/ 6 w 170"/>
                    <a:gd name="T33" fmla="*/ 8 h 675"/>
                    <a:gd name="T34" fmla="*/ 7 w 170"/>
                    <a:gd name="T35" fmla="*/ 7 h 675"/>
                    <a:gd name="T36" fmla="*/ 8 w 170"/>
                    <a:gd name="T37" fmla="*/ 6 h 675"/>
                    <a:gd name="T38" fmla="*/ 9 w 170"/>
                    <a:gd name="T39" fmla="*/ 4 h 675"/>
                    <a:gd name="T40" fmla="*/ 10 w 170"/>
                    <a:gd name="T41" fmla="*/ 2 h 675"/>
                    <a:gd name="T42" fmla="*/ 10 w 170"/>
                    <a:gd name="T43" fmla="*/ 2 h 675"/>
                    <a:gd name="T44" fmla="*/ 10 w 170"/>
                    <a:gd name="T45" fmla="*/ 1 h 675"/>
                    <a:gd name="T46" fmla="*/ 9 w 170"/>
                    <a:gd name="T47" fmla="*/ 0 h 675"/>
                    <a:gd name="T48" fmla="*/ 0 60000 65536"/>
                    <a:gd name="T49" fmla="*/ 0 60000 65536"/>
                    <a:gd name="T50" fmla="*/ 0 60000 65536"/>
                    <a:gd name="T51" fmla="*/ 0 60000 65536"/>
                    <a:gd name="T52" fmla="*/ 0 60000 65536"/>
                    <a:gd name="T53" fmla="*/ 0 60000 65536"/>
                    <a:gd name="T54" fmla="*/ 0 60000 65536"/>
                    <a:gd name="T55" fmla="*/ 0 60000 65536"/>
                    <a:gd name="T56" fmla="*/ 0 60000 65536"/>
                    <a:gd name="T57" fmla="*/ 0 60000 65536"/>
                    <a:gd name="T58" fmla="*/ 0 60000 65536"/>
                    <a:gd name="T59" fmla="*/ 0 60000 65536"/>
                    <a:gd name="T60" fmla="*/ 0 60000 65536"/>
                    <a:gd name="T61" fmla="*/ 0 60000 65536"/>
                    <a:gd name="T62" fmla="*/ 0 60000 65536"/>
                    <a:gd name="T63" fmla="*/ 0 60000 65536"/>
                    <a:gd name="T64" fmla="*/ 0 60000 65536"/>
                    <a:gd name="T65" fmla="*/ 0 60000 65536"/>
                    <a:gd name="T66" fmla="*/ 0 60000 65536"/>
                    <a:gd name="T67" fmla="*/ 0 60000 65536"/>
                    <a:gd name="T68" fmla="*/ 0 60000 65536"/>
                    <a:gd name="T69" fmla="*/ 0 60000 65536"/>
                    <a:gd name="T70" fmla="*/ 0 60000 65536"/>
                    <a:gd name="T71" fmla="*/ 0 60000 65536"/>
                  </a:gdLst>
                  <a:ahLst/>
                  <a:cxnLst>
                    <a:cxn ang="T48">
                      <a:pos x="T0" y="T1"/>
                    </a:cxn>
                    <a:cxn ang="T49">
                      <a:pos x="T2" y="T3"/>
                    </a:cxn>
                    <a:cxn ang="T50">
                      <a:pos x="T4" y="T5"/>
                    </a:cxn>
                    <a:cxn ang="T51">
                      <a:pos x="T6" y="T7"/>
                    </a:cxn>
                    <a:cxn ang="T52">
                      <a:pos x="T8" y="T9"/>
                    </a:cxn>
                    <a:cxn ang="T53">
                      <a:pos x="T10" y="T11"/>
                    </a:cxn>
                    <a:cxn ang="T54">
                      <a:pos x="T12" y="T13"/>
                    </a:cxn>
                    <a:cxn ang="T55">
                      <a:pos x="T14" y="T15"/>
                    </a:cxn>
                    <a:cxn ang="T56">
                      <a:pos x="T16" y="T17"/>
                    </a:cxn>
                    <a:cxn ang="T57">
                      <a:pos x="T18" y="T19"/>
                    </a:cxn>
                    <a:cxn ang="T58">
                      <a:pos x="T20" y="T21"/>
                    </a:cxn>
                    <a:cxn ang="T59">
                      <a:pos x="T22" y="T23"/>
                    </a:cxn>
                    <a:cxn ang="T60">
                      <a:pos x="T24" y="T25"/>
                    </a:cxn>
                    <a:cxn ang="T61">
                      <a:pos x="T26" y="T27"/>
                    </a:cxn>
                    <a:cxn ang="T62">
                      <a:pos x="T28" y="T29"/>
                    </a:cxn>
                    <a:cxn ang="T63">
                      <a:pos x="T30" y="T31"/>
                    </a:cxn>
                    <a:cxn ang="T64">
                      <a:pos x="T32" y="T33"/>
                    </a:cxn>
                    <a:cxn ang="T65">
                      <a:pos x="T34" y="T35"/>
                    </a:cxn>
                    <a:cxn ang="T66">
                      <a:pos x="T36" y="T37"/>
                    </a:cxn>
                    <a:cxn ang="T67">
                      <a:pos x="T38" y="T39"/>
                    </a:cxn>
                    <a:cxn ang="T68">
                      <a:pos x="T40" y="T41"/>
                    </a:cxn>
                    <a:cxn ang="T69">
                      <a:pos x="T42" y="T43"/>
                    </a:cxn>
                    <a:cxn ang="T70">
                      <a:pos x="T44" y="T45"/>
                    </a:cxn>
                    <a:cxn ang="T71">
                      <a:pos x="T46" y="T47"/>
                    </a:cxn>
                  </a:cxnLst>
                  <a:rect l="0" t="0" r="r" b="b"/>
                  <a:pathLst>
                    <a:path w="170" h="675">
                      <a:moveTo>
                        <a:pt x="0" y="675"/>
                      </a:moveTo>
                      <a:lnTo>
                        <a:pt x="22" y="664"/>
                      </a:lnTo>
                      <a:lnTo>
                        <a:pt x="33" y="647"/>
                      </a:lnTo>
                      <a:lnTo>
                        <a:pt x="38" y="614"/>
                      </a:lnTo>
                      <a:lnTo>
                        <a:pt x="49" y="586"/>
                      </a:lnTo>
                      <a:lnTo>
                        <a:pt x="55" y="575"/>
                      </a:lnTo>
                      <a:lnTo>
                        <a:pt x="66" y="552"/>
                      </a:lnTo>
                      <a:lnTo>
                        <a:pt x="66" y="457"/>
                      </a:lnTo>
                      <a:lnTo>
                        <a:pt x="60" y="446"/>
                      </a:lnTo>
                      <a:lnTo>
                        <a:pt x="60" y="429"/>
                      </a:lnTo>
                      <a:lnTo>
                        <a:pt x="55" y="413"/>
                      </a:lnTo>
                      <a:lnTo>
                        <a:pt x="55" y="379"/>
                      </a:lnTo>
                      <a:lnTo>
                        <a:pt x="77" y="323"/>
                      </a:lnTo>
                      <a:lnTo>
                        <a:pt x="82" y="284"/>
                      </a:lnTo>
                      <a:lnTo>
                        <a:pt x="77" y="273"/>
                      </a:lnTo>
                      <a:lnTo>
                        <a:pt x="77" y="245"/>
                      </a:lnTo>
                      <a:lnTo>
                        <a:pt x="110" y="184"/>
                      </a:lnTo>
                      <a:lnTo>
                        <a:pt x="121" y="150"/>
                      </a:lnTo>
                      <a:lnTo>
                        <a:pt x="137" y="122"/>
                      </a:lnTo>
                      <a:lnTo>
                        <a:pt x="159" y="89"/>
                      </a:lnTo>
                      <a:lnTo>
                        <a:pt x="165" y="55"/>
                      </a:lnTo>
                      <a:lnTo>
                        <a:pt x="170" y="39"/>
                      </a:lnTo>
                      <a:lnTo>
                        <a:pt x="170" y="28"/>
                      </a:lnTo>
                      <a:lnTo>
                        <a:pt x="154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58" name="Freeform 93"/>
                <xdr:cNvSpPr>
                  <a:spLocks/>
                </xdr:cNvSpPr>
              </xdr:nvSpPr>
              <xdr:spPr bwMode="auto">
                <a:xfrm>
                  <a:off x="1162" y="2160"/>
                  <a:ext cx="10" cy="110"/>
                </a:xfrm>
                <a:custGeom>
                  <a:avLst/>
                  <a:gdLst>
                    <a:gd name="T0" fmla="*/ 0 w 22"/>
                    <a:gd name="T1" fmla="*/ 0 h 240"/>
                    <a:gd name="T2" fmla="*/ 0 w 22"/>
                    <a:gd name="T3" fmla="*/ 0 h 240"/>
                    <a:gd name="T4" fmla="*/ 0 w 22"/>
                    <a:gd name="T5" fmla="*/ 1 h 240"/>
                    <a:gd name="T6" fmla="*/ 0 w 22"/>
                    <a:gd name="T7" fmla="*/ 2 h 240"/>
                    <a:gd name="T8" fmla="*/ 0 w 22"/>
                    <a:gd name="T9" fmla="*/ 2 h 240"/>
                    <a:gd name="T10" fmla="*/ 0 w 22"/>
                    <a:gd name="T11" fmla="*/ 3 h 240"/>
                    <a:gd name="T12" fmla="*/ 0 w 22"/>
                    <a:gd name="T13" fmla="*/ 3 h 240"/>
                    <a:gd name="T14" fmla="*/ 0 w 22"/>
                    <a:gd name="T15" fmla="*/ 4 h 240"/>
                    <a:gd name="T16" fmla="*/ 0 w 22"/>
                    <a:gd name="T17" fmla="*/ 5 h 240"/>
                    <a:gd name="T18" fmla="*/ 0 w 22"/>
                    <a:gd name="T19" fmla="*/ 5 h 240"/>
                    <a:gd name="T20" fmla="*/ 0 w 22"/>
                    <a:gd name="T21" fmla="*/ 6 h 240"/>
                    <a:gd name="T22" fmla="*/ 0 w 22"/>
                    <a:gd name="T23" fmla="*/ 7 h 240"/>
                    <a:gd name="T24" fmla="*/ 0 w 22"/>
                    <a:gd name="T25" fmla="*/ 7 h 240"/>
                    <a:gd name="T26" fmla="*/ 0 w 22"/>
                    <a:gd name="T27" fmla="*/ 8 h 240"/>
                    <a:gd name="T28" fmla="*/ 0 w 22"/>
                    <a:gd name="T29" fmla="*/ 8 h 240"/>
                    <a:gd name="T30" fmla="*/ 0 w 22"/>
                    <a:gd name="T31" fmla="*/ 9 h 240"/>
                    <a:gd name="T32" fmla="*/ 1 w 22"/>
                    <a:gd name="T33" fmla="*/ 10 h 240"/>
                    <a:gd name="T34" fmla="*/ 1 w 22"/>
                    <a:gd name="T35" fmla="*/ 11 h 240"/>
                    <a:gd name="T36" fmla="*/ 0 60000 65536"/>
                    <a:gd name="T37" fmla="*/ 0 60000 65536"/>
                    <a:gd name="T38" fmla="*/ 0 60000 65536"/>
                    <a:gd name="T39" fmla="*/ 0 60000 65536"/>
                    <a:gd name="T40" fmla="*/ 0 60000 65536"/>
                    <a:gd name="T41" fmla="*/ 0 60000 65536"/>
                    <a:gd name="T42" fmla="*/ 0 60000 65536"/>
                    <a:gd name="T43" fmla="*/ 0 60000 65536"/>
                    <a:gd name="T44" fmla="*/ 0 60000 65536"/>
                    <a:gd name="T45" fmla="*/ 0 60000 65536"/>
                    <a:gd name="T46" fmla="*/ 0 60000 65536"/>
                    <a:gd name="T47" fmla="*/ 0 60000 65536"/>
                    <a:gd name="T48" fmla="*/ 0 60000 65536"/>
                    <a:gd name="T49" fmla="*/ 0 60000 65536"/>
                    <a:gd name="T50" fmla="*/ 0 60000 65536"/>
                    <a:gd name="T51" fmla="*/ 0 60000 65536"/>
                    <a:gd name="T52" fmla="*/ 0 60000 65536"/>
                    <a:gd name="T53" fmla="*/ 0 60000 65536"/>
                  </a:gdLst>
                  <a:ahLst/>
                  <a:cxnLst>
                    <a:cxn ang="T36">
                      <a:pos x="T0" y="T1"/>
                    </a:cxn>
                    <a:cxn ang="T37">
                      <a:pos x="T2" y="T3"/>
                    </a:cxn>
                    <a:cxn ang="T38">
                      <a:pos x="T4" y="T5"/>
                    </a:cxn>
                    <a:cxn ang="T39">
                      <a:pos x="T6" y="T7"/>
                    </a:cxn>
                    <a:cxn ang="T40">
                      <a:pos x="T8" y="T9"/>
                    </a:cxn>
                    <a:cxn ang="T41">
                      <a:pos x="T10" y="T11"/>
                    </a:cxn>
                    <a:cxn ang="T42">
                      <a:pos x="T12" y="T13"/>
                    </a:cxn>
                    <a:cxn ang="T43">
                      <a:pos x="T14" y="T15"/>
                    </a:cxn>
                    <a:cxn ang="T44">
                      <a:pos x="T16" y="T17"/>
                    </a:cxn>
                    <a:cxn ang="T45">
                      <a:pos x="T18" y="T19"/>
                    </a:cxn>
                    <a:cxn ang="T46">
                      <a:pos x="T20" y="T21"/>
                    </a:cxn>
                    <a:cxn ang="T47">
                      <a:pos x="T22" y="T23"/>
                    </a:cxn>
                    <a:cxn ang="T48">
                      <a:pos x="T24" y="T25"/>
                    </a:cxn>
                    <a:cxn ang="T49">
                      <a:pos x="T26" y="T27"/>
                    </a:cxn>
                    <a:cxn ang="T50">
                      <a:pos x="T28" y="T29"/>
                    </a:cxn>
                    <a:cxn ang="T51">
                      <a:pos x="T30" y="T31"/>
                    </a:cxn>
                    <a:cxn ang="T52">
                      <a:pos x="T32" y="T33"/>
                    </a:cxn>
                    <a:cxn ang="T53">
                      <a:pos x="T34" y="T35"/>
                    </a:cxn>
                  </a:cxnLst>
                  <a:rect l="0" t="0" r="r" b="b"/>
                  <a:pathLst>
                    <a:path w="22" h="240">
                      <a:moveTo>
                        <a:pt x="11" y="0"/>
                      </a:moveTo>
                      <a:lnTo>
                        <a:pt x="11" y="11"/>
                      </a:lnTo>
                      <a:lnTo>
                        <a:pt x="11" y="23"/>
                      </a:lnTo>
                      <a:lnTo>
                        <a:pt x="5" y="39"/>
                      </a:lnTo>
                      <a:lnTo>
                        <a:pt x="0" y="45"/>
                      </a:lnTo>
                      <a:lnTo>
                        <a:pt x="0" y="56"/>
                      </a:lnTo>
                      <a:lnTo>
                        <a:pt x="0" y="73"/>
                      </a:lnTo>
                      <a:lnTo>
                        <a:pt x="0" y="90"/>
                      </a:lnTo>
                      <a:lnTo>
                        <a:pt x="0" y="101"/>
                      </a:lnTo>
                      <a:lnTo>
                        <a:pt x="0" y="117"/>
                      </a:lnTo>
                      <a:lnTo>
                        <a:pt x="0" y="129"/>
                      </a:lnTo>
                      <a:lnTo>
                        <a:pt x="0" y="151"/>
                      </a:lnTo>
                      <a:lnTo>
                        <a:pt x="5" y="168"/>
                      </a:lnTo>
                      <a:lnTo>
                        <a:pt x="5" y="173"/>
                      </a:lnTo>
                      <a:lnTo>
                        <a:pt x="11" y="184"/>
                      </a:lnTo>
                      <a:lnTo>
                        <a:pt x="16" y="196"/>
                      </a:lnTo>
                      <a:lnTo>
                        <a:pt x="22" y="218"/>
                      </a:lnTo>
                      <a:lnTo>
                        <a:pt x="22" y="24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59" name="Freeform 94"/>
                <xdr:cNvSpPr>
                  <a:spLocks/>
                </xdr:cNvSpPr>
              </xdr:nvSpPr>
              <xdr:spPr bwMode="auto">
                <a:xfrm>
                  <a:off x="1188" y="2275"/>
                  <a:ext cx="26" cy="103"/>
                </a:xfrm>
                <a:custGeom>
                  <a:avLst/>
                  <a:gdLst>
                    <a:gd name="T0" fmla="*/ 3 w 55"/>
                    <a:gd name="T1" fmla="*/ 10 h 224"/>
                    <a:gd name="T2" fmla="*/ 3 w 55"/>
                    <a:gd name="T3" fmla="*/ 10 h 224"/>
                    <a:gd name="T4" fmla="*/ 2 w 55"/>
                    <a:gd name="T5" fmla="*/ 8 h 224"/>
                    <a:gd name="T6" fmla="*/ 2 w 55"/>
                    <a:gd name="T7" fmla="*/ 6 h 224"/>
                    <a:gd name="T8" fmla="*/ 2 w 55"/>
                    <a:gd name="T9" fmla="*/ 5 h 224"/>
                    <a:gd name="T10" fmla="*/ 1 w 55"/>
                    <a:gd name="T11" fmla="*/ 4 h 224"/>
                    <a:gd name="T12" fmla="*/ 0 w 55"/>
                    <a:gd name="T13" fmla="*/ 2 h 224"/>
                    <a:gd name="T14" fmla="*/ 0 w 55"/>
                    <a:gd name="T15" fmla="*/ 0 h 224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0" t="0" r="r" b="b"/>
                  <a:pathLst>
                    <a:path w="55" h="224">
                      <a:moveTo>
                        <a:pt x="55" y="224"/>
                      </a:moveTo>
                      <a:lnTo>
                        <a:pt x="55" y="212"/>
                      </a:lnTo>
                      <a:lnTo>
                        <a:pt x="49" y="190"/>
                      </a:lnTo>
                      <a:lnTo>
                        <a:pt x="44" y="134"/>
                      </a:lnTo>
                      <a:lnTo>
                        <a:pt x="38" y="118"/>
                      </a:lnTo>
                      <a:lnTo>
                        <a:pt x="22" y="90"/>
                      </a:lnTo>
                      <a:lnTo>
                        <a:pt x="0" y="51"/>
                      </a:lnTo>
                      <a:lnTo>
                        <a:pt x="5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</xdr:grpSp>
          <xdr:sp macro="" textlink="">
            <xdr:nvSpPr>
              <xdr:cNvPr id="53" name="Freeform 95"/>
              <xdr:cNvSpPr>
                <a:spLocks/>
              </xdr:cNvSpPr>
            </xdr:nvSpPr>
            <xdr:spPr bwMode="auto">
              <a:xfrm>
                <a:off x="13102632" y="3709988"/>
                <a:ext cx="84208" cy="15875"/>
              </a:xfrm>
              <a:custGeom>
                <a:avLst/>
                <a:gdLst>
                  <a:gd name="T0" fmla="*/ 0 w 110"/>
                  <a:gd name="T1" fmla="*/ 2147483647 h 22"/>
                  <a:gd name="T2" fmla="*/ 2147483647 w 110"/>
                  <a:gd name="T3" fmla="*/ 0 h 22"/>
                  <a:gd name="T4" fmla="*/ 2147483647 w 110"/>
                  <a:gd name="T5" fmla="*/ 0 h 22"/>
                  <a:gd name="T6" fmla="*/ 2147483647 w 110"/>
                  <a:gd name="T7" fmla="*/ 2147483647 h 22"/>
                  <a:gd name="T8" fmla="*/ 2147483647 w 110"/>
                  <a:gd name="T9" fmla="*/ 2147483647 h 22"/>
                  <a:gd name="T10" fmla="*/ 2147483647 w 110"/>
                  <a:gd name="T11" fmla="*/ 2147483647 h 22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0" t="0" r="r" b="b"/>
                <a:pathLst>
                  <a:path w="110" h="22">
                    <a:moveTo>
                      <a:pt x="0" y="5"/>
                    </a:moveTo>
                    <a:lnTo>
                      <a:pt x="33" y="0"/>
                    </a:lnTo>
                    <a:lnTo>
                      <a:pt x="50" y="0"/>
                    </a:lnTo>
                    <a:lnTo>
                      <a:pt x="77" y="5"/>
                    </a:lnTo>
                    <a:lnTo>
                      <a:pt x="99" y="22"/>
                    </a:lnTo>
                    <a:lnTo>
                      <a:pt x="110" y="22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54" name="Freeform 67"/>
              <xdr:cNvSpPr>
                <a:spLocks/>
              </xdr:cNvSpPr>
            </xdr:nvSpPr>
            <xdr:spPr bwMode="auto">
              <a:xfrm>
                <a:off x="10802005" y="1992313"/>
                <a:ext cx="2305393" cy="2263775"/>
              </a:xfrm>
              <a:custGeom>
                <a:avLst/>
                <a:gdLst>
                  <a:gd name="T0" fmla="*/ 2147483647 w 3004"/>
                  <a:gd name="T1" fmla="*/ 2147483647 h 3104"/>
                  <a:gd name="T2" fmla="*/ 2147483647 w 3004"/>
                  <a:gd name="T3" fmla="*/ 2147483647 h 3104"/>
                  <a:gd name="T4" fmla="*/ 2147483647 w 3004"/>
                  <a:gd name="T5" fmla="*/ 2147483647 h 3104"/>
                  <a:gd name="T6" fmla="*/ 2147483647 w 3004"/>
                  <a:gd name="T7" fmla="*/ 2147483647 h 3104"/>
                  <a:gd name="T8" fmla="*/ 2147483647 w 3004"/>
                  <a:gd name="T9" fmla="*/ 2147483647 h 3104"/>
                  <a:gd name="T10" fmla="*/ 2147483647 w 3004"/>
                  <a:gd name="T11" fmla="*/ 2147483647 h 3104"/>
                  <a:gd name="T12" fmla="*/ 2147483647 w 3004"/>
                  <a:gd name="T13" fmla="*/ 2147483647 h 3104"/>
                  <a:gd name="T14" fmla="*/ 2147483647 w 3004"/>
                  <a:gd name="T15" fmla="*/ 2147483647 h 3104"/>
                  <a:gd name="T16" fmla="*/ 2147483647 w 3004"/>
                  <a:gd name="T17" fmla="*/ 2147483647 h 3104"/>
                  <a:gd name="T18" fmla="*/ 2147483647 w 3004"/>
                  <a:gd name="T19" fmla="*/ 2147483647 h 3104"/>
                  <a:gd name="T20" fmla="*/ 2147483647 w 3004"/>
                  <a:gd name="T21" fmla="*/ 2147483647 h 3104"/>
                  <a:gd name="T22" fmla="*/ 2147483647 w 3004"/>
                  <a:gd name="T23" fmla="*/ 2147483647 h 3104"/>
                  <a:gd name="T24" fmla="*/ 2147483647 w 3004"/>
                  <a:gd name="T25" fmla="*/ 2147483647 h 3104"/>
                  <a:gd name="T26" fmla="*/ 2147483647 w 3004"/>
                  <a:gd name="T27" fmla="*/ 2147483647 h 3104"/>
                  <a:gd name="T28" fmla="*/ 2147483647 w 3004"/>
                  <a:gd name="T29" fmla="*/ 2147483647 h 3104"/>
                  <a:gd name="T30" fmla="*/ 2147483647 w 3004"/>
                  <a:gd name="T31" fmla="*/ 2147483647 h 3104"/>
                  <a:gd name="T32" fmla="*/ 2147483647 w 3004"/>
                  <a:gd name="T33" fmla="*/ 2147483647 h 3104"/>
                  <a:gd name="T34" fmla="*/ 2147483647 w 3004"/>
                  <a:gd name="T35" fmla="*/ 2147483647 h 3104"/>
                  <a:gd name="T36" fmla="*/ 2147483647 w 3004"/>
                  <a:gd name="T37" fmla="*/ 2147483647 h 3104"/>
                  <a:gd name="T38" fmla="*/ 2147483647 w 3004"/>
                  <a:gd name="T39" fmla="*/ 2147483647 h 3104"/>
                  <a:gd name="T40" fmla="*/ 2147483647 w 3004"/>
                  <a:gd name="T41" fmla="*/ 2147483647 h 3104"/>
                  <a:gd name="T42" fmla="*/ 2147483647 w 3004"/>
                  <a:gd name="T43" fmla="*/ 2147483647 h 3104"/>
                  <a:gd name="T44" fmla="*/ 2147483647 w 3004"/>
                  <a:gd name="T45" fmla="*/ 2147483647 h 3104"/>
                  <a:gd name="T46" fmla="*/ 2147483647 w 3004"/>
                  <a:gd name="T47" fmla="*/ 2147483647 h 3104"/>
                  <a:gd name="T48" fmla="*/ 2147483647 w 3004"/>
                  <a:gd name="T49" fmla="*/ 2147483647 h 3104"/>
                  <a:gd name="T50" fmla="*/ 2147483647 w 3004"/>
                  <a:gd name="T51" fmla="*/ 2147483647 h 3104"/>
                  <a:gd name="T52" fmla="*/ 2147483647 w 3004"/>
                  <a:gd name="T53" fmla="*/ 2147483647 h 3104"/>
                  <a:gd name="T54" fmla="*/ 2147483647 w 3004"/>
                  <a:gd name="T55" fmla="*/ 2147483647 h 3104"/>
                  <a:gd name="T56" fmla="*/ 2147483647 w 3004"/>
                  <a:gd name="T57" fmla="*/ 2147483647 h 3104"/>
                  <a:gd name="T58" fmla="*/ 2147483647 w 3004"/>
                  <a:gd name="T59" fmla="*/ 2147483647 h 3104"/>
                  <a:gd name="T60" fmla="*/ 2147483647 w 3004"/>
                  <a:gd name="T61" fmla="*/ 2147483647 h 3104"/>
                  <a:gd name="T62" fmla="*/ 2147483647 w 3004"/>
                  <a:gd name="T63" fmla="*/ 2147483647 h 3104"/>
                  <a:gd name="T64" fmla="*/ 2147483647 w 3004"/>
                  <a:gd name="T65" fmla="*/ 2147483647 h 3104"/>
                  <a:gd name="T66" fmla="*/ 2147483647 w 3004"/>
                  <a:gd name="T67" fmla="*/ 2147483647 h 3104"/>
                  <a:gd name="T68" fmla="*/ 2147483647 w 3004"/>
                  <a:gd name="T69" fmla="*/ 2147483647 h 3104"/>
                  <a:gd name="T70" fmla="*/ 2147483647 w 3004"/>
                  <a:gd name="T71" fmla="*/ 2147483647 h 3104"/>
                  <a:gd name="T72" fmla="*/ 2147483647 w 3004"/>
                  <a:gd name="T73" fmla="*/ 2147483647 h 3104"/>
                  <a:gd name="T74" fmla="*/ 2147483647 w 3004"/>
                  <a:gd name="T75" fmla="*/ 2147483647 h 3104"/>
                  <a:gd name="T76" fmla="*/ 2147483647 w 3004"/>
                  <a:gd name="T77" fmla="*/ 2147483647 h 3104"/>
                  <a:gd name="T78" fmla="*/ 2147483647 w 3004"/>
                  <a:gd name="T79" fmla="*/ 2147483647 h 3104"/>
                  <a:gd name="T80" fmla="*/ 2147483647 w 3004"/>
                  <a:gd name="T81" fmla="*/ 2147483647 h 3104"/>
                  <a:gd name="T82" fmla="*/ 2147483647 w 3004"/>
                  <a:gd name="T83" fmla="*/ 2147483647 h 3104"/>
                  <a:gd name="T84" fmla="*/ 2147483647 w 3004"/>
                  <a:gd name="T85" fmla="*/ 2147483647 h 3104"/>
                  <a:gd name="T86" fmla="*/ 2147483647 w 3004"/>
                  <a:gd name="T87" fmla="*/ 2147483647 h 3104"/>
                  <a:gd name="T88" fmla="*/ 2147483647 w 3004"/>
                  <a:gd name="T89" fmla="*/ 2147483647 h 3104"/>
                  <a:gd name="T90" fmla="*/ 2147483647 w 3004"/>
                  <a:gd name="T91" fmla="*/ 2147483647 h 3104"/>
                  <a:gd name="T92" fmla="*/ 2147483647 w 3004"/>
                  <a:gd name="T93" fmla="*/ 2147483647 h 3104"/>
                  <a:gd name="T94" fmla="*/ 2147483647 w 3004"/>
                  <a:gd name="T95" fmla="*/ 2147483647 h 3104"/>
                  <a:gd name="T96" fmla="*/ 2147483647 w 3004"/>
                  <a:gd name="T97" fmla="*/ 2147483647 h 3104"/>
                  <a:gd name="T98" fmla="*/ 2147483647 w 3004"/>
                  <a:gd name="T99" fmla="*/ 2147483647 h 3104"/>
                  <a:gd name="T100" fmla="*/ 2147483647 w 3004"/>
                  <a:gd name="T101" fmla="*/ 2147483647 h 3104"/>
                  <a:gd name="T102" fmla="*/ 2147483647 w 3004"/>
                  <a:gd name="T103" fmla="*/ 2147483647 h 3104"/>
                  <a:gd name="T104" fmla="*/ 2147483647 w 3004"/>
                  <a:gd name="T105" fmla="*/ 2147483647 h 3104"/>
                  <a:gd name="T106" fmla="*/ 2147483647 w 3004"/>
                  <a:gd name="T107" fmla="*/ 2147483647 h 3104"/>
                  <a:gd name="T108" fmla="*/ 2147483647 w 3004"/>
                  <a:gd name="T109" fmla="*/ 2147483647 h 3104"/>
                  <a:gd name="T110" fmla="*/ 2147483647 w 3004"/>
                  <a:gd name="T111" fmla="*/ 2147483647 h 3104"/>
                  <a:gd name="T112" fmla="*/ 2147483647 w 3004"/>
                  <a:gd name="T113" fmla="*/ 2147483647 h 3104"/>
                  <a:gd name="T114" fmla="*/ 2147483647 w 3004"/>
                  <a:gd name="T115" fmla="*/ 2147483647 h 3104"/>
                  <a:gd name="T116" fmla="*/ 2147483647 w 3004"/>
                  <a:gd name="T117" fmla="*/ 2147483647 h 3104"/>
                  <a:gd name="T118" fmla="*/ 2147483647 w 3004"/>
                  <a:gd name="T119" fmla="*/ 2147483647 h 3104"/>
                  <a:gd name="T120" fmla="*/ 0 60000 65536"/>
                  <a:gd name="T121" fmla="*/ 0 60000 65536"/>
                  <a:gd name="T122" fmla="*/ 0 60000 65536"/>
                  <a:gd name="T123" fmla="*/ 0 60000 65536"/>
                  <a:gd name="T124" fmla="*/ 0 60000 65536"/>
                  <a:gd name="T125" fmla="*/ 0 60000 65536"/>
                  <a:gd name="T126" fmla="*/ 0 60000 65536"/>
                  <a:gd name="T127" fmla="*/ 0 60000 65536"/>
                  <a:gd name="T128" fmla="*/ 0 60000 65536"/>
                  <a:gd name="T129" fmla="*/ 0 60000 65536"/>
                  <a:gd name="T130" fmla="*/ 0 60000 65536"/>
                  <a:gd name="T131" fmla="*/ 0 60000 65536"/>
                  <a:gd name="T132" fmla="*/ 0 60000 65536"/>
                  <a:gd name="T133" fmla="*/ 0 60000 65536"/>
                  <a:gd name="T134" fmla="*/ 0 60000 65536"/>
                  <a:gd name="T135" fmla="*/ 0 60000 65536"/>
                  <a:gd name="T136" fmla="*/ 0 60000 65536"/>
                  <a:gd name="T137" fmla="*/ 0 60000 65536"/>
                  <a:gd name="T138" fmla="*/ 0 60000 65536"/>
                  <a:gd name="T139" fmla="*/ 0 60000 65536"/>
                  <a:gd name="T140" fmla="*/ 0 60000 65536"/>
                  <a:gd name="T141" fmla="*/ 0 60000 65536"/>
                  <a:gd name="T142" fmla="*/ 0 60000 65536"/>
                  <a:gd name="T143" fmla="*/ 0 60000 65536"/>
                  <a:gd name="T144" fmla="*/ 0 60000 65536"/>
                  <a:gd name="T145" fmla="*/ 0 60000 65536"/>
                  <a:gd name="T146" fmla="*/ 0 60000 65536"/>
                  <a:gd name="T147" fmla="*/ 0 60000 65536"/>
                  <a:gd name="T148" fmla="*/ 0 60000 65536"/>
                  <a:gd name="T149" fmla="*/ 0 60000 65536"/>
                  <a:gd name="T150" fmla="*/ 0 60000 65536"/>
                  <a:gd name="T151" fmla="*/ 0 60000 65536"/>
                  <a:gd name="T152" fmla="*/ 0 60000 65536"/>
                  <a:gd name="T153" fmla="*/ 0 60000 65536"/>
                  <a:gd name="T154" fmla="*/ 0 60000 65536"/>
                  <a:gd name="T155" fmla="*/ 0 60000 65536"/>
                  <a:gd name="T156" fmla="*/ 0 60000 65536"/>
                  <a:gd name="T157" fmla="*/ 0 60000 65536"/>
                  <a:gd name="T158" fmla="*/ 0 60000 65536"/>
                  <a:gd name="T159" fmla="*/ 0 60000 65536"/>
                  <a:gd name="T160" fmla="*/ 0 60000 65536"/>
                  <a:gd name="T161" fmla="*/ 0 60000 65536"/>
                  <a:gd name="T162" fmla="*/ 0 60000 65536"/>
                  <a:gd name="T163" fmla="*/ 0 60000 65536"/>
                  <a:gd name="T164" fmla="*/ 0 60000 65536"/>
                  <a:gd name="T165" fmla="*/ 0 60000 65536"/>
                  <a:gd name="T166" fmla="*/ 0 60000 65536"/>
                  <a:gd name="T167" fmla="*/ 0 60000 65536"/>
                  <a:gd name="T168" fmla="*/ 0 60000 65536"/>
                  <a:gd name="T169" fmla="*/ 0 60000 65536"/>
                  <a:gd name="T170" fmla="*/ 0 60000 65536"/>
                  <a:gd name="T171" fmla="*/ 0 60000 65536"/>
                  <a:gd name="T172" fmla="*/ 0 60000 65536"/>
                  <a:gd name="T173" fmla="*/ 0 60000 65536"/>
                  <a:gd name="T174" fmla="*/ 0 60000 65536"/>
                  <a:gd name="T175" fmla="*/ 0 60000 65536"/>
                  <a:gd name="T176" fmla="*/ 0 60000 65536"/>
                  <a:gd name="T177" fmla="*/ 0 60000 65536"/>
                  <a:gd name="T178" fmla="*/ 0 60000 65536"/>
                  <a:gd name="T179" fmla="*/ 0 60000 65536"/>
                </a:gdLst>
                <a:ahLst/>
                <a:cxnLst>
                  <a:cxn ang="T120">
                    <a:pos x="T0" y="T1"/>
                  </a:cxn>
                  <a:cxn ang="T121">
                    <a:pos x="T2" y="T3"/>
                  </a:cxn>
                  <a:cxn ang="T122">
                    <a:pos x="T4" y="T5"/>
                  </a:cxn>
                  <a:cxn ang="T123">
                    <a:pos x="T6" y="T7"/>
                  </a:cxn>
                  <a:cxn ang="T124">
                    <a:pos x="T8" y="T9"/>
                  </a:cxn>
                  <a:cxn ang="T125">
                    <a:pos x="T10" y="T11"/>
                  </a:cxn>
                  <a:cxn ang="T126">
                    <a:pos x="T12" y="T13"/>
                  </a:cxn>
                  <a:cxn ang="T127">
                    <a:pos x="T14" y="T15"/>
                  </a:cxn>
                  <a:cxn ang="T128">
                    <a:pos x="T16" y="T17"/>
                  </a:cxn>
                  <a:cxn ang="T129">
                    <a:pos x="T18" y="T19"/>
                  </a:cxn>
                  <a:cxn ang="T130">
                    <a:pos x="T20" y="T21"/>
                  </a:cxn>
                  <a:cxn ang="T131">
                    <a:pos x="T22" y="T23"/>
                  </a:cxn>
                  <a:cxn ang="T132">
                    <a:pos x="T24" y="T25"/>
                  </a:cxn>
                  <a:cxn ang="T133">
                    <a:pos x="T26" y="T27"/>
                  </a:cxn>
                  <a:cxn ang="T134">
                    <a:pos x="T28" y="T29"/>
                  </a:cxn>
                  <a:cxn ang="T135">
                    <a:pos x="T30" y="T31"/>
                  </a:cxn>
                  <a:cxn ang="T136">
                    <a:pos x="T32" y="T33"/>
                  </a:cxn>
                  <a:cxn ang="T137">
                    <a:pos x="T34" y="T35"/>
                  </a:cxn>
                  <a:cxn ang="T138">
                    <a:pos x="T36" y="T37"/>
                  </a:cxn>
                  <a:cxn ang="T139">
                    <a:pos x="T38" y="T39"/>
                  </a:cxn>
                  <a:cxn ang="T140">
                    <a:pos x="T40" y="T41"/>
                  </a:cxn>
                  <a:cxn ang="T141">
                    <a:pos x="T42" y="T43"/>
                  </a:cxn>
                  <a:cxn ang="T142">
                    <a:pos x="T44" y="T45"/>
                  </a:cxn>
                  <a:cxn ang="T143">
                    <a:pos x="T46" y="T47"/>
                  </a:cxn>
                  <a:cxn ang="T144">
                    <a:pos x="T48" y="T49"/>
                  </a:cxn>
                  <a:cxn ang="T145">
                    <a:pos x="T50" y="T51"/>
                  </a:cxn>
                  <a:cxn ang="T146">
                    <a:pos x="T52" y="T53"/>
                  </a:cxn>
                  <a:cxn ang="T147">
                    <a:pos x="T54" y="T55"/>
                  </a:cxn>
                  <a:cxn ang="T148">
                    <a:pos x="T56" y="T57"/>
                  </a:cxn>
                  <a:cxn ang="T149">
                    <a:pos x="T58" y="T59"/>
                  </a:cxn>
                  <a:cxn ang="T150">
                    <a:pos x="T60" y="T61"/>
                  </a:cxn>
                  <a:cxn ang="T151">
                    <a:pos x="T62" y="T63"/>
                  </a:cxn>
                  <a:cxn ang="T152">
                    <a:pos x="T64" y="T65"/>
                  </a:cxn>
                  <a:cxn ang="T153">
                    <a:pos x="T66" y="T67"/>
                  </a:cxn>
                  <a:cxn ang="T154">
                    <a:pos x="T68" y="T69"/>
                  </a:cxn>
                  <a:cxn ang="T155">
                    <a:pos x="T70" y="T71"/>
                  </a:cxn>
                  <a:cxn ang="T156">
                    <a:pos x="T72" y="T73"/>
                  </a:cxn>
                  <a:cxn ang="T157">
                    <a:pos x="T74" y="T75"/>
                  </a:cxn>
                  <a:cxn ang="T158">
                    <a:pos x="T76" y="T77"/>
                  </a:cxn>
                  <a:cxn ang="T159">
                    <a:pos x="T78" y="T79"/>
                  </a:cxn>
                  <a:cxn ang="T160">
                    <a:pos x="T80" y="T81"/>
                  </a:cxn>
                  <a:cxn ang="T161">
                    <a:pos x="T82" y="T83"/>
                  </a:cxn>
                  <a:cxn ang="T162">
                    <a:pos x="T84" y="T85"/>
                  </a:cxn>
                  <a:cxn ang="T163">
                    <a:pos x="T86" y="T87"/>
                  </a:cxn>
                  <a:cxn ang="T164">
                    <a:pos x="T88" y="T89"/>
                  </a:cxn>
                  <a:cxn ang="T165">
                    <a:pos x="T90" y="T91"/>
                  </a:cxn>
                  <a:cxn ang="T166">
                    <a:pos x="T92" y="T93"/>
                  </a:cxn>
                  <a:cxn ang="T167">
                    <a:pos x="T94" y="T95"/>
                  </a:cxn>
                  <a:cxn ang="T168">
                    <a:pos x="T96" y="T97"/>
                  </a:cxn>
                  <a:cxn ang="T169">
                    <a:pos x="T98" y="T99"/>
                  </a:cxn>
                  <a:cxn ang="T170">
                    <a:pos x="T100" y="T101"/>
                  </a:cxn>
                  <a:cxn ang="T171">
                    <a:pos x="T102" y="T103"/>
                  </a:cxn>
                  <a:cxn ang="T172">
                    <a:pos x="T104" y="T105"/>
                  </a:cxn>
                  <a:cxn ang="T173">
                    <a:pos x="T106" y="T107"/>
                  </a:cxn>
                  <a:cxn ang="T174">
                    <a:pos x="T108" y="T109"/>
                  </a:cxn>
                  <a:cxn ang="T175">
                    <a:pos x="T110" y="T111"/>
                  </a:cxn>
                  <a:cxn ang="T176">
                    <a:pos x="T112" y="T113"/>
                  </a:cxn>
                  <a:cxn ang="T177">
                    <a:pos x="T114" y="T115"/>
                  </a:cxn>
                  <a:cxn ang="T178">
                    <a:pos x="T116" y="T117"/>
                  </a:cxn>
                  <a:cxn ang="T179">
                    <a:pos x="T118" y="T119"/>
                  </a:cxn>
                </a:cxnLst>
                <a:rect l="0" t="0" r="r" b="b"/>
                <a:pathLst>
                  <a:path w="3004" h="3104">
                    <a:moveTo>
                      <a:pt x="391" y="1072"/>
                    </a:moveTo>
                    <a:lnTo>
                      <a:pt x="391" y="1066"/>
                    </a:lnTo>
                    <a:lnTo>
                      <a:pt x="385" y="1061"/>
                    </a:lnTo>
                    <a:lnTo>
                      <a:pt x="380" y="1050"/>
                    </a:lnTo>
                    <a:lnTo>
                      <a:pt x="380" y="1044"/>
                    </a:lnTo>
                    <a:lnTo>
                      <a:pt x="374" y="1038"/>
                    </a:lnTo>
                    <a:lnTo>
                      <a:pt x="369" y="1033"/>
                    </a:lnTo>
                    <a:lnTo>
                      <a:pt x="369" y="1027"/>
                    </a:lnTo>
                    <a:lnTo>
                      <a:pt x="363" y="1022"/>
                    </a:lnTo>
                    <a:lnTo>
                      <a:pt x="358" y="1011"/>
                    </a:lnTo>
                    <a:lnTo>
                      <a:pt x="352" y="1005"/>
                    </a:lnTo>
                    <a:lnTo>
                      <a:pt x="347" y="999"/>
                    </a:lnTo>
                    <a:lnTo>
                      <a:pt x="347" y="988"/>
                    </a:lnTo>
                    <a:lnTo>
                      <a:pt x="341" y="983"/>
                    </a:lnTo>
                    <a:lnTo>
                      <a:pt x="336" y="977"/>
                    </a:lnTo>
                    <a:lnTo>
                      <a:pt x="336" y="966"/>
                    </a:lnTo>
                    <a:lnTo>
                      <a:pt x="330" y="960"/>
                    </a:lnTo>
                    <a:lnTo>
                      <a:pt x="330" y="955"/>
                    </a:lnTo>
                    <a:lnTo>
                      <a:pt x="325" y="949"/>
                    </a:lnTo>
                    <a:lnTo>
                      <a:pt x="325" y="938"/>
                    </a:lnTo>
                    <a:lnTo>
                      <a:pt x="319" y="927"/>
                    </a:lnTo>
                    <a:lnTo>
                      <a:pt x="314" y="921"/>
                    </a:lnTo>
                    <a:lnTo>
                      <a:pt x="314" y="916"/>
                    </a:lnTo>
                    <a:lnTo>
                      <a:pt x="308" y="910"/>
                    </a:lnTo>
                    <a:lnTo>
                      <a:pt x="303" y="899"/>
                    </a:lnTo>
                    <a:lnTo>
                      <a:pt x="297" y="888"/>
                    </a:lnTo>
                    <a:lnTo>
                      <a:pt x="292" y="882"/>
                    </a:lnTo>
                    <a:lnTo>
                      <a:pt x="286" y="877"/>
                    </a:lnTo>
                    <a:lnTo>
                      <a:pt x="281" y="865"/>
                    </a:lnTo>
                    <a:lnTo>
                      <a:pt x="275" y="860"/>
                    </a:lnTo>
                    <a:lnTo>
                      <a:pt x="270" y="849"/>
                    </a:lnTo>
                    <a:lnTo>
                      <a:pt x="259" y="843"/>
                    </a:lnTo>
                    <a:lnTo>
                      <a:pt x="253" y="832"/>
                    </a:lnTo>
                    <a:lnTo>
                      <a:pt x="248" y="832"/>
                    </a:lnTo>
                    <a:lnTo>
                      <a:pt x="237" y="821"/>
                    </a:lnTo>
                    <a:lnTo>
                      <a:pt x="231" y="815"/>
                    </a:lnTo>
                    <a:lnTo>
                      <a:pt x="226" y="804"/>
                    </a:lnTo>
                    <a:lnTo>
                      <a:pt x="220" y="798"/>
                    </a:lnTo>
                    <a:lnTo>
                      <a:pt x="209" y="782"/>
                    </a:lnTo>
                    <a:lnTo>
                      <a:pt x="204" y="776"/>
                    </a:lnTo>
                    <a:lnTo>
                      <a:pt x="204" y="771"/>
                    </a:lnTo>
                    <a:lnTo>
                      <a:pt x="198" y="765"/>
                    </a:lnTo>
                    <a:lnTo>
                      <a:pt x="198" y="754"/>
                    </a:lnTo>
                    <a:lnTo>
                      <a:pt x="193" y="748"/>
                    </a:lnTo>
                    <a:lnTo>
                      <a:pt x="193" y="737"/>
                    </a:lnTo>
                    <a:lnTo>
                      <a:pt x="187" y="726"/>
                    </a:lnTo>
                    <a:lnTo>
                      <a:pt x="187" y="720"/>
                    </a:lnTo>
                    <a:lnTo>
                      <a:pt x="187" y="709"/>
                    </a:lnTo>
                    <a:lnTo>
                      <a:pt x="187" y="698"/>
                    </a:lnTo>
                    <a:lnTo>
                      <a:pt x="182" y="692"/>
                    </a:lnTo>
                    <a:lnTo>
                      <a:pt x="182" y="687"/>
                    </a:lnTo>
                    <a:lnTo>
                      <a:pt x="182" y="681"/>
                    </a:lnTo>
                    <a:lnTo>
                      <a:pt x="176" y="670"/>
                    </a:lnTo>
                    <a:lnTo>
                      <a:pt x="171" y="665"/>
                    </a:lnTo>
                    <a:lnTo>
                      <a:pt x="165" y="653"/>
                    </a:lnTo>
                    <a:lnTo>
                      <a:pt x="160" y="642"/>
                    </a:lnTo>
                    <a:lnTo>
                      <a:pt x="154" y="637"/>
                    </a:lnTo>
                    <a:lnTo>
                      <a:pt x="149" y="625"/>
                    </a:lnTo>
                    <a:lnTo>
                      <a:pt x="149" y="620"/>
                    </a:lnTo>
                    <a:lnTo>
                      <a:pt x="143" y="609"/>
                    </a:lnTo>
                    <a:lnTo>
                      <a:pt x="138" y="603"/>
                    </a:lnTo>
                    <a:lnTo>
                      <a:pt x="138" y="592"/>
                    </a:lnTo>
                    <a:lnTo>
                      <a:pt x="132" y="581"/>
                    </a:lnTo>
                    <a:lnTo>
                      <a:pt x="132" y="575"/>
                    </a:lnTo>
                    <a:lnTo>
                      <a:pt x="127" y="564"/>
                    </a:lnTo>
                    <a:lnTo>
                      <a:pt x="121" y="553"/>
                    </a:lnTo>
                    <a:lnTo>
                      <a:pt x="121" y="542"/>
                    </a:lnTo>
                    <a:lnTo>
                      <a:pt x="116" y="531"/>
                    </a:lnTo>
                    <a:lnTo>
                      <a:pt x="110" y="525"/>
                    </a:lnTo>
                    <a:lnTo>
                      <a:pt x="110" y="514"/>
                    </a:lnTo>
                    <a:lnTo>
                      <a:pt x="105" y="508"/>
                    </a:lnTo>
                    <a:lnTo>
                      <a:pt x="105" y="503"/>
                    </a:lnTo>
                    <a:lnTo>
                      <a:pt x="99" y="491"/>
                    </a:lnTo>
                    <a:lnTo>
                      <a:pt x="94" y="480"/>
                    </a:lnTo>
                    <a:lnTo>
                      <a:pt x="94" y="475"/>
                    </a:lnTo>
                    <a:lnTo>
                      <a:pt x="94" y="464"/>
                    </a:lnTo>
                    <a:lnTo>
                      <a:pt x="88" y="458"/>
                    </a:lnTo>
                    <a:lnTo>
                      <a:pt x="88" y="452"/>
                    </a:lnTo>
                    <a:lnTo>
                      <a:pt x="83" y="447"/>
                    </a:lnTo>
                    <a:lnTo>
                      <a:pt x="72" y="441"/>
                    </a:lnTo>
                    <a:lnTo>
                      <a:pt x="72" y="436"/>
                    </a:lnTo>
                    <a:lnTo>
                      <a:pt x="77" y="430"/>
                    </a:lnTo>
                    <a:lnTo>
                      <a:pt x="83" y="419"/>
                    </a:lnTo>
                    <a:lnTo>
                      <a:pt x="83" y="413"/>
                    </a:lnTo>
                    <a:lnTo>
                      <a:pt x="83" y="408"/>
                    </a:lnTo>
                    <a:lnTo>
                      <a:pt x="77" y="408"/>
                    </a:lnTo>
                    <a:lnTo>
                      <a:pt x="66" y="408"/>
                    </a:lnTo>
                    <a:lnTo>
                      <a:pt x="61" y="408"/>
                    </a:lnTo>
                    <a:lnTo>
                      <a:pt x="55" y="402"/>
                    </a:lnTo>
                    <a:lnTo>
                      <a:pt x="50" y="397"/>
                    </a:lnTo>
                    <a:lnTo>
                      <a:pt x="50" y="391"/>
                    </a:lnTo>
                    <a:lnTo>
                      <a:pt x="44" y="385"/>
                    </a:lnTo>
                    <a:lnTo>
                      <a:pt x="39" y="380"/>
                    </a:lnTo>
                    <a:lnTo>
                      <a:pt x="39" y="374"/>
                    </a:lnTo>
                    <a:lnTo>
                      <a:pt x="33" y="369"/>
                    </a:lnTo>
                    <a:lnTo>
                      <a:pt x="33" y="363"/>
                    </a:lnTo>
                    <a:lnTo>
                      <a:pt x="28" y="352"/>
                    </a:lnTo>
                    <a:lnTo>
                      <a:pt x="28" y="346"/>
                    </a:lnTo>
                    <a:lnTo>
                      <a:pt x="22" y="335"/>
                    </a:lnTo>
                    <a:lnTo>
                      <a:pt x="17" y="330"/>
                    </a:lnTo>
                    <a:lnTo>
                      <a:pt x="17" y="324"/>
                    </a:lnTo>
                    <a:lnTo>
                      <a:pt x="11" y="318"/>
                    </a:lnTo>
                    <a:lnTo>
                      <a:pt x="11" y="313"/>
                    </a:lnTo>
                    <a:lnTo>
                      <a:pt x="11" y="302"/>
                    </a:lnTo>
                    <a:lnTo>
                      <a:pt x="11" y="296"/>
                    </a:lnTo>
                    <a:lnTo>
                      <a:pt x="6" y="291"/>
                    </a:lnTo>
                    <a:lnTo>
                      <a:pt x="0" y="279"/>
                    </a:lnTo>
                    <a:lnTo>
                      <a:pt x="0" y="268"/>
                    </a:lnTo>
                    <a:lnTo>
                      <a:pt x="0" y="257"/>
                    </a:lnTo>
                    <a:lnTo>
                      <a:pt x="0" y="251"/>
                    </a:lnTo>
                    <a:lnTo>
                      <a:pt x="0" y="240"/>
                    </a:lnTo>
                    <a:lnTo>
                      <a:pt x="0" y="229"/>
                    </a:lnTo>
                    <a:lnTo>
                      <a:pt x="0" y="224"/>
                    </a:lnTo>
                    <a:lnTo>
                      <a:pt x="6" y="207"/>
                    </a:lnTo>
                    <a:lnTo>
                      <a:pt x="11" y="190"/>
                    </a:lnTo>
                    <a:lnTo>
                      <a:pt x="11" y="179"/>
                    </a:lnTo>
                    <a:lnTo>
                      <a:pt x="17" y="173"/>
                    </a:lnTo>
                    <a:lnTo>
                      <a:pt x="22" y="162"/>
                    </a:lnTo>
                    <a:lnTo>
                      <a:pt x="28" y="151"/>
                    </a:lnTo>
                    <a:lnTo>
                      <a:pt x="28" y="145"/>
                    </a:lnTo>
                    <a:lnTo>
                      <a:pt x="33" y="140"/>
                    </a:lnTo>
                    <a:lnTo>
                      <a:pt x="33" y="134"/>
                    </a:lnTo>
                    <a:lnTo>
                      <a:pt x="39" y="123"/>
                    </a:lnTo>
                    <a:lnTo>
                      <a:pt x="44" y="112"/>
                    </a:lnTo>
                    <a:lnTo>
                      <a:pt x="50" y="106"/>
                    </a:lnTo>
                    <a:lnTo>
                      <a:pt x="50" y="101"/>
                    </a:lnTo>
                    <a:lnTo>
                      <a:pt x="61" y="90"/>
                    </a:lnTo>
                    <a:lnTo>
                      <a:pt x="61" y="84"/>
                    </a:lnTo>
                    <a:lnTo>
                      <a:pt x="66" y="78"/>
                    </a:lnTo>
                    <a:lnTo>
                      <a:pt x="72" y="73"/>
                    </a:lnTo>
                    <a:lnTo>
                      <a:pt x="77" y="67"/>
                    </a:lnTo>
                    <a:lnTo>
                      <a:pt x="83" y="62"/>
                    </a:lnTo>
                    <a:lnTo>
                      <a:pt x="88" y="56"/>
                    </a:lnTo>
                    <a:lnTo>
                      <a:pt x="94" y="56"/>
                    </a:lnTo>
                    <a:lnTo>
                      <a:pt x="99" y="51"/>
                    </a:lnTo>
                    <a:lnTo>
                      <a:pt x="105" y="45"/>
                    </a:lnTo>
                    <a:lnTo>
                      <a:pt x="110" y="45"/>
                    </a:lnTo>
                    <a:lnTo>
                      <a:pt x="116" y="39"/>
                    </a:lnTo>
                    <a:lnTo>
                      <a:pt x="116" y="34"/>
                    </a:lnTo>
                    <a:lnTo>
                      <a:pt x="121" y="28"/>
                    </a:lnTo>
                    <a:lnTo>
                      <a:pt x="127" y="23"/>
                    </a:lnTo>
                    <a:lnTo>
                      <a:pt x="132" y="23"/>
                    </a:lnTo>
                    <a:lnTo>
                      <a:pt x="138" y="23"/>
                    </a:lnTo>
                    <a:lnTo>
                      <a:pt x="143" y="23"/>
                    </a:lnTo>
                    <a:lnTo>
                      <a:pt x="149" y="23"/>
                    </a:lnTo>
                    <a:lnTo>
                      <a:pt x="160" y="23"/>
                    </a:lnTo>
                    <a:lnTo>
                      <a:pt x="165" y="23"/>
                    </a:lnTo>
                    <a:lnTo>
                      <a:pt x="171" y="23"/>
                    </a:lnTo>
                    <a:lnTo>
                      <a:pt x="237" y="34"/>
                    </a:lnTo>
                    <a:lnTo>
                      <a:pt x="242" y="34"/>
                    </a:lnTo>
                    <a:lnTo>
                      <a:pt x="253" y="23"/>
                    </a:lnTo>
                    <a:lnTo>
                      <a:pt x="259" y="17"/>
                    </a:lnTo>
                    <a:lnTo>
                      <a:pt x="264" y="11"/>
                    </a:lnTo>
                    <a:lnTo>
                      <a:pt x="270" y="6"/>
                    </a:lnTo>
                    <a:lnTo>
                      <a:pt x="275" y="6"/>
                    </a:lnTo>
                    <a:lnTo>
                      <a:pt x="286" y="6"/>
                    </a:lnTo>
                    <a:lnTo>
                      <a:pt x="292" y="0"/>
                    </a:lnTo>
                    <a:lnTo>
                      <a:pt x="297" y="0"/>
                    </a:lnTo>
                    <a:lnTo>
                      <a:pt x="308" y="0"/>
                    </a:lnTo>
                    <a:lnTo>
                      <a:pt x="319" y="0"/>
                    </a:lnTo>
                    <a:lnTo>
                      <a:pt x="330" y="6"/>
                    </a:lnTo>
                    <a:lnTo>
                      <a:pt x="341" y="6"/>
                    </a:lnTo>
                    <a:lnTo>
                      <a:pt x="347" y="11"/>
                    </a:lnTo>
                    <a:lnTo>
                      <a:pt x="358" y="17"/>
                    </a:lnTo>
                    <a:lnTo>
                      <a:pt x="369" y="17"/>
                    </a:lnTo>
                    <a:lnTo>
                      <a:pt x="374" y="23"/>
                    </a:lnTo>
                    <a:lnTo>
                      <a:pt x="380" y="23"/>
                    </a:lnTo>
                    <a:lnTo>
                      <a:pt x="396" y="23"/>
                    </a:lnTo>
                    <a:lnTo>
                      <a:pt x="402" y="23"/>
                    </a:lnTo>
                    <a:lnTo>
                      <a:pt x="413" y="17"/>
                    </a:lnTo>
                    <a:lnTo>
                      <a:pt x="418" y="17"/>
                    </a:lnTo>
                    <a:lnTo>
                      <a:pt x="429" y="23"/>
                    </a:lnTo>
                    <a:lnTo>
                      <a:pt x="440" y="17"/>
                    </a:lnTo>
                    <a:lnTo>
                      <a:pt x="451" y="17"/>
                    </a:lnTo>
                    <a:lnTo>
                      <a:pt x="457" y="17"/>
                    </a:lnTo>
                    <a:lnTo>
                      <a:pt x="473" y="34"/>
                    </a:lnTo>
                    <a:lnTo>
                      <a:pt x="479" y="45"/>
                    </a:lnTo>
                    <a:lnTo>
                      <a:pt x="484" y="45"/>
                    </a:lnTo>
                    <a:lnTo>
                      <a:pt x="490" y="51"/>
                    </a:lnTo>
                    <a:lnTo>
                      <a:pt x="495" y="51"/>
                    </a:lnTo>
                    <a:lnTo>
                      <a:pt x="495" y="56"/>
                    </a:lnTo>
                    <a:lnTo>
                      <a:pt x="512" y="62"/>
                    </a:lnTo>
                    <a:lnTo>
                      <a:pt x="523" y="73"/>
                    </a:lnTo>
                    <a:lnTo>
                      <a:pt x="528" y="73"/>
                    </a:lnTo>
                    <a:lnTo>
                      <a:pt x="539" y="84"/>
                    </a:lnTo>
                    <a:lnTo>
                      <a:pt x="550" y="90"/>
                    </a:lnTo>
                    <a:lnTo>
                      <a:pt x="556" y="90"/>
                    </a:lnTo>
                    <a:lnTo>
                      <a:pt x="589" y="106"/>
                    </a:lnTo>
                    <a:lnTo>
                      <a:pt x="600" y="112"/>
                    </a:lnTo>
                    <a:lnTo>
                      <a:pt x="605" y="118"/>
                    </a:lnTo>
                    <a:lnTo>
                      <a:pt x="616" y="123"/>
                    </a:lnTo>
                    <a:lnTo>
                      <a:pt x="622" y="123"/>
                    </a:lnTo>
                    <a:lnTo>
                      <a:pt x="627" y="129"/>
                    </a:lnTo>
                    <a:lnTo>
                      <a:pt x="638" y="134"/>
                    </a:lnTo>
                    <a:lnTo>
                      <a:pt x="638" y="140"/>
                    </a:lnTo>
                    <a:lnTo>
                      <a:pt x="655" y="151"/>
                    </a:lnTo>
                    <a:lnTo>
                      <a:pt x="660" y="151"/>
                    </a:lnTo>
                    <a:lnTo>
                      <a:pt x="677" y="162"/>
                    </a:lnTo>
                    <a:lnTo>
                      <a:pt x="682" y="168"/>
                    </a:lnTo>
                    <a:lnTo>
                      <a:pt x="688" y="173"/>
                    </a:lnTo>
                    <a:lnTo>
                      <a:pt x="693" y="179"/>
                    </a:lnTo>
                    <a:lnTo>
                      <a:pt x="693" y="184"/>
                    </a:lnTo>
                    <a:lnTo>
                      <a:pt x="699" y="184"/>
                    </a:lnTo>
                    <a:lnTo>
                      <a:pt x="693" y="190"/>
                    </a:lnTo>
                    <a:lnTo>
                      <a:pt x="693" y="196"/>
                    </a:lnTo>
                    <a:lnTo>
                      <a:pt x="699" y="201"/>
                    </a:lnTo>
                    <a:lnTo>
                      <a:pt x="704" y="207"/>
                    </a:lnTo>
                    <a:lnTo>
                      <a:pt x="710" y="212"/>
                    </a:lnTo>
                    <a:lnTo>
                      <a:pt x="715" y="218"/>
                    </a:lnTo>
                    <a:lnTo>
                      <a:pt x="721" y="224"/>
                    </a:lnTo>
                    <a:lnTo>
                      <a:pt x="726" y="229"/>
                    </a:lnTo>
                    <a:lnTo>
                      <a:pt x="737" y="240"/>
                    </a:lnTo>
                    <a:lnTo>
                      <a:pt x="743" y="246"/>
                    </a:lnTo>
                    <a:lnTo>
                      <a:pt x="748" y="251"/>
                    </a:lnTo>
                    <a:lnTo>
                      <a:pt x="754" y="257"/>
                    </a:lnTo>
                    <a:lnTo>
                      <a:pt x="765" y="263"/>
                    </a:lnTo>
                    <a:lnTo>
                      <a:pt x="770" y="268"/>
                    </a:lnTo>
                    <a:lnTo>
                      <a:pt x="776" y="274"/>
                    </a:lnTo>
                    <a:lnTo>
                      <a:pt x="781" y="274"/>
                    </a:lnTo>
                    <a:lnTo>
                      <a:pt x="809" y="302"/>
                    </a:lnTo>
                    <a:lnTo>
                      <a:pt x="814" y="307"/>
                    </a:lnTo>
                    <a:lnTo>
                      <a:pt x="825" y="313"/>
                    </a:lnTo>
                    <a:lnTo>
                      <a:pt x="825" y="318"/>
                    </a:lnTo>
                    <a:lnTo>
                      <a:pt x="836" y="324"/>
                    </a:lnTo>
                    <a:lnTo>
                      <a:pt x="842" y="335"/>
                    </a:lnTo>
                    <a:lnTo>
                      <a:pt x="847" y="341"/>
                    </a:lnTo>
                    <a:lnTo>
                      <a:pt x="858" y="346"/>
                    </a:lnTo>
                    <a:lnTo>
                      <a:pt x="869" y="352"/>
                    </a:lnTo>
                    <a:lnTo>
                      <a:pt x="875" y="358"/>
                    </a:lnTo>
                    <a:lnTo>
                      <a:pt x="880" y="363"/>
                    </a:lnTo>
                    <a:lnTo>
                      <a:pt x="886" y="369"/>
                    </a:lnTo>
                    <a:lnTo>
                      <a:pt x="891" y="369"/>
                    </a:lnTo>
                    <a:lnTo>
                      <a:pt x="897" y="374"/>
                    </a:lnTo>
                    <a:lnTo>
                      <a:pt x="902" y="380"/>
                    </a:lnTo>
                    <a:lnTo>
                      <a:pt x="913" y="391"/>
                    </a:lnTo>
                    <a:lnTo>
                      <a:pt x="919" y="397"/>
                    </a:lnTo>
                    <a:lnTo>
                      <a:pt x="924" y="402"/>
                    </a:lnTo>
                    <a:lnTo>
                      <a:pt x="930" y="413"/>
                    </a:lnTo>
                    <a:lnTo>
                      <a:pt x="935" y="419"/>
                    </a:lnTo>
                    <a:lnTo>
                      <a:pt x="941" y="424"/>
                    </a:lnTo>
                    <a:lnTo>
                      <a:pt x="946" y="430"/>
                    </a:lnTo>
                    <a:lnTo>
                      <a:pt x="952" y="430"/>
                    </a:lnTo>
                    <a:lnTo>
                      <a:pt x="957" y="436"/>
                    </a:lnTo>
                    <a:lnTo>
                      <a:pt x="974" y="458"/>
                    </a:lnTo>
                    <a:lnTo>
                      <a:pt x="979" y="458"/>
                    </a:lnTo>
                    <a:lnTo>
                      <a:pt x="985" y="464"/>
                    </a:lnTo>
                    <a:lnTo>
                      <a:pt x="990" y="469"/>
                    </a:lnTo>
                    <a:lnTo>
                      <a:pt x="1001" y="480"/>
                    </a:lnTo>
                    <a:lnTo>
                      <a:pt x="1007" y="480"/>
                    </a:lnTo>
                    <a:lnTo>
                      <a:pt x="1012" y="491"/>
                    </a:lnTo>
                    <a:lnTo>
                      <a:pt x="1029" y="503"/>
                    </a:lnTo>
                    <a:lnTo>
                      <a:pt x="1034" y="508"/>
                    </a:lnTo>
                    <a:lnTo>
                      <a:pt x="1040" y="514"/>
                    </a:lnTo>
                    <a:lnTo>
                      <a:pt x="1045" y="519"/>
                    </a:lnTo>
                    <a:lnTo>
                      <a:pt x="1051" y="525"/>
                    </a:lnTo>
                    <a:lnTo>
                      <a:pt x="1056" y="531"/>
                    </a:lnTo>
                    <a:lnTo>
                      <a:pt x="1062" y="536"/>
                    </a:lnTo>
                    <a:lnTo>
                      <a:pt x="1067" y="542"/>
                    </a:lnTo>
                    <a:lnTo>
                      <a:pt x="1073" y="547"/>
                    </a:lnTo>
                    <a:lnTo>
                      <a:pt x="1084" y="553"/>
                    </a:lnTo>
                    <a:lnTo>
                      <a:pt x="1089" y="558"/>
                    </a:lnTo>
                    <a:lnTo>
                      <a:pt x="1089" y="564"/>
                    </a:lnTo>
                    <a:lnTo>
                      <a:pt x="1095" y="570"/>
                    </a:lnTo>
                    <a:lnTo>
                      <a:pt x="1100" y="575"/>
                    </a:lnTo>
                    <a:lnTo>
                      <a:pt x="1106" y="581"/>
                    </a:lnTo>
                    <a:lnTo>
                      <a:pt x="1111" y="586"/>
                    </a:lnTo>
                    <a:lnTo>
                      <a:pt x="1111" y="592"/>
                    </a:lnTo>
                    <a:lnTo>
                      <a:pt x="1117" y="598"/>
                    </a:lnTo>
                    <a:lnTo>
                      <a:pt x="1117" y="603"/>
                    </a:lnTo>
                    <a:lnTo>
                      <a:pt x="1122" y="609"/>
                    </a:lnTo>
                    <a:lnTo>
                      <a:pt x="1128" y="609"/>
                    </a:lnTo>
                    <a:lnTo>
                      <a:pt x="1128" y="614"/>
                    </a:lnTo>
                    <a:lnTo>
                      <a:pt x="1133" y="620"/>
                    </a:lnTo>
                    <a:lnTo>
                      <a:pt x="1133" y="625"/>
                    </a:lnTo>
                    <a:lnTo>
                      <a:pt x="1139" y="631"/>
                    </a:lnTo>
                    <a:lnTo>
                      <a:pt x="1144" y="637"/>
                    </a:lnTo>
                    <a:lnTo>
                      <a:pt x="1150" y="642"/>
                    </a:lnTo>
                    <a:lnTo>
                      <a:pt x="1155" y="648"/>
                    </a:lnTo>
                    <a:lnTo>
                      <a:pt x="1161" y="648"/>
                    </a:lnTo>
                    <a:lnTo>
                      <a:pt x="1172" y="648"/>
                    </a:lnTo>
                    <a:lnTo>
                      <a:pt x="1177" y="653"/>
                    </a:lnTo>
                    <a:lnTo>
                      <a:pt x="1183" y="653"/>
                    </a:lnTo>
                    <a:lnTo>
                      <a:pt x="1194" y="659"/>
                    </a:lnTo>
                    <a:lnTo>
                      <a:pt x="1205" y="665"/>
                    </a:lnTo>
                    <a:lnTo>
                      <a:pt x="1216" y="670"/>
                    </a:lnTo>
                    <a:lnTo>
                      <a:pt x="1221" y="676"/>
                    </a:lnTo>
                    <a:lnTo>
                      <a:pt x="1232" y="681"/>
                    </a:lnTo>
                    <a:lnTo>
                      <a:pt x="1238" y="681"/>
                    </a:lnTo>
                    <a:lnTo>
                      <a:pt x="1243" y="687"/>
                    </a:lnTo>
                    <a:lnTo>
                      <a:pt x="1254" y="687"/>
                    </a:lnTo>
                    <a:lnTo>
                      <a:pt x="1260" y="692"/>
                    </a:lnTo>
                    <a:lnTo>
                      <a:pt x="1265" y="698"/>
                    </a:lnTo>
                    <a:lnTo>
                      <a:pt x="1271" y="698"/>
                    </a:lnTo>
                    <a:lnTo>
                      <a:pt x="1276" y="704"/>
                    </a:lnTo>
                    <a:lnTo>
                      <a:pt x="1282" y="709"/>
                    </a:lnTo>
                    <a:lnTo>
                      <a:pt x="1287" y="715"/>
                    </a:lnTo>
                    <a:lnTo>
                      <a:pt x="1293" y="720"/>
                    </a:lnTo>
                    <a:lnTo>
                      <a:pt x="1298" y="726"/>
                    </a:lnTo>
                    <a:lnTo>
                      <a:pt x="1304" y="726"/>
                    </a:lnTo>
                    <a:lnTo>
                      <a:pt x="1309" y="726"/>
                    </a:lnTo>
                    <a:lnTo>
                      <a:pt x="1315" y="726"/>
                    </a:lnTo>
                    <a:lnTo>
                      <a:pt x="1320" y="726"/>
                    </a:lnTo>
                    <a:lnTo>
                      <a:pt x="1326" y="726"/>
                    </a:lnTo>
                    <a:lnTo>
                      <a:pt x="1337" y="726"/>
                    </a:lnTo>
                    <a:lnTo>
                      <a:pt x="1342" y="731"/>
                    </a:lnTo>
                    <a:lnTo>
                      <a:pt x="1353" y="737"/>
                    </a:lnTo>
                    <a:lnTo>
                      <a:pt x="1359" y="743"/>
                    </a:lnTo>
                    <a:lnTo>
                      <a:pt x="1364" y="743"/>
                    </a:lnTo>
                    <a:lnTo>
                      <a:pt x="1370" y="748"/>
                    </a:lnTo>
                    <a:lnTo>
                      <a:pt x="1381" y="748"/>
                    </a:lnTo>
                    <a:lnTo>
                      <a:pt x="1386" y="754"/>
                    </a:lnTo>
                    <a:lnTo>
                      <a:pt x="1392" y="759"/>
                    </a:lnTo>
                    <a:lnTo>
                      <a:pt x="1397" y="765"/>
                    </a:lnTo>
                    <a:lnTo>
                      <a:pt x="1408" y="765"/>
                    </a:lnTo>
                    <a:lnTo>
                      <a:pt x="1419" y="771"/>
                    </a:lnTo>
                    <a:lnTo>
                      <a:pt x="1425" y="776"/>
                    </a:lnTo>
                    <a:lnTo>
                      <a:pt x="1430" y="782"/>
                    </a:lnTo>
                    <a:lnTo>
                      <a:pt x="1441" y="782"/>
                    </a:lnTo>
                    <a:lnTo>
                      <a:pt x="1441" y="787"/>
                    </a:lnTo>
                    <a:lnTo>
                      <a:pt x="1447" y="787"/>
                    </a:lnTo>
                    <a:lnTo>
                      <a:pt x="1458" y="793"/>
                    </a:lnTo>
                    <a:lnTo>
                      <a:pt x="1463" y="798"/>
                    </a:lnTo>
                    <a:lnTo>
                      <a:pt x="1463" y="804"/>
                    </a:lnTo>
                    <a:lnTo>
                      <a:pt x="1474" y="810"/>
                    </a:lnTo>
                    <a:lnTo>
                      <a:pt x="1474" y="815"/>
                    </a:lnTo>
                    <a:lnTo>
                      <a:pt x="1480" y="821"/>
                    </a:lnTo>
                    <a:lnTo>
                      <a:pt x="1485" y="821"/>
                    </a:lnTo>
                    <a:lnTo>
                      <a:pt x="1485" y="826"/>
                    </a:lnTo>
                    <a:lnTo>
                      <a:pt x="1491" y="832"/>
                    </a:lnTo>
                    <a:lnTo>
                      <a:pt x="1496" y="838"/>
                    </a:lnTo>
                    <a:lnTo>
                      <a:pt x="1496" y="843"/>
                    </a:lnTo>
                    <a:lnTo>
                      <a:pt x="1496" y="854"/>
                    </a:lnTo>
                    <a:lnTo>
                      <a:pt x="1502" y="860"/>
                    </a:lnTo>
                    <a:lnTo>
                      <a:pt x="1502" y="865"/>
                    </a:lnTo>
                    <a:lnTo>
                      <a:pt x="1508" y="871"/>
                    </a:lnTo>
                    <a:lnTo>
                      <a:pt x="1524" y="826"/>
                    </a:lnTo>
                    <a:lnTo>
                      <a:pt x="1574" y="854"/>
                    </a:lnTo>
                    <a:lnTo>
                      <a:pt x="1590" y="888"/>
                    </a:lnTo>
                    <a:lnTo>
                      <a:pt x="1585" y="899"/>
                    </a:lnTo>
                    <a:lnTo>
                      <a:pt x="1590" y="899"/>
                    </a:lnTo>
                    <a:lnTo>
                      <a:pt x="1596" y="899"/>
                    </a:lnTo>
                    <a:lnTo>
                      <a:pt x="1601" y="899"/>
                    </a:lnTo>
                    <a:lnTo>
                      <a:pt x="1607" y="899"/>
                    </a:lnTo>
                    <a:lnTo>
                      <a:pt x="1612" y="899"/>
                    </a:lnTo>
                    <a:lnTo>
                      <a:pt x="1618" y="899"/>
                    </a:lnTo>
                    <a:lnTo>
                      <a:pt x="1623" y="899"/>
                    </a:lnTo>
                    <a:lnTo>
                      <a:pt x="1634" y="905"/>
                    </a:lnTo>
                    <a:lnTo>
                      <a:pt x="1640" y="910"/>
                    </a:lnTo>
                    <a:lnTo>
                      <a:pt x="1645" y="916"/>
                    </a:lnTo>
                    <a:lnTo>
                      <a:pt x="1662" y="927"/>
                    </a:lnTo>
                    <a:lnTo>
                      <a:pt x="1667" y="932"/>
                    </a:lnTo>
                    <a:lnTo>
                      <a:pt x="1673" y="938"/>
                    </a:lnTo>
                    <a:lnTo>
                      <a:pt x="1684" y="944"/>
                    </a:lnTo>
                    <a:lnTo>
                      <a:pt x="1689" y="949"/>
                    </a:lnTo>
                    <a:lnTo>
                      <a:pt x="1695" y="955"/>
                    </a:lnTo>
                    <a:lnTo>
                      <a:pt x="1700" y="960"/>
                    </a:lnTo>
                    <a:lnTo>
                      <a:pt x="1717" y="972"/>
                    </a:lnTo>
                    <a:lnTo>
                      <a:pt x="1717" y="977"/>
                    </a:lnTo>
                    <a:lnTo>
                      <a:pt x="1722" y="983"/>
                    </a:lnTo>
                    <a:lnTo>
                      <a:pt x="1728" y="988"/>
                    </a:lnTo>
                    <a:lnTo>
                      <a:pt x="1733" y="988"/>
                    </a:lnTo>
                    <a:lnTo>
                      <a:pt x="1733" y="994"/>
                    </a:lnTo>
                    <a:lnTo>
                      <a:pt x="1744" y="1005"/>
                    </a:lnTo>
                    <a:lnTo>
                      <a:pt x="1750" y="1011"/>
                    </a:lnTo>
                    <a:lnTo>
                      <a:pt x="1761" y="1016"/>
                    </a:lnTo>
                    <a:lnTo>
                      <a:pt x="1766" y="1022"/>
                    </a:lnTo>
                    <a:lnTo>
                      <a:pt x="1772" y="1033"/>
                    </a:lnTo>
                    <a:lnTo>
                      <a:pt x="1777" y="1038"/>
                    </a:lnTo>
                    <a:lnTo>
                      <a:pt x="1783" y="1044"/>
                    </a:lnTo>
                    <a:lnTo>
                      <a:pt x="1788" y="1050"/>
                    </a:lnTo>
                    <a:lnTo>
                      <a:pt x="1799" y="1055"/>
                    </a:lnTo>
                    <a:lnTo>
                      <a:pt x="1799" y="1061"/>
                    </a:lnTo>
                    <a:lnTo>
                      <a:pt x="1810" y="1066"/>
                    </a:lnTo>
                    <a:lnTo>
                      <a:pt x="1816" y="1072"/>
                    </a:lnTo>
                    <a:lnTo>
                      <a:pt x="1816" y="1078"/>
                    </a:lnTo>
                    <a:lnTo>
                      <a:pt x="1821" y="1078"/>
                    </a:lnTo>
                    <a:lnTo>
                      <a:pt x="1832" y="1094"/>
                    </a:lnTo>
                    <a:lnTo>
                      <a:pt x="1838" y="1094"/>
                    </a:lnTo>
                    <a:lnTo>
                      <a:pt x="1838" y="1100"/>
                    </a:lnTo>
                    <a:lnTo>
                      <a:pt x="1843" y="1105"/>
                    </a:lnTo>
                    <a:lnTo>
                      <a:pt x="1843" y="1111"/>
                    </a:lnTo>
                    <a:lnTo>
                      <a:pt x="1849" y="1117"/>
                    </a:lnTo>
                    <a:lnTo>
                      <a:pt x="1854" y="1122"/>
                    </a:lnTo>
                    <a:lnTo>
                      <a:pt x="1860" y="1128"/>
                    </a:lnTo>
                    <a:lnTo>
                      <a:pt x="1865" y="1133"/>
                    </a:lnTo>
                    <a:lnTo>
                      <a:pt x="1871" y="1133"/>
                    </a:lnTo>
                    <a:lnTo>
                      <a:pt x="1876" y="1128"/>
                    </a:lnTo>
                    <a:lnTo>
                      <a:pt x="1882" y="1128"/>
                    </a:lnTo>
                    <a:lnTo>
                      <a:pt x="1893" y="1128"/>
                    </a:lnTo>
                    <a:lnTo>
                      <a:pt x="1898" y="1128"/>
                    </a:lnTo>
                    <a:lnTo>
                      <a:pt x="1904" y="1133"/>
                    </a:lnTo>
                    <a:lnTo>
                      <a:pt x="1909" y="1133"/>
                    </a:lnTo>
                    <a:lnTo>
                      <a:pt x="1915" y="1139"/>
                    </a:lnTo>
                    <a:lnTo>
                      <a:pt x="1920" y="1139"/>
                    </a:lnTo>
                    <a:lnTo>
                      <a:pt x="1926" y="1145"/>
                    </a:lnTo>
                    <a:lnTo>
                      <a:pt x="1931" y="1150"/>
                    </a:lnTo>
                    <a:lnTo>
                      <a:pt x="1937" y="1156"/>
                    </a:lnTo>
                    <a:lnTo>
                      <a:pt x="1942" y="1167"/>
                    </a:lnTo>
                    <a:lnTo>
                      <a:pt x="1948" y="1167"/>
                    </a:lnTo>
                    <a:lnTo>
                      <a:pt x="1953" y="1172"/>
                    </a:lnTo>
                    <a:lnTo>
                      <a:pt x="1959" y="1172"/>
                    </a:lnTo>
                    <a:lnTo>
                      <a:pt x="1964" y="1172"/>
                    </a:lnTo>
                    <a:lnTo>
                      <a:pt x="1970" y="1178"/>
                    </a:lnTo>
                    <a:lnTo>
                      <a:pt x="1970" y="1184"/>
                    </a:lnTo>
                    <a:lnTo>
                      <a:pt x="1981" y="1189"/>
                    </a:lnTo>
                    <a:lnTo>
                      <a:pt x="1981" y="1195"/>
                    </a:lnTo>
                    <a:lnTo>
                      <a:pt x="1986" y="1195"/>
                    </a:lnTo>
                    <a:lnTo>
                      <a:pt x="1986" y="1200"/>
                    </a:lnTo>
                    <a:lnTo>
                      <a:pt x="1992" y="1206"/>
                    </a:lnTo>
                    <a:lnTo>
                      <a:pt x="1992" y="1212"/>
                    </a:lnTo>
                    <a:lnTo>
                      <a:pt x="1997" y="1212"/>
                    </a:lnTo>
                    <a:lnTo>
                      <a:pt x="1997" y="1217"/>
                    </a:lnTo>
                    <a:lnTo>
                      <a:pt x="1997" y="1228"/>
                    </a:lnTo>
                    <a:lnTo>
                      <a:pt x="2003" y="1234"/>
                    </a:lnTo>
                    <a:lnTo>
                      <a:pt x="2008" y="1234"/>
                    </a:lnTo>
                    <a:lnTo>
                      <a:pt x="2008" y="1239"/>
                    </a:lnTo>
                    <a:lnTo>
                      <a:pt x="2014" y="1245"/>
                    </a:lnTo>
                    <a:lnTo>
                      <a:pt x="2019" y="1251"/>
                    </a:lnTo>
                    <a:lnTo>
                      <a:pt x="2025" y="1256"/>
                    </a:lnTo>
                    <a:lnTo>
                      <a:pt x="2030" y="1256"/>
                    </a:lnTo>
                    <a:lnTo>
                      <a:pt x="2036" y="1267"/>
                    </a:lnTo>
                    <a:lnTo>
                      <a:pt x="2041" y="1267"/>
                    </a:lnTo>
                    <a:lnTo>
                      <a:pt x="2047" y="1273"/>
                    </a:lnTo>
                    <a:lnTo>
                      <a:pt x="2052" y="1278"/>
                    </a:lnTo>
                    <a:lnTo>
                      <a:pt x="2058" y="1284"/>
                    </a:lnTo>
                    <a:lnTo>
                      <a:pt x="2069" y="1295"/>
                    </a:lnTo>
                    <a:lnTo>
                      <a:pt x="2080" y="1301"/>
                    </a:lnTo>
                    <a:lnTo>
                      <a:pt x="2085" y="1306"/>
                    </a:lnTo>
                    <a:lnTo>
                      <a:pt x="2091" y="1312"/>
                    </a:lnTo>
                    <a:lnTo>
                      <a:pt x="2102" y="1318"/>
                    </a:lnTo>
                    <a:lnTo>
                      <a:pt x="2107" y="1323"/>
                    </a:lnTo>
                    <a:lnTo>
                      <a:pt x="2113" y="1329"/>
                    </a:lnTo>
                    <a:lnTo>
                      <a:pt x="2118" y="1334"/>
                    </a:lnTo>
                    <a:lnTo>
                      <a:pt x="2124" y="1340"/>
                    </a:lnTo>
                    <a:lnTo>
                      <a:pt x="2129" y="1345"/>
                    </a:lnTo>
                    <a:lnTo>
                      <a:pt x="2135" y="1351"/>
                    </a:lnTo>
                    <a:lnTo>
                      <a:pt x="2140" y="1357"/>
                    </a:lnTo>
                    <a:lnTo>
                      <a:pt x="2151" y="1368"/>
                    </a:lnTo>
                    <a:lnTo>
                      <a:pt x="2157" y="1373"/>
                    </a:lnTo>
                    <a:lnTo>
                      <a:pt x="2162" y="1379"/>
                    </a:lnTo>
                    <a:lnTo>
                      <a:pt x="2168" y="1385"/>
                    </a:lnTo>
                    <a:lnTo>
                      <a:pt x="2179" y="1390"/>
                    </a:lnTo>
                    <a:lnTo>
                      <a:pt x="2184" y="1401"/>
                    </a:lnTo>
                    <a:lnTo>
                      <a:pt x="2195" y="1407"/>
                    </a:lnTo>
                    <a:lnTo>
                      <a:pt x="2201" y="1418"/>
                    </a:lnTo>
                    <a:lnTo>
                      <a:pt x="2212" y="1418"/>
                    </a:lnTo>
                    <a:lnTo>
                      <a:pt x="2217" y="1429"/>
                    </a:lnTo>
                    <a:lnTo>
                      <a:pt x="2223" y="1435"/>
                    </a:lnTo>
                    <a:lnTo>
                      <a:pt x="2228" y="1435"/>
                    </a:lnTo>
                    <a:lnTo>
                      <a:pt x="2234" y="1440"/>
                    </a:lnTo>
                    <a:lnTo>
                      <a:pt x="2239" y="1446"/>
                    </a:lnTo>
                    <a:lnTo>
                      <a:pt x="2245" y="1452"/>
                    </a:lnTo>
                    <a:lnTo>
                      <a:pt x="2250" y="1457"/>
                    </a:lnTo>
                    <a:lnTo>
                      <a:pt x="2250" y="1463"/>
                    </a:lnTo>
                    <a:lnTo>
                      <a:pt x="2278" y="1519"/>
                    </a:lnTo>
                    <a:lnTo>
                      <a:pt x="2283" y="1558"/>
                    </a:lnTo>
                    <a:lnTo>
                      <a:pt x="2305" y="1625"/>
                    </a:lnTo>
                    <a:lnTo>
                      <a:pt x="2360" y="1719"/>
                    </a:lnTo>
                    <a:lnTo>
                      <a:pt x="2382" y="1764"/>
                    </a:lnTo>
                    <a:lnTo>
                      <a:pt x="2443" y="1831"/>
                    </a:lnTo>
                    <a:lnTo>
                      <a:pt x="2498" y="1881"/>
                    </a:lnTo>
                    <a:lnTo>
                      <a:pt x="2564" y="1932"/>
                    </a:lnTo>
                    <a:lnTo>
                      <a:pt x="2641" y="1982"/>
                    </a:lnTo>
                    <a:lnTo>
                      <a:pt x="2652" y="1993"/>
                    </a:lnTo>
                    <a:lnTo>
                      <a:pt x="2657" y="1993"/>
                    </a:lnTo>
                    <a:lnTo>
                      <a:pt x="2663" y="1999"/>
                    </a:lnTo>
                    <a:lnTo>
                      <a:pt x="2668" y="2004"/>
                    </a:lnTo>
                    <a:lnTo>
                      <a:pt x="2674" y="2010"/>
                    </a:lnTo>
                    <a:lnTo>
                      <a:pt x="2679" y="2015"/>
                    </a:lnTo>
                    <a:lnTo>
                      <a:pt x="2685" y="2015"/>
                    </a:lnTo>
                    <a:lnTo>
                      <a:pt x="2690" y="2021"/>
                    </a:lnTo>
                    <a:lnTo>
                      <a:pt x="2696" y="2026"/>
                    </a:lnTo>
                    <a:lnTo>
                      <a:pt x="2701" y="2032"/>
                    </a:lnTo>
                    <a:lnTo>
                      <a:pt x="2707" y="2038"/>
                    </a:lnTo>
                    <a:lnTo>
                      <a:pt x="2712" y="2043"/>
                    </a:lnTo>
                    <a:lnTo>
                      <a:pt x="2718" y="2049"/>
                    </a:lnTo>
                    <a:lnTo>
                      <a:pt x="2729" y="2054"/>
                    </a:lnTo>
                    <a:lnTo>
                      <a:pt x="2734" y="2060"/>
                    </a:lnTo>
                    <a:lnTo>
                      <a:pt x="2740" y="2066"/>
                    </a:lnTo>
                    <a:lnTo>
                      <a:pt x="2751" y="2071"/>
                    </a:lnTo>
                    <a:lnTo>
                      <a:pt x="2756" y="2082"/>
                    </a:lnTo>
                    <a:lnTo>
                      <a:pt x="2762" y="2088"/>
                    </a:lnTo>
                    <a:lnTo>
                      <a:pt x="2773" y="2093"/>
                    </a:lnTo>
                    <a:lnTo>
                      <a:pt x="2778" y="2093"/>
                    </a:lnTo>
                    <a:lnTo>
                      <a:pt x="2784" y="2099"/>
                    </a:lnTo>
                    <a:lnTo>
                      <a:pt x="2795" y="2110"/>
                    </a:lnTo>
                    <a:lnTo>
                      <a:pt x="2800" y="2116"/>
                    </a:lnTo>
                    <a:lnTo>
                      <a:pt x="2806" y="2127"/>
                    </a:lnTo>
                    <a:lnTo>
                      <a:pt x="2811" y="2132"/>
                    </a:lnTo>
                    <a:lnTo>
                      <a:pt x="2817" y="2132"/>
                    </a:lnTo>
                    <a:lnTo>
                      <a:pt x="2822" y="2138"/>
                    </a:lnTo>
                    <a:lnTo>
                      <a:pt x="2828" y="2144"/>
                    </a:lnTo>
                    <a:lnTo>
                      <a:pt x="2833" y="2149"/>
                    </a:lnTo>
                    <a:lnTo>
                      <a:pt x="2839" y="2155"/>
                    </a:lnTo>
                    <a:lnTo>
                      <a:pt x="2844" y="2155"/>
                    </a:lnTo>
                    <a:lnTo>
                      <a:pt x="2850" y="2160"/>
                    </a:lnTo>
                    <a:lnTo>
                      <a:pt x="2855" y="2166"/>
                    </a:lnTo>
                    <a:lnTo>
                      <a:pt x="2861" y="2172"/>
                    </a:lnTo>
                    <a:lnTo>
                      <a:pt x="2866" y="2177"/>
                    </a:lnTo>
                    <a:lnTo>
                      <a:pt x="2872" y="2183"/>
                    </a:lnTo>
                    <a:lnTo>
                      <a:pt x="2877" y="2194"/>
                    </a:lnTo>
                    <a:lnTo>
                      <a:pt x="2883" y="2199"/>
                    </a:lnTo>
                    <a:lnTo>
                      <a:pt x="2888" y="2205"/>
                    </a:lnTo>
                    <a:lnTo>
                      <a:pt x="2899" y="2216"/>
                    </a:lnTo>
                    <a:lnTo>
                      <a:pt x="2905" y="2227"/>
                    </a:lnTo>
                    <a:lnTo>
                      <a:pt x="2916" y="2239"/>
                    </a:lnTo>
                    <a:lnTo>
                      <a:pt x="2927" y="2244"/>
                    </a:lnTo>
                    <a:lnTo>
                      <a:pt x="2927" y="2250"/>
                    </a:lnTo>
                    <a:lnTo>
                      <a:pt x="2932" y="2255"/>
                    </a:lnTo>
                    <a:lnTo>
                      <a:pt x="2943" y="2261"/>
                    </a:lnTo>
                    <a:lnTo>
                      <a:pt x="2949" y="2272"/>
                    </a:lnTo>
                    <a:lnTo>
                      <a:pt x="2960" y="2283"/>
                    </a:lnTo>
                    <a:lnTo>
                      <a:pt x="2960" y="2289"/>
                    </a:lnTo>
                    <a:lnTo>
                      <a:pt x="2976" y="2306"/>
                    </a:lnTo>
                    <a:lnTo>
                      <a:pt x="2982" y="2311"/>
                    </a:lnTo>
                    <a:lnTo>
                      <a:pt x="2987" y="2322"/>
                    </a:lnTo>
                    <a:lnTo>
                      <a:pt x="2993" y="2333"/>
                    </a:lnTo>
                    <a:lnTo>
                      <a:pt x="2993" y="2345"/>
                    </a:lnTo>
                    <a:lnTo>
                      <a:pt x="2993" y="2356"/>
                    </a:lnTo>
                    <a:lnTo>
                      <a:pt x="2998" y="2361"/>
                    </a:lnTo>
                    <a:lnTo>
                      <a:pt x="2998" y="2367"/>
                    </a:lnTo>
                    <a:lnTo>
                      <a:pt x="2998" y="2373"/>
                    </a:lnTo>
                    <a:lnTo>
                      <a:pt x="2998" y="2384"/>
                    </a:lnTo>
                    <a:lnTo>
                      <a:pt x="2998" y="2389"/>
                    </a:lnTo>
                    <a:lnTo>
                      <a:pt x="3004" y="2395"/>
                    </a:lnTo>
                    <a:lnTo>
                      <a:pt x="3004" y="2406"/>
                    </a:lnTo>
                    <a:lnTo>
                      <a:pt x="3004" y="2412"/>
                    </a:lnTo>
                    <a:lnTo>
                      <a:pt x="3004" y="2417"/>
                    </a:lnTo>
                    <a:lnTo>
                      <a:pt x="3004" y="2428"/>
                    </a:lnTo>
                    <a:lnTo>
                      <a:pt x="3004" y="2434"/>
                    </a:lnTo>
                    <a:lnTo>
                      <a:pt x="3004" y="2439"/>
                    </a:lnTo>
                    <a:lnTo>
                      <a:pt x="2998" y="2451"/>
                    </a:lnTo>
                    <a:lnTo>
                      <a:pt x="2998" y="2456"/>
                    </a:lnTo>
                    <a:lnTo>
                      <a:pt x="2998" y="2462"/>
                    </a:lnTo>
                    <a:lnTo>
                      <a:pt x="2993" y="2473"/>
                    </a:lnTo>
                    <a:lnTo>
                      <a:pt x="2993" y="2479"/>
                    </a:lnTo>
                    <a:lnTo>
                      <a:pt x="2982" y="2495"/>
                    </a:lnTo>
                    <a:lnTo>
                      <a:pt x="2982" y="2506"/>
                    </a:lnTo>
                    <a:lnTo>
                      <a:pt x="2976" y="2518"/>
                    </a:lnTo>
                    <a:lnTo>
                      <a:pt x="2971" y="2523"/>
                    </a:lnTo>
                    <a:lnTo>
                      <a:pt x="2971" y="2529"/>
                    </a:lnTo>
                    <a:lnTo>
                      <a:pt x="2971" y="2534"/>
                    </a:lnTo>
                    <a:lnTo>
                      <a:pt x="2965" y="2546"/>
                    </a:lnTo>
                    <a:lnTo>
                      <a:pt x="2960" y="2557"/>
                    </a:lnTo>
                    <a:lnTo>
                      <a:pt x="2954" y="2568"/>
                    </a:lnTo>
                    <a:lnTo>
                      <a:pt x="2954" y="2573"/>
                    </a:lnTo>
                    <a:lnTo>
                      <a:pt x="2954" y="2585"/>
                    </a:lnTo>
                    <a:lnTo>
                      <a:pt x="2954" y="2590"/>
                    </a:lnTo>
                    <a:lnTo>
                      <a:pt x="2954" y="2596"/>
                    </a:lnTo>
                    <a:lnTo>
                      <a:pt x="2954" y="2601"/>
                    </a:lnTo>
                    <a:lnTo>
                      <a:pt x="2954" y="2613"/>
                    </a:lnTo>
                    <a:lnTo>
                      <a:pt x="2954" y="2618"/>
                    </a:lnTo>
                    <a:lnTo>
                      <a:pt x="2954" y="2629"/>
                    </a:lnTo>
                    <a:lnTo>
                      <a:pt x="2960" y="2635"/>
                    </a:lnTo>
                    <a:lnTo>
                      <a:pt x="2960" y="2640"/>
                    </a:lnTo>
                    <a:lnTo>
                      <a:pt x="2960" y="2646"/>
                    </a:lnTo>
                    <a:lnTo>
                      <a:pt x="2960" y="2657"/>
                    </a:lnTo>
                    <a:lnTo>
                      <a:pt x="2960" y="2668"/>
                    </a:lnTo>
                    <a:lnTo>
                      <a:pt x="2960" y="2674"/>
                    </a:lnTo>
                    <a:lnTo>
                      <a:pt x="2960" y="2680"/>
                    </a:lnTo>
                    <a:lnTo>
                      <a:pt x="2965" y="2691"/>
                    </a:lnTo>
                    <a:lnTo>
                      <a:pt x="2965" y="2702"/>
                    </a:lnTo>
                    <a:lnTo>
                      <a:pt x="2965" y="2707"/>
                    </a:lnTo>
                    <a:lnTo>
                      <a:pt x="2960" y="2719"/>
                    </a:lnTo>
                    <a:lnTo>
                      <a:pt x="2960" y="2724"/>
                    </a:lnTo>
                    <a:lnTo>
                      <a:pt x="2954" y="2730"/>
                    </a:lnTo>
                    <a:lnTo>
                      <a:pt x="2954" y="2735"/>
                    </a:lnTo>
                    <a:lnTo>
                      <a:pt x="2949" y="2746"/>
                    </a:lnTo>
                    <a:lnTo>
                      <a:pt x="2949" y="2758"/>
                    </a:lnTo>
                    <a:lnTo>
                      <a:pt x="2943" y="2758"/>
                    </a:lnTo>
                    <a:lnTo>
                      <a:pt x="2938" y="2769"/>
                    </a:lnTo>
                    <a:lnTo>
                      <a:pt x="2932" y="2780"/>
                    </a:lnTo>
                    <a:lnTo>
                      <a:pt x="2916" y="2802"/>
                    </a:lnTo>
                    <a:lnTo>
                      <a:pt x="2910" y="2819"/>
                    </a:lnTo>
                    <a:lnTo>
                      <a:pt x="2894" y="2847"/>
                    </a:lnTo>
                    <a:lnTo>
                      <a:pt x="2872" y="2892"/>
                    </a:lnTo>
                    <a:lnTo>
                      <a:pt x="2850" y="2925"/>
                    </a:lnTo>
                    <a:lnTo>
                      <a:pt x="2833" y="2953"/>
                    </a:lnTo>
                    <a:lnTo>
                      <a:pt x="2817" y="2986"/>
                    </a:lnTo>
                    <a:lnTo>
                      <a:pt x="2789" y="3014"/>
                    </a:lnTo>
                    <a:lnTo>
                      <a:pt x="2767" y="3037"/>
                    </a:lnTo>
                    <a:lnTo>
                      <a:pt x="2751" y="3053"/>
                    </a:lnTo>
                    <a:lnTo>
                      <a:pt x="2740" y="3065"/>
                    </a:lnTo>
                    <a:lnTo>
                      <a:pt x="2718" y="3081"/>
                    </a:lnTo>
                    <a:lnTo>
                      <a:pt x="2696" y="3093"/>
                    </a:lnTo>
                    <a:lnTo>
                      <a:pt x="2674" y="3104"/>
                    </a:lnTo>
                    <a:lnTo>
                      <a:pt x="2652" y="3104"/>
                    </a:lnTo>
                    <a:lnTo>
                      <a:pt x="2630" y="3104"/>
                    </a:lnTo>
                    <a:lnTo>
                      <a:pt x="2608" y="3098"/>
                    </a:lnTo>
                    <a:lnTo>
                      <a:pt x="2591" y="3093"/>
                    </a:lnTo>
                    <a:lnTo>
                      <a:pt x="2564" y="3076"/>
                    </a:lnTo>
                    <a:lnTo>
                      <a:pt x="2542" y="3070"/>
                    </a:lnTo>
                    <a:lnTo>
                      <a:pt x="2531" y="3065"/>
                    </a:lnTo>
                    <a:lnTo>
                      <a:pt x="2514" y="3048"/>
                    </a:lnTo>
                    <a:lnTo>
                      <a:pt x="2503" y="3037"/>
                    </a:lnTo>
                    <a:lnTo>
                      <a:pt x="2492" y="3031"/>
                    </a:lnTo>
                    <a:lnTo>
                      <a:pt x="2481" y="3026"/>
                    </a:lnTo>
                    <a:lnTo>
                      <a:pt x="2476" y="3020"/>
                    </a:lnTo>
                    <a:lnTo>
                      <a:pt x="2470" y="3014"/>
                    </a:lnTo>
                    <a:lnTo>
                      <a:pt x="2459" y="3009"/>
                    </a:lnTo>
                    <a:lnTo>
                      <a:pt x="2448" y="2998"/>
                    </a:lnTo>
                    <a:lnTo>
                      <a:pt x="2432" y="2992"/>
                    </a:lnTo>
                    <a:lnTo>
                      <a:pt x="2426" y="2986"/>
                    </a:lnTo>
                    <a:lnTo>
                      <a:pt x="2421" y="2975"/>
                    </a:lnTo>
                    <a:lnTo>
                      <a:pt x="2421" y="2964"/>
                    </a:lnTo>
                    <a:lnTo>
                      <a:pt x="2410" y="2947"/>
                    </a:lnTo>
                    <a:lnTo>
                      <a:pt x="2399" y="2936"/>
                    </a:lnTo>
                    <a:lnTo>
                      <a:pt x="2382" y="2936"/>
                    </a:lnTo>
                    <a:lnTo>
                      <a:pt x="2377" y="2936"/>
                    </a:lnTo>
                    <a:lnTo>
                      <a:pt x="2371" y="2931"/>
                    </a:lnTo>
                    <a:lnTo>
                      <a:pt x="2366" y="2925"/>
                    </a:lnTo>
                    <a:lnTo>
                      <a:pt x="2366" y="2914"/>
                    </a:lnTo>
                    <a:lnTo>
                      <a:pt x="2366" y="2908"/>
                    </a:lnTo>
                    <a:lnTo>
                      <a:pt x="2360" y="2903"/>
                    </a:lnTo>
                    <a:lnTo>
                      <a:pt x="2355" y="2892"/>
                    </a:lnTo>
                    <a:lnTo>
                      <a:pt x="2344" y="2886"/>
                    </a:lnTo>
                    <a:lnTo>
                      <a:pt x="2338" y="2886"/>
                    </a:lnTo>
                    <a:lnTo>
                      <a:pt x="2333" y="2875"/>
                    </a:lnTo>
                    <a:lnTo>
                      <a:pt x="2327" y="2869"/>
                    </a:lnTo>
                    <a:lnTo>
                      <a:pt x="2322" y="2869"/>
                    </a:lnTo>
                    <a:lnTo>
                      <a:pt x="2316" y="2864"/>
                    </a:lnTo>
                    <a:lnTo>
                      <a:pt x="2311" y="2864"/>
                    </a:lnTo>
                    <a:lnTo>
                      <a:pt x="2305" y="2864"/>
                    </a:lnTo>
                    <a:lnTo>
                      <a:pt x="2294" y="2858"/>
                    </a:lnTo>
                    <a:lnTo>
                      <a:pt x="2278" y="2853"/>
                    </a:lnTo>
                    <a:lnTo>
                      <a:pt x="2256" y="2847"/>
                    </a:lnTo>
                    <a:lnTo>
                      <a:pt x="2250" y="2841"/>
                    </a:lnTo>
                    <a:lnTo>
                      <a:pt x="2239" y="2841"/>
                    </a:lnTo>
                    <a:lnTo>
                      <a:pt x="2228" y="2841"/>
                    </a:lnTo>
                    <a:lnTo>
                      <a:pt x="2217" y="2841"/>
                    </a:lnTo>
                    <a:lnTo>
                      <a:pt x="2195" y="2841"/>
                    </a:lnTo>
                    <a:lnTo>
                      <a:pt x="2173" y="2841"/>
                    </a:lnTo>
                    <a:lnTo>
                      <a:pt x="2151" y="2836"/>
                    </a:lnTo>
                    <a:lnTo>
                      <a:pt x="2135" y="2830"/>
                    </a:lnTo>
                    <a:lnTo>
                      <a:pt x="2107" y="2819"/>
                    </a:lnTo>
                    <a:lnTo>
                      <a:pt x="2091" y="2819"/>
                    </a:lnTo>
                    <a:lnTo>
                      <a:pt x="2080" y="2813"/>
                    </a:lnTo>
                    <a:lnTo>
                      <a:pt x="2063" y="2808"/>
                    </a:lnTo>
                    <a:lnTo>
                      <a:pt x="2052" y="2802"/>
                    </a:lnTo>
                    <a:lnTo>
                      <a:pt x="2041" y="2791"/>
                    </a:lnTo>
                    <a:lnTo>
                      <a:pt x="2025" y="2780"/>
                    </a:lnTo>
                    <a:lnTo>
                      <a:pt x="2014" y="2769"/>
                    </a:lnTo>
                    <a:lnTo>
                      <a:pt x="1997" y="2752"/>
                    </a:lnTo>
                    <a:lnTo>
                      <a:pt x="1986" y="2735"/>
                    </a:lnTo>
                    <a:lnTo>
                      <a:pt x="1975" y="2724"/>
                    </a:lnTo>
                    <a:lnTo>
                      <a:pt x="1970" y="2713"/>
                    </a:lnTo>
                    <a:lnTo>
                      <a:pt x="1953" y="2702"/>
                    </a:lnTo>
                    <a:lnTo>
                      <a:pt x="1942" y="2685"/>
                    </a:lnTo>
                    <a:lnTo>
                      <a:pt x="1931" y="2674"/>
                    </a:lnTo>
                    <a:lnTo>
                      <a:pt x="1909" y="2652"/>
                    </a:lnTo>
                    <a:lnTo>
                      <a:pt x="1893" y="2635"/>
                    </a:lnTo>
                    <a:lnTo>
                      <a:pt x="1871" y="2618"/>
                    </a:lnTo>
                    <a:lnTo>
                      <a:pt x="1854" y="2607"/>
                    </a:lnTo>
                    <a:lnTo>
                      <a:pt x="1838" y="2596"/>
                    </a:lnTo>
                    <a:lnTo>
                      <a:pt x="1827" y="2585"/>
                    </a:lnTo>
                    <a:lnTo>
                      <a:pt x="1821" y="2573"/>
                    </a:lnTo>
                    <a:lnTo>
                      <a:pt x="1805" y="2568"/>
                    </a:lnTo>
                    <a:lnTo>
                      <a:pt x="1799" y="2562"/>
                    </a:lnTo>
                    <a:lnTo>
                      <a:pt x="1799" y="2557"/>
                    </a:lnTo>
                    <a:lnTo>
                      <a:pt x="1799" y="2551"/>
                    </a:lnTo>
                    <a:lnTo>
                      <a:pt x="1799" y="2546"/>
                    </a:lnTo>
                    <a:lnTo>
                      <a:pt x="1794" y="2540"/>
                    </a:lnTo>
                    <a:lnTo>
                      <a:pt x="1788" y="2540"/>
                    </a:lnTo>
                    <a:lnTo>
                      <a:pt x="1783" y="2540"/>
                    </a:lnTo>
                    <a:lnTo>
                      <a:pt x="1799" y="2506"/>
                    </a:lnTo>
                    <a:lnTo>
                      <a:pt x="1799" y="2490"/>
                    </a:lnTo>
                    <a:lnTo>
                      <a:pt x="1788" y="2473"/>
                    </a:lnTo>
                    <a:lnTo>
                      <a:pt x="1761" y="2467"/>
                    </a:lnTo>
                    <a:lnTo>
                      <a:pt x="1755" y="2467"/>
                    </a:lnTo>
                    <a:lnTo>
                      <a:pt x="1750" y="2467"/>
                    </a:lnTo>
                    <a:lnTo>
                      <a:pt x="1739" y="2462"/>
                    </a:lnTo>
                    <a:lnTo>
                      <a:pt x="1739" y="2456"/>
                    </a:lnTo>
                    <a:lnTo>
                      <a:pt x="1739" y="2445"/>
                    </a:lnTo>
                    <a:lnTo>
                      <a:pt x="1739" y="2434"/>
                    </a:lnTo>
                    <a:lnTo>
                      <a:pt x="1744" y="2423"/>
                    </a:lnTo>
                    <a:lnTo>
                      <a:pt x="1739" y="2406"/>
                    </a:lnTo>
                    <a:lnTo>
                      <a:pt x="1739" y="2400"/>
                    </a:lnTo>
                    <a:lnTo>
                      <a:pt x="1733" y="2389"/>
                    </a:lnTo>
                    <a:lnTo>
                      <a:pt x="1722" y="2378"/>
                    </a:lnTo>
                    <a:lnTo>
                      <a:pt x="1722" y="2373"/>
                    </a:lnTo>
                    <a:lnTo>
                      <a:pt x="1711" y="2367"/>
                    </a:lnTo>
                    <a:lnTo>
                      <a:pt x="1706" y="2361"/>
                    </a:lnTo>
                    <a:lnTo>
                      <a:pt x="1700" y="2356"/>
                    </a:lnTo>
                    <a:lnTo>
                      <a:pt x="1695" y="2345"/>
                    </a:lnTo>
                    <a:lnTo>
                      <a:pt x="1689" y="2333"/>
                    </a:lnTo>
                    <a:lnTo>
                      <a:pt x="1684" y="2322"/>
                    </a:lnTo>
                    <a:lnTo>
                      <a:pt x="1673" y="2317"/>
                    </a:lnTo>
                    <a:lnTo>
                      <a:pt x="1673" y="2306"/>
                    </a:lnTo>
                    <a:lnTo>
                      <a:pt x="1667" y="2294"/>
                    </a:lnTo>
                    <a:lnTo>
                      <a:pt x="1662" y="2289"/>
                    </a:lnTo>
                    <a:lnTo>
                      <a:pt x="1662" y="2278"/>
                    </a:lnTo>
                    <a:lnTo>
                      <a:pt x="1656" y="2266"/>
                    </a:lnTo>
                    <a:lnTo>
                      <a:pt x="1651" y="2255"/>
                    </a:lnTo>
                    <a:lnTo>
                      <a:pt x="1651" y="2250"/>
                    </a:lnTo>
                    <a:lnTo>
                      <a:pt x="1640" y="2233"/>
                    </a:lnTo>
                    <a:lnTo>
                      <a:pt x="1640" y="2216"/>
                    </a:lnTo>
                    <a:lnTo>
                      <a:pt x="1634" y="2205"/>
                    </a:lnTo>
                    <a:lnTo>
                      <a:pt x="1629" y="2194"/>
                    </a:lnTo>
                    <a:lnTo>
                      <a:pt x="1623" y="2183"/>
                    </a:lnTo>
                    <a:lnTo>
                      <a:pt x="1618" y="2166"/>
                    </a:lnTo>
                    <a:lnTo>
                      <a:pt x="1612" y="2155"/>
                    </a:lnTo>
                    <a:lnTo>
                      <a:pt x="1607" y="2144"/>
                    </a:lnTo>
                    <a:lnTo>
                      <a:pt x="1607" y="2132"/>
                    </a:lnTo>
                    <a:lnTo>
                      <a:pt x="1596" y="2116"/>
                    </a:lnTo>
                    <a:lnTo>
                      <a:pt x="1590" y="2110"/>
                    </a:lnTo>
                    <a:lnTo>
                      <a:pt x="1590" y="2093"/>
                    </a:lnTo>
                    <a:lnTo>
                      <a:pt x="1579" y="2077"/>
                    </a:lnTo>
                    <a:lnTo>
                      <a:pt x="1579" y="2071"/>
                    </a:lnTo>
                    <a:lnTo>
                      <a:pt x="1579" y="2060"/>
                    </a:lnTo>
                    <a:lnTo>
                      <a:pt x="1574" y="2049"/>
                    </a:lnTo>
                    <a:lnTo>
                      <a:pt x="1574" y="2043"/>
                    </a:lnTo>
                    <a:lnTo>
                      <a:pt x="1568" y="2032"/>
                    </a:lnTo>
                    <a:lnTo>
                      <a:pt x="1563" y="2026"/>
                    </a:lnTo>
                    <a:lnTo>
                      <a:pt x="1552" y="2015"/>
                    </a:lnTo>
                    <a:lnTo>
                      <a:pt x="1541" y="2004"/>
                    </a:lnTo>
                    <a:lnTo>
                      <a:pt x="1530" y="1999"/>
                    </a:lnTo>
                    <a:lnTo>
                      <a:pt x="1524" y="1987"/>
                    </a:lnTo>
                    <a:lnTo>
                      <a:pt x="1513" y="1976"/>
                    </a:lnTo>
                    <a:lnTo>
                      <a:pt x="1508" y="1971"/>
                    </a:lnTo>
                    <a:lnTo>
                      <a:pt x="1496" y="1965"/>
                    </a:lnTo>
                    <a:lnTo>
                      <a:pt x="1485" y="1959"/>
                    </a:lnTo>
                    <a:lnTo>
                      <a:pt x="1480" y="1954"/>
                    </a:lnTo>
                    <a:lnTo>
                      <a:pt x="1474" y="1948"/>
                    </a:lnTo>
                    <a:lnTo>
                      <a:pt x="1469" y="1943"/>
                    </a:lnTo>
                    <a:lnTo>
                      <a:pt x="1463" y="1937"/>
                    </a:lnTo>
                    <a:lnTo>
                      <a:pt x="1458" y="1932"/>
                    </a:lnTo>
                    <a:lnTo>
                      <a:pt x="1452" y="1926"/>
                    </a:lnTo>
                    <a:lnTo>
                      <a:pt x="1447" y="1915"/>
                    </a:lnTo>
                    <a:lnTo>
                      <a:pt x="1436" y="1904"/>
                    </a:lnTo>
                    <a:lnTo>
                      <a:pt x="1430" y="1892"/>
                    </a:lnTo>
                    <a:lnTo>
                      <a:pt x="1425" y="1881"/>
                    </a:lnTo>
                    <a:lnTo>
                      <a:pt x="1414" y="1876"/>
                    </a:lnTo>
                    <a:lnTo>
                      <a:pt x="1408" y="1870"/>
                    </a:lnTo>
                    <a:lnTo>
                      <a:pt x="1408" y="1865"/>
                    </a:lnTo>
                    <a:lnTo>
                      <a:pt x="1397" y="1859"/>
                    </a:lnTo>
                    <a:lnTo>
                      <a:pt x="1392" y="1853"/>
                    </a:lnTo>
                    <a:lnTo>
                      <a:pt x="1375" y="1837"/>
                    </a:lnTo>
                    <a:lnTo>
                      <a:pt x="1364" y="1831"/>
                    </a:lnTo>
                    <a:lnTo>
                      <a:pt x="1353" y="1831"/>
                    </a:lnTo>
                    <a:lnTo>
                      <a:pt x="1342" y="1826"/>
                    </a:lnTo>
                    <a:lnTo>
                      <a:pt x="1337" y="1826"/>
                    </a:lnTo>
                    <a:lnTo>
                      <a:pt x="1315" y="1826"/>
                    </a:lnTo>
                    <a:lnTo>
                      <a:pt x="1304" y="1814"/>
                    </a:lnTo>
                    <a:lnTo>
                      <a:pt x="1293" y="1814"/>
                    </a:lnTo>
                    <a:lnTo>
                      <a:pt x="1282" y="1803"/>
                    </a:lnTo>
                    <a:lnTo>
                      <a:pt x="1271" y="1786"/>
                    </a:lnTo>
                    <a:lnTo>
                      <a:pt x="1265" y="1781"/>
                    </a:lnTo>
                    <a:lnTo>
                      <a:pt x="1260" y="1764"/>
                    </a:lnTo>
                    <a:lnTo>
                      <a:pt x="1249" y="1747"/>
                    </a:lnTo>
                    <a:lnTo>
                      <a:pt x="1243" y="1731"/>
                    </a:lnTo>
                    <a:lnTo>
                      <a:pt x="1238" y="1714"/>
                    </a:lnTo>
                    <a:lnTo>
                      <a:pt x="1232" y="1708"/>
                    </a:lnTo>
                    <a:lnTo>
                      <a:pt x="1232" y="1703"/>
                    </a:lnTo>
                    <a:lnTo>
                      <a:pt x="1227" y="1692"/>
                    </a:lnTo>
                    <a:lnTo>
                      <a:pt x="1221" y="1686"/>
                    </a:lnTo>
                    <a:lnTo>
                      <a:pt x="1216" y="1675"/>
                    </a:lnTo>
                    <a:lnTo>
                      <a:pt x="1210" y="1669"/>
                    </a:lnTo>
                    <a:lnTo>
                      <a:pt x="1205" y="1664"/>
                    </a:lnTo>
                    <a:lnTo>
                      <a:pt x="1199" y="1652"/>
                    </a:lnTo>
                    <a:lnTo>
                      <a:pt x="1199" y="1641"/>
                    </a:lnTo>
                    <a:lnTo>
                      <a:pt x="1194" y="1636"/>
                    </a:lnTo>
                    <a:lnTo>
                      <a:pt x="1194" y="1630"/>
                    </a:lnTo>
                    <a:lnTo>
                      <a:pt x="1188" y="1625"/>
                    </a:lnTo>
                    <a:lnTo>
                      <a:pt x="1188" y="1613"/>
                    </a:lnTo>
                    <a:lnTo>
                      <a:pt x="1188" y="1608"/>
                    </a:lnTo>
                    <a:lnTo>
                      <a:pt x="1183" y="1597"/>
                    </a:lnTo>
                    <a:lnTo>
                      <a:pt x="1183" y="1591"/>
                    </a:lnTo>
                    <a:lnTo>
                      <a:pt x="1188" y="1580"/>
                    </a:lnTo>
                    <a:lnTo>
                      <a:pt x="1188" y="1574"/>
                    </a:lnTo>
                    <a:lnTo>
                      <a:pt x="1188" y="1569"/>
                    </a:lnTo>
                    <a:lnTo>
                      <a:pt x="1194" y="1558"/>
                    </a:lnTo>
                    <a:lnTo>
                      <a:pt x="1194" y="1552"/>
                    </a:lnTo>
                    <a:lnTo>
                      <a:pt x="1199" y="1541"/>
                    </a:lnTo>
                    <a:lnTo>
                      <a:pt x="1205" y="1535"/>
                    </a:lnTo>
                    <a:lnTo>
                      <a:pt x="1210" y="1530"/>
                    </a:lnTo>
                    <a:lnTo>
                      <a:pt x="1216" y="1513"/>
                    </a:lnTo>
                    <a:lnTo>
                      <a:pt x="1216" y="1502"/>
                    </a:lnTo>
                    <a:lnTo>
                      <a:pt x="1221" y="1496"/>
                    </a:lnTo>
                    <a:lnTo>
                      <a:pt x="1221" y="1485"/>
                    </a:lnTo>
                    <a:lnTo>
                      <a:pt x="1216" y="1485"/>
                    </a:lnTo>
                    <a:lnTo>
                      <a:pt x="1205" y="1479"/>
                    </a:lnTo>
                    <a:lnTo>
                      <a:pt x="1194" y="1479"/>
                    </a:lnTo>
                    <a:lnTo>
                      <a:pt x="1183" y="1474"/>
                    </a:lnTo>
                    <a:lnTo>
                      <a:pt x="1166" y="1468"/>
                    </a:lnTo>
                    <a:lnTo>
                      <a:pt x="1161" y="1468"/>
                    </a:lnTo>
                    <a:lnTo>
                      <a:pt x="1150" y="1468"/>
                    </a:lnTo>
                    <a:lnTo>
                      <a:pt x="1144" y="1468"/>
                    </a:lnTo>
                    <a:lnTo>
                      <a:pt x="1133" y="1468"/>
                    </a:lnTo>
                    <a:lnTo>
                      <a:pt x="1128" y="1468"/>
                    </a:lnTo>
                    <a:lnTo>
                      <a:pt x="1117" y="1468"/>
                    </a:lnTo>
                    <a:lnTo>
                      <a:pt x="1106" y="1468"/>
                    </a:lnTo>
                    <a:lnTo>
                      <a:pt x="1095" y="1468"/>
                    </a:lnTo>
                    <a:lnTo>
                      <a:pt x="1089" y="1468"/>
                    </a:lnTo>
                    <a:lnTo>
                      <a:pt x="1078" y="1474"/>
                    </a:lnTo>
                    <a:lnTo>
                      <a:pt x="1067" y="1479"/>
                    </a:lnTo>
                    <a:lnTo>
                      <a:pt x="1056" y="1479"/>
                    </a:lnTo>
                    <a:lnTo>
                      <a:pt x="1051" y="1485"/>
                    </a:lnTo>
                    <a:lnTo>
                      <a:pt x="1045" y="1496"/>
                    </a:lnTo>
                    <a:lnTo>
                      <a:pt x="1034" y="1496"/>
                    </a:lnTo>
                    <a:lnTo>
                      <a:pt x="1029" y="1507"/>
                    </a:lnTo>
                    <a:lnTo>
                      <a:pt x="1012" y="1519"/>
                    </a:lnTo>
                    <a:lnTo>
                      <a:pt x="1007" y="1524"/>
                    </a:lnTo>
                    <a:lnTo>
                      <a:pt x="996" y="1535"/>
                    </a:lnTo>
                    <a:lnTo>
                      <a:pt x="990" y="1541"/>
                    </a:lnTo>
                    <a:lnTo>
                      <a:pt x="979" y="1546"/>
                    </a:lnTo>
                    <a:lnTo>
                      <a:pt x="968" y="1552"/>
                    </a:lnTo>
                    <a:lnTo>
                      <a:pt x="957" y="1563"/>
                    </a:lnTo>
                    <a:lnTo>
                      <a:pt x="952" y="1569"/>
                    </a:lnTo>
                    <a:lnTo>
                      <a:pt x="941" y="1574"/>
                    </a:lnTo>
                    <a:lnTo>
                      <a:pt x="930" y="1580"/>
                    </a:lnTo>
                    <a:lnTo>
                      <a:pt x="919" y="1585"/>
                    </a:lnTo>
                    <a:lnTo>
                      <a:pt x="908" y="1591"/>
                    </a:lnTo>
                    <a:lnTo>
                      <a:pt x="891" y="1591"/>
                    </a:lnTo>
                    <a:lnTo>
                      <a:pt x="875" y="1591"/>
                    </a:lnTo>
                    <a:lnTo>
                      <a:pt x="853" y="1591"/>
                    </a:lnTo>
                    <a:lnTo>
                      <a:pt x="847" y="1591"/>
                    </a:lnTo>
                    <a:lnTo>
                      <a:pt x="831" y="1591"/>
                    </a:lnTo>
                    <a:lnTo>
                      <a:pt x="814" y="1585"/>
                    </a:lnTo>
                    <a:lnTo>
                      <a:pt x="803" y="1580"/>
                    </a:lnTo>
                    <a:lnTo>
                      <a:pt x="792" y="1580"/>
                    </a:lnTo>
                    <a:lnTo>
                      <a:pt x="787" y="1574"/>
                    </a:lnTo>
                    <a:lnTo>
                      <a:pt x="781" y="1569"/>
                    </a:lnTo>
                    <a:lnTo>
                      <a:pt x="776" y="1569"/>
                    </a:lnTo>
                    <a:lnTo>
                      <a:pt x="770" y="1558"/>
                    </a:lnTo>
                    <a:lnTo>
                      <a:pt x="765" y="1552"/>
                    </a:lnTo>
                    <a:lnTo>
                      <a:pt x="759" y="1546"/>
                    </a:lnTo>
                    <a:lnTo>
                      <a:pt x="748" y="1546"/>
                    </a:lnTo>
                    <a:lnTo>
                      <a:pt x="743" y="1546"/>
                    </a:lnTo>
                    <a:lnTo>
                      <a:pt x="737" y="1546"/>
                    </a:lnTo>
                    <a:lnTo>
                      <a:pt x="732" y="1541"/>
                    </a:lnTo>
                    <a:lnTo>
                      <a:pt x="726" y="1541"/>
                    </a:lnTo>
                    <a:lnTo>
                      <a:pt x="726" y="1535"/>
                    </a:lnTo>
                    <a:lnTo>
                      <a:pt x="721" y="1530"/>
                    </a:lnTo>
                    <a:lnTo>
                      <a:pt x="715" y="1524"/>
                    </a:lnTo>
                    <a:lnTo>
                      <a:pt x="710" y="1519"/>
                    </a:lnTo>
                    <a:lnTo>
                      <a:pt x="710" y="1513"/>
                    </a:lnTo>
                    <a:lnTo>
                      <a:pt x="699" y="1502"/>
                    </a:lnTo>
                    <a:lnTo>
                      <a:pt x="699" y="1496"/>
                    </a:lnTo>
                    <a:lnTo>
                      <a:pt x="693" y="1496"/>
                    </a:lnTo>
                    <a:lnTo>
                      <a:pt x="693" y="1491"/>
                    </a:lnTo>
                    <a:lnTo>
                      <a:pt x="688" y="1485"/>
                    </a:lnTo>
                    <a:lnTo>
                      <a:pt x="682" y="1474"/>
                    </a:lnTo>
                    <a:lnTo>
                      <a:pt x="677" y="1468"/>
                    </a:lnTo>
                    <a:lnTo>
                      <a:pt x="671" y="1457"/>
                    </a:lnTo>
                    <a:lnTo>
                      <a:pt x="666" y="1452"/>
                    </a:lnTo>
                    <a:lnTo>
                      <a:pt x="660" y="1440"/>
                    </a:lnTo>
                    <a:lnTo>
                      <a:pt x="655" y="1435"/>
                    </a:lnTo>
                    <a:lnTo>
                      <a:pt x="649" y="1424"/>
                    </a:lnTo>
                    <a:lnTo>
                      <a:pt x="649" y="1418"/>
                    </a:lnTo>
                    <a:lnTo>
                      <a:pt x="644" y="1407"/>
                    </a:lnTo>
                    <a:lnTo>
                      <a:pt x="633" y="1396"/>
                    </a:lnTo>
                    <a:lnTo>
                      <a:pt x="627" y="1390"/>
                    </a:lnTo>
                    <a:lnTo>
                      <a:pt x="622" y="1385"/>
                    </a:lnTo>
                    <a:lnTo>
                      <a:pt x="616" y="1373"/>
                    </a:lnTo>
                    <a:lnTo>
                      <a:pt x="611" y="1362"/>
                    </a:lnTo>
                    <a:lnTo>
                      <a:pt x="605" y="1351"/>
                    </a:lnTo>
                    <a:lnTo>
                      <a:pt x="605" y="1345"/>
                    </a:lnTo>
                    <a:lnTo>
                      <a:pt x="605" y="1329"/>
                    </a:lnTo>
                    <a:lnTo>
                      <a:pt x="605" y="1323"/>
                    </a:lnTo>
                    <a:lnTo>
                      <a:pt x="605" y="1312"/>
                    </a:lnTo>
                    <a:lnTo>
                      <a:pt x="605" y="1301"/>
                    </a:lnTo>
                    <a:lnTo>
                      <a:pt x="600" y="1301"/>
                    </a:lnTo>
                    <a:lnTo>
                      <a:pt x="594" y="1295"/>
                    </a:lnTo>
                    <a:lnTo>
                      <a:pt x="594" y="1290"/>
                    </a:lnTo>
                    <a:lnTo>
                      <a:pt x="583" y="1284"/>
                    </a:lnTo>
                    <a:lnTo>
                      <a:pt x="572" y="1278"/>
                    </a:lnTo>
                    <a:lnTo>
                      <a:pt x="567" y="1278"/>
                    </a:lnTo>
                    <a:lnTo>
                      <a:pt x="556" y="1278"/>
                    </a:lnTo>
                    <a:lnTo>
                      <a:pt x="550" y="1278"/>
                    </a:lnTo>
                    <a:lnTo>
                      <a:pt x="545" y="1273"/>
                    </a:lnTo>
                    <a:lnTo>
                      <a:pt x="539" y="1267"/>
                    </a:lnTo>
                    <a:lnTo>
                      <a:pt x="534" y="1262"/>
                    </a:lnTo>
                    <a:lnTo>
                      <a:pt x="528" y="1256"/>
                    </a:lnTo>
                    <a:lnTo>
                      <a:pt x="523" y="1245"/>
                    </a:lnTo>
                    <a:lnTo>
                      <a:pt x="517" y="1234"/>
                    </a:lnTo>
                    <a:lnTo>
                      <a:pt x="512" y="1228"/>
                    </a:lnTo>
                    <a:lnTo>
                      <a:pt x="506" y="1223"/>
                    </a:lnTo>
                    <a:lnTo>
                      <a:pt x="506" y="1217"/>
                    </a:lnTo>
                    <a:lnTo>
                      <a:pt x="506" y="1212"/>
                    </a:lnTo>
                    <a:lnTo>
                      <a:pt x="501" y="1206"/>
                    </a:lnTo>
                    <a:lnTo>
                      <a:pt x="495" y="1200"/>
                    </a:lnTo>
                    <a:lnTo>
                      <a:pt x="490" y="1189"/>
                    </a:lnTo>
                    <a:lnTo>
                      <a:pt x="484" y="1189"/>
                    </a:lnTo>
                    <a:lnTo>
                      <a:pt x="479" y="1178"/>
                    </a:lnTo>
                    <a:lnTo>
                      <a:pt x="473" y="1172"/>
                    </a:lnTo>
                    <a:lnTo>
                      <a:pt x="468" y="1167"/>
                    </a:lnTo>
                    <a:lnTo>
                      <a:pt x="462" y="1161"/>
                    </a:lnTo>
                    <a:lnTo>
                      <a:pt x="457" y="1156"/>
                    </a:lnTo>
                    <a:lnTo>
                      <a:pt x="446" y="1150"/>
                    </a:lnTo>
                    <a:lnTo>
                      <a:pt x="440" y="1145"/>
                    </a:lnTo>
                    <a:lnTo>
                      <a:pt x="435" y="1145"/>
                    </a:lnTo>
                    <a:lnTo>
                      <a:pt x="424" y="1139"/>
                    </a:lnTo>
                    <a:lnTo>
                      <a:pt x="424" y="1133"/>
                    </a:lnTo>
                    <a:lnTo>
                      <a:pt x="418" y="1128"/>
                    </a:lnTo>
                    <a:lnTo>
                      <a:pt x="413" y="1122"/>
                    </a:lnTo>
                    <a:lnTo>
                      <a:pt x="407" y="1111"/>
                    </a:lnTo>
                    <a:lnTo>
                      <a:pt x="402" y="1111"/>
                    </a:lnTo>
                    <a:lnTo>
                      <a:pt x="402" y="1105"/>
                    </a:lnTo>
                    <a:lnTo>
                      <a:pt x="396" y="1094"/>
                    </a:lnTo>
                    <a:lnTo>
                      <a:pt x="396" y="1089"/>
                    </a:lnTo>
                    <a:lnTo>
                      <a:pt x="396" y="1083"/>
                    </a:lnTo>
                    <a:lnTo>
                      <a:pt x="391" y="1072"/>
                    </a:lnTo>
                    <a:close/>
                  </a:path>
                </a:pathLst>
              </a:custGeom>
              <a:solidFill>
                <a:srgbClr val="BBE0E3"/>
              </a:solidFill>
              <a:ln w="9525">
                <a:solidFill>
                  <a:srgbClr val="333399"/>
                </a:solidFill>
                <a:prstDash val="solid"/>
                <a:round/>
                <a:headEnd/>
                <a:tailEnd/>
              </a:ln>
            </xdr:spPr>
          </xdr:sp>
        </xdr:grpSp>
        <xdr:sp macro="" textlink="">
          <xdr:nvSpPr>
            <xdr:cNvPr id="42" name="AutoShape 96"/>
            <xdr:cNvSpPr>
              <a:spLocks noChangeArrowheads="1"/>
            </xdr:cNvSpPr>
          </xdr:nvSpPr>
          <xdr:spPr bwMode="auto">
            <a:xfrm>
              <a:off x="10324338" y="4000566"/>
              <a:ext cx="456057" cy="443942"/>
            </a:xfrm>
            <a:prstGeom prst="upArrowCallout">
              <a:avLst>
                <a:gd name="adj1" fmla="val 25000"/>
                <a:gd name="adj2" fmla="val 25000"/>
                <a:gd name="adj3" fmla="val 35566"/>
                <a:gd name="adj4" fmla="val 42856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lnSpc>
                  <a:spcPts val="800"/>
                </a:lnSpc>
                <a:defRPr sz="1000"/>
              </a:pPr>
              <a:r>
                <a:rPr lang="en-US" sz="800" b="0" i="1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North</a:t>
              </a:r>
            </a:p>
            <a:p>
              <a:pPr algn="l" rtl="0">
                <a:lnSpc>
                  <a:spcPts val="700"/>
                </a:lnSpc>
                <a:defRPr sz="1000"/>
              </a:pPr>
              <a:endParaRPr lang="en-US" sz="800" b="0" i="1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sp macro="" textlink="">
        <xdr:nvSpPr>
          <xdr:cNvPr id="30" name="Rectangle 29"/>
          <xdr:cNvSpPr/>
        </xdr:nvSpPr>
        <xdr:spPr>
          <a:xfrm rot="18136713">
            <a:off x="3431718" y="2780004"/>
            <a:ext cx="179466" cy="85511"/>
          </a:xfrm>
          <a:prstGeom prst="rect">
            <a:avLst/>
          </a:prstGeom>
          <a:solidFill>
            <a:schemeClr val="bg2"/>
          </a:solidFill>
          <a:ln w="3175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US"/>
          </a:p>
        </xdr:txBody>
      </xdr:sp>
      <xdr:sp macro="" textlink="">
        <xdr:nvSpPr>
          <xdr:cNvPr id="31" name="TextBox 30"/>
          <xdr:cNvSpPr txBox="1"/>
        </xdr:nvSpPr>
        <xdr:spPr>
          <a:xfrm rot="18317254">
            <a:off x="3537399" y="1976741"/>
            <a:ext cx="576180" cy="218527"/>
          </a:xfrm>
          <a:prstGeom prst="rect">
            <a:avLst/>
          </a:prstGeom>
          <a:no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Ley Creek</a:t>
            </a:r>
          </a:p>
        </xdr:txBody>
      </xdr:sp>
      <xdr:sp macro="" textlink="">
        <xdr:nvSpPr>
          <xdr:cNvPr id="32" name="TextBox 31"/>
          <xdr:cNvSpPr txBox="1"/>
        </xdr:nvSpPr>
        <xdr:spPr>
          <a:xfrm rot="18317254">
            <a:off x="2687517" y="923560"/>
            <a:ext cx="736754" cy="218527"/>
          </a:xfrm>
          <a:prstGeom prst="rect">
            <a:avLst/>
          </a:prstGeom>
          <a:no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Bloody Brook</a:t>
            </a:r>
          </a:p>
        </xdr:txBody>
      </xdr:sp>
      <xdr:sp macro="" textlink="">
        <xdr:nvSpPr>
          <xdr:cNvPr id="33" name="TextBox 32"/>
          <xdr:cNvSpPr txBox="1"/>
        </xdr:nvSpPr>
        <xdr:spPr>
          <a:xfrm>
            <a:off x="1530953" y="796685"/>
            <a:ext cx="484560" cy="340040"/>
          </a:xfrm>
          <a:prstGeom prst="rect">
            <a:avLst/>
          </a:prstGeom>
          <a:no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Willow</a:t>
            </a:r>
          </a:p>
          <a:p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Bay</a:t>
            </a:r>
          </a:p>
        </xdr:txBody>
      </xdr:sp>
      <xdr:sp macro="" textlink="">
        <xdr:nvSpPr>
          <xdr:cNvPr id="34" name="TextBox 33"/>
          <xdr:cNvSpPr txBox="1"/>
        </xdr:nvSpPr>
        <xdr:spPr>
          <a:xfrm rot="17856651">
            <a:off x="1168971" y="1703543"/>
            <a:ext cx="547843" cy="342043"/>
          </a:xfrm>
          <a:prstGeom prst="rect">
            <a:avLst/>
          </a:prstGeom>
          <a:no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Ninemile</a:t>
            </a:r>
          </a:p>
          <a:p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Creek</a:t>
            </a:r>
          </a:p>
        </xdr:txBody>
      </xdr:sp>
      <xdr:sp macro="" textlink="">
        <xdr:nvSpPr>
          <xdr:cNvPr id="35" name="TextBox 34"/>
          <xdr:cNvSpPr txBox="1"/>
        </xdr:nvSpPr>
        <xdr:spPr>
          <a:xfrm rot="18440900">
            <a:off x="2791278" y="2783976"/>
            <a:ext cx="481724" cy="342043"/>
          </a:xfrm>
          <a:prstGeom prst="rect">
            <a:avLst/>
          </a:prstGeom>
          <a:no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rtlCol="0" anchor="t">
            <a:noAutofit/>
          </a:bodyPr>
          <a:lstStyle/>
          <a:p>
            <a:pPr>
              <a:lnSpc>
                <a:spcPts val="800"/>
              </a:lnSpc>
            </a:pPr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Harbor</a:t>
            </a:r>
          </a:p>
          <a:p>
            <a:pPr>
              <a:lnSpc>
                <a:spcPts val="800"/>
              </a:lnSpc>
            </a:pPr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Brook</a:t>
            </a:r>
          </a:p>
        </xdr:txBody>
      </xdr:sp>
      <xdr:sp macro="" textlink="">
        <xdr:nvSpPr>
          <xdr:cNvPr id="36" name="TextBox 35"/>
          <xdr:cNvSpPr txBox="1"/>
        </xdr:nvSpPr>
        <xdr:spPr>
          <a:xfrm rot="2325855">
            <a:off x="3649717" y="2657462"/>
            <a:ext cx="617577" cy="340040"/>
          </a:xfrm>
          <a:prstGeom prst="rect">
            <a:avLst/>
          </a:prstGeom>
          <a:no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Onondaga</a:t>
            </a:r>
          </a:p>
          <a:p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Creek</a:t>
            </a:r>
          </a:p>
        </xdr:txBody>
      </xdr:sp>
      <xdr:sp macro="" textlink="">
        <xdr:nvSpPr>
          <xdr:cNvPr id="37" name="TextBox 36"/>
          <xdr:cNvSpPr txBox="1"/>
        </xdr:nvSpPr>
        <xdr:spPr>
          <a:xfrm>
            <a:off x="3450192" y="2808591"/>
            <a:ext cx="532066" cy="3400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n-US" sz="800" i="1">
                <a:solidFill>
                  <a:schemeClr val="bg2">
                    <a:lumMod val="50000"/>
                  </a:schemeClr>
                </a:solidFill>
              </a:rPr>
              <a:t>Metro</a:t>
            </a:r>
          </a:p>
          <a:p>
            <a:r>
              <a:rPr lang="en-US" sz="800" i="1">
                <a:solidFill>
                  <a:schemeClr val="bg2">
                    <a:lumMod val="50000"/>
                  </a:schemeClr>
                </a:solidFill>
              </a:rPr>
              <a:t>Plant</a:t>
            </a:r>
          </a:p>
        </xdr:txBody>
      </xdr:sp>
      <xdr:sp macro="" textlink="">
        <xdr:nvSpPr>
          <xdr:cNvPr id="38" name="TextBox 37"/>
          <xdr:cNvSpPr txBox="1"/>
        </xdr:nvSpPr>
        <xdr:spPr>
          <a:xfrm rot="2161632">
            <a:off x="1730478" y="938368"/>
            <a:ext cx="1111639" cy="2172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en-US" sz="800" i="1">
                <a:solidFill>
                  <a:srgbClr val="00B050"/>
                </a:solidFill>
              </a:rPr>
              <a:t>Onondaga Lake Park</a:t>
            </a:r>
          </a:p>
        </xdr:txBody>
      </xdr:sp>
      <xdr:sp macro="" textlink="">
        <xdr:nvSpPr>
          <xdr:cNvPr id="39" name="TextBox 38"/>
          <xdr:cNvSpPr txBox="1"/>
        </xdr:nvSpPr>
        <xdr:spPr>
          <a:xfrm rot="2701245">
            <a:off x="1984151" y="1972018"/>
            <a:ext cx="642299" cy="21852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 i="1">
                <a:solidFill>
                  <a:schemeClr val="bg2">
                    <a:lumMod val="50000"/>
                  </a:schemeClr>
                </a:solidFill>
              </a:rPr>
              <a:t>Wastebeds</a:t>
            </a:r>
          </a:p>
        </xdr:txBody>
      </xdr:sp>
      <xdr:sp macro="" textlink="">
        <xdr:nvSpPr>
          <xdr:cNvPr id="40" name="TextBox 39"/>
          <xdr:cNvSpPr txBox="1"/>
        </xdr:nvSpPr>
        <xdr:spPr>
          <a:xfrm>
            <a:off x="979884" y="966705"/>
            <a:ext cx="484560" cy="340040"/>
          </a:xfrm>
          <a:prstGeom prst="rect">
            <a:avLst/>
          </a:prstGeom>
          <a:no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r"/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Maple</a:t>
            </a:r>
          </a:p>
          <a:p>
            <a:pPr algn="r"/>
            <a:r>
              <a:rPr lang="en-US" sz="800" i="1">
                <a:solidFill>
                  <a:schemeClr val="accent5">
                    <a:lumMod val="75000"/>
                  </a:schemeClr>
                </a:solidFill>
              </a:rPr>
              <a:t>Bay</a:t>
            </a:r>
          </a:p>
        </xdr:txBody>
      </xdr:sp>
    </xdr:grpSp>
    <xdr:clientData/>
  </xdr:twoCellAnchor>
  <xdr:twoCellAnchor>
    <xdr:from>
      <xdr:col>82</xdr:col>
      <xdr:colOff>0</xdr:colOff>
      <xdr:row>8</xdr:row>
      <xdr:rowOff>104775</xdr:rowOff>
    </xdr:from>
    <xdr:to>
      <xdr:col>82</xdr:col>
      <xdr:colOff>456728</xdr:colOff>
      <xdr:row>10</xdr:row>
      <xdr:rowOff>123417</xdr:rowOff>
    </xdr:to>
    <xdr:grpSp>
      <xdr:nvGrpSpPr>
        <xdr:cNvPr id="10" name="Group 9"/>
        <xdr:cNvGrpSpPr/>
      </xdr:nvGrpSpPr>
      <xdr:grpSpPr>
        <a:xfrm>
          <a:off x="54263925" y="1400175"/>
          <a:ext cx="456728" cy="342492"/>
          <a:chOff x="54301159" y="1386320"/>
          <a:chExt cx="456728" cy="339029"/>
        </a:xfrm>
      </xdr:grpSpPr>
      <xdr:graphicFrame macro="">
        <xdr:nvGraphicFramePr>
          <xdr:cNvPr id="72" name="Chart 59"/>
          <xdr:cNvGraphicFramePr>
            <a:graphicFrameLocks/>
          </xdr:cNvGraphicFramePr>
        </xdr:nvGraphicFramePr>
        <xdr:xfrm>
          <a:off x="54339259" y="1386320"/>
          <a:ext cx="340503" cy="33368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73" name="TextBox 72"/>
          <xdr:cNvSpPr txBox="1"/>
        </xdr:nvSpPr>
        <xdr:spPr>
          <a:xfrm>
            <a:off x="54301159" y="1460789"/>
            <a:ext cx="45672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r>
              <a:rPr lang="en-US" sz="1100"/>
              <a:t>%</a:t>
            </a:r>
          </a:p>
        </xdr:txBody>
      </xdr:sp>
    </xdr:grpSp>
    <xdr:clientData/>
  </xdr:twoCellAnchor>
  <xdr:twoCellAnchor>
    <xdr:from>
      <xdr:col>81</xdr:col>
      <xdr:colOff>47625</xdr:colOff>
      <xdr:row>3</xdr:row>
      <xdr:rowOff>133350</xdr:rowOff>
    </xdr:from>
    <xdr:to>
      <xdr:col>81</xdr:col>
      <xdr:colOff>504353</xdr:colOff>
      <xdr:row>5</xdr:row>
      <xdr:rowOff>146649</xdr:rowOff>
    </xdr:to>
    <xdr:grpSp>
      <xdr:nvGrpSpPr>
        <xdr:cNvPr id="17" name="Group 16"/>
        <xdr:cNvGrpSpPr/>
      </xdr:nvGrpSpPr>
      <xdr:grpSpPr>
        <a:xfrm>
          <a:off x="53701950" y="619125"/>
          <a:ext cx="456728" cy="337149"/>
          <a:chOff x="53738318" y="613930"/>
          <a:chExt cx="456728" cy="333685"/>
        </a:xfrm>
      </xdr:grpSpPr>
      <xdr:graphicFrame macro="">
        <xdr:nvGraphicFramePr>
          <xdr:cNvPr id="74" name="Chart 59"/>
          <xdr:cNvGraphicFramePr>
            <a:graphicFrameLocks/>
          </xdr:cNvGraphicFramePr>
        </xdr:nvGraphicFramePr>
        <xdr:xfrm>
          <a:off x="53785943" y="613930"/>
          <a:ext cx="340503" cy="3336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75" name="TextBox 74"/>
          <xdr:cNvSpPr txBox="1"/>
        </xdr:nvSpPr>
        <xdr:spPr>
          <a:xfrm>
            <a:off x="53738318" y="669348"/>
            <a:ext cx="45672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r>
              <a:rPr lang="en-US" sz="1100"/>
              <a:t>%</a:t>
            </a:r>
          </a:p>
        </xdr:txBody>
      </xdr:sp>
    </xdr:grpSp>
    <xdr:clientData/>
  </xdr:twoCellAnchor>
  <xdr:twoCellAnchor>
    <xdr:from>
      <xdr:col>84</xdr:col>
      <xdr:colOff>309125</xdr:colOff>
      <xdr:row>13</xdr:row>
      <xdr:rowOff>146342</xdr:rowOff>
    </xdr:from>
    <xdr:to>
      <xdr:col>85</xdr:col>
      <xdr:colOff>98320</xdr:colOff>
      <xdr:row>16</xdr:row>
      <xdr:rowOff>7390</xdr:rowOff>
    </xdr:to>
    <xdr:grpSp>
      <xdr:nvGrpSpPr>
        <xdr:cNvPr id="15" name="Group 14"/>
        <xdr:cNvGrpSpPr/>
      </xdr:nvGrpSpPr>
      <xdr:grpSpPr>
        <a:xfrm>
          <a:off x="55792250" y="2251367"/>
          <a:ext cx="398795" cy="346823"/>
          <a:chOff x="57065142" y="2397701"/>
          <a:chExt cx="399661" cy="341628"/>
        </a:xfrm>
      </xdr:grpSpPr>
      <xdr:graphicFrame macro="">
        <xdr:nvGraphicFramePr>
          <xdr:cNvPr id="76" name="Chart 59"/>
          <xdr:cNvGraphicFramePr>
            <a:graphicFrameLocks/>
          </xdr:cNvGraphicFramePr>
        </xdr:nvGraphicFramePr>
        <xdr:xfrm>
          <a:off x="57103242" y="2397701"/>
          <a:ext cx="341369" cy="3336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7" name="TextBox 76"/>
          <xdr:cNvSpPr txBox="1"/>
        </xdr:nvSpPr>
        <xdr:spPr>
          <a:xfrm>
            <a:off x="57065142" y="2474769"/>
            <a:ext cx="39966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71</a:t>
            </a:r>
            <a:r>
              <a:rPr lang="en-US" sz="1100"/>
              <a:t>%</a:t>
            </a:r>
          </a:p>
        </xdr:txBody>
      </xdr:sp>
    </xdr:grpSp>
    <xdr:clientData/>
  </xdr:twoCellAnchor>
  <xdr:twoCellAnchor>
    <xdr:from>
      <xdr:col>83</xdr:col>
      <xdr:colOff>123825</xdr:colOff>
      <xdr:row>8</xdr:row>
      <xdr:rowOff>57150</xdr:rowOff>
    </xdr:from>
    <xdr:to>
      <xdr:col>83</xdr:col>
      <xdr:colOff>580553</xdr:colOff>
      <xdr:row>10</xdr:row>
      <xdr:rowOff>70449</xdr:rowOff>
    </xdr:to>
    <xdr:grpSp>
      <xdr:nvGrpSpPr>
        <xdr:cNvPr id="4" name="Group 3"/>
        <xdr:cNvGrpSpPr/>
      </xdr:nvGrpSpPr>
      <xdr:grpSpPr>
        <a:xfrm>
          <a:off x="54997350" y="1352550"/>
          <a:ext cx="456728" cy="337149"/>
          <a:chOff x="55035450" y="1338695"/>
          <a:chExt cx="456728" cy="333686"/>
        </a:xfrm>
      </xdr:grpSpPr>
      <xdr:graphicFrame macro="">
        <xdr:nvGraphicFramePr>
          <xdr:cNvPr id="78" name="Chart 59"/>
          <xdr:cNvGraphicFramePr>
            <a:graphicFrameLocks/>
          </xdr:cNvGraphicFramePr>
        </xdr:nvGraphicFramePr>
        <xdr:xfrm>
          <a:off x="55092600" y="1338695"/>
          <a:ext cx="340503" cy="33368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79" name="TextBox 78"/>
          <xdr:cNvSpPr txBox="1"/>
        </xdr:nvSpPr>
        <xdr:spPr>
          <a:xfrm>
            <a:off x="55035450" y="1395845"/>
            <a:ext cx="45672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r>
              <a:rPr lang="en-US" sz="1100"/>
              <a:t>%</a:t>
            </a:r>
          </a:p>
        </xdr:txBody>
      </xdr:sp>
    </xdr:grpSp>
    <xdr:clientData/>
  </xdr:twoCellAnchor>
  <xdr:twoCellAnchor>
    <xdr:from>
      <xdr:col>82</xdr:col>
      <xdr:colOff>209550</xdr:colOff>
      <xdr:row>5</xdr:row>
      <xdr:rowOff>133350</xdr:rowOff>
    </xdr:from>
    <xdr:to>
      <xdr:col>83</xdr:col>
      <xdr:colOff>55812</xdr:colOff>
      <xdr:row>8</xdr:row>
      <xdr:rowOff>10849</xdr:rowOff>
    </xdr:to>
    <xdr:grpSp>
      <xdr:nvGrpSpPr>
        <xdr:cNvPr id="2" name="Group 1"/>
        <xdr:cNvGrpSpPr/>
      </xdr:nvGrpSpPr>
      <xdr:grpSpPr>
        <a:xfrm>
          <a:off x="54473475" y="942975"/>
          <a:ext cx="455862" cy="363274"/>
          <a:chOff x="54510709" y="934316"/>
          <a:chExt cx="456728" cy="358078"/>
        </a:xfrm>
      </xdr:grpSpPr>
      <xdr:graphicFrame macro="">
        <xdr:nvGraphicFramePr>
          <xdr:cNvPr id="80" name="Chart 59"/>
          <xdr:cNvGraphicFramePr>
            <a:graphicFrameLocks/>
          </xdr:cNvGraphicFramePr>
        </xdr:nvGraphicFramePr>
        <xdr:xfrm>
          <a:off x="54558334" y="934316"/>
          <a:ext cx="362816" cy="35100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81" name="TextBox 80"/>
          <xdr:cNvSpPr txBox="1"/>
        </xdr:nvSpPr>
        <xdr:spPr>
          <a:xfrm>
            <a:off x="54510709" y="1027834"/>
            <a:ext cx="45672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r>
              <a:rPr lang="en-US" sz="1100"/>
              <a:t>%</a:t>
            </a:r>
          </a:p>
        </xdr:txBody>
      </xdr:sp>
    </xdr:grpSp>
    <xdr:clientData/>
  </xdr:twoCellAnchor>
  <xdr:twoCellAnchor>
    <xdr:from>
      <xdr:col>81</xdr:col>
      <xdr:colOff>342900</xdr:colOff>
      <xdr:row>3</xdr:row>
      <xdr:rowOff>9525</xdr:rowOff>
    </xdr:from>
    <xdr:to>
      <xdr:col>82</xdr:col>
      <xdr:colOff>179544</xdr:colOff>
      <xdr:row>5</xdr:row>
      <xdr:rowOff>22824</xdr:rowOff>
    </xdr:to>
    <xdr:grpSp>
      <xdr:nvGrpSpPr>
        <xdr:cNvPr id="9" name="Group 8"/>
        <xdr:cNvGrpSpPr/>
      </xdr:nvGrpSpPr>
      <xdr:grpSpPr>
        <a:xfrm>
          <a:off x="53997225" y="495300"/>
          <a:ext cx="446244" cy="337149"/>
          <a:chOff x="54033593" y="490105"/>
          <a:chExt cx="447110" cy="333685"/>
        </a:xfrm>
      </xdr:grpSpPr>
      <xdr:graphicFrame macro="">
        <xdr:nvGraphicFramePr>
          <xdr:cNvPr id="82" name="Chart 59"/>
          <xdr:cNvGraphicFramePr>
            <a:graphicFrameLocks/>
          </xdr:cNvGraphicFramePr>
        </xdr:nvGraphicFramePr>
        <xdr:xfrm>
          <a:off x="54062168" y="490105"/>
          <a:ext cx="341369" cy="3336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83" name="TextBox 82"/>
          <xdr:cNvSpPr txBox="1"/>
        </xdr:nvSpPr>
        <xdr:spPr>
          <a:xfrm>
            <a:off x="54033593" y="585355"/>
            <a:ext cx="447110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100%</a:t>
            </a:r>
            <a:endParaRPr lang="en-US" sz="1100"/>
          </a:p>
        </xdr:txBody>
      </xdr:sp>
    </xdr:grpSp>
    <xdr:clientData/>
  </xdr:twoCellAnchor>
  <xdr:twoCellAnchor>
    <xdr:from>
      <xdr:col>84</xdr:col>
      <xdr:colOff>228600</xdr:colOff>
      <xdr:row>12</xdr:row>
      <xdr:rowOff>66675</xdr:rowOff>
    </xdr:from>
    <xdr:to>
      <xdr:col>85</xdr:col>
      <xdr:colOff>74862</xdr:colOff>
      <xdr:row>14</xdr:row>
      <xdr:rowOff>79974</xdr:rowOff>
    </xdr:to>
    <xdr:grpSp>
      <xdr:nvGrpSpPr>
        <xdr:cNvPr id="5" name="Group 4"/>
        <xdr:cNvGrpSpPr/>
      </xdr:nvGrpSpPr>
      <xdr:grpSpPr>
        <a:xfrm>
          <a:off x="55711725" y="2009775"/>
          <a:ext cx="455862" cy="337149"/>
          <a:chOff x="55750691" y="1988993"/>
          <a:chExt cx="456728" cy="333686"/>
        </a:xfrm>
      </xdr:grpSpPr>
      <xdr:graphicFrame macro="">
        <xdr:nvGraphicFramePr>
          <xdr:cNvPr id="84" name="Chart 59"/>
          <xdr:cNvGraphicFramePr>
            <a:graphicFrameLocks/>
          </xdr:cNvGraphicFramePr>
        </xdr:nvGraphicFramePr>
        <xdr:xfrm>
          <a:off x="55798316" y="1988993"/>
          <a:ext cx="341369" cy="33368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85" name="TextBox 84"/>
          <xdr:cNvSpPr txBox="1"/>
        </xdr:nvSpPr>
        <xdr:spPr>
          <a:xfrm>
            <a:off x="55750691" y="2036618"/>
            <a:ext cx="45672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r>
              <a:rPr lang="en-US" sz="1100"/>
              <a:t>%</a:t>
            </a:r>
          </a:p>
        </xdr:txBody>
      </xdr:sp>
    </xdr:grpSp>
    <xdr:clientData/>
  </xdr:twoCellAnchor>
  <xdr:twoCellAnchor>
    <xdr:from>
      <xdr:col>83</xdr:col>
      <xdr:colOff>104775</xdr:colOff>
      <xdr:row>11</xdr:row>
      <xdr:rowOff>85725</xdr:rowOff>
    </xdr:from>
    <xdr:to>
      <xdr:col>83</xdr:col>
      <xdr:colOff>561503</xdr:colOff>
      <xdr:row>13</xdr:row>
      <xdr:rowOff>104367</xdr:rowOff>
    </xdr:to>
    <xdr:grpSp>
      <xdr:nvGrpSpPr>
        <xdr:cNvPr id="13" name="Group 12"/>
        <xdr:cNvGrpSpPr/>
      </xdr:nvGrpSpPr>
      <xdr:grpSpPr>
        <a:xfrm>
          <a:off x="54978300" y="1866900"/>
          <a:ext cx="456728" cy="342492"/>
          <a:chOff x="55016400" y="1847850"/>
          <a:chExt cx="456728" cy="339028"/>
        </a:xfrm>
      </xdr:grpSpPr>
      <xdr:graphicFrame macro="">
        <xdr:nvGraphicFramePr>
          <xdr:cNvPr id="86" name="Chart 59"/>
          <xdr:cNvGraphicFramePr>
            <a:graphicFrameLocks/>
          </xdr:cNvGraphicFramePr>
        </xdr:nvGraphicFramePr>
        <xdr:xfrm>
          <a:off x="55054500" y="1847850"/>
          <a:ext cx="340503" cy="3336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">
        <xdr:nvSpPr>
          <xdr:cNvPr id="87" name="TextBox 86"/>
          <xdr:cNvSpPr txBox="1"/>
        </xdr:nvSpPr>
        <xdr:spPr>
          <a:xfrm>
            <a:off x="55016400" y="1922318"/>
            <a:ext cx="45672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r>
              <a:rPr lang="en-US" sz="1100"/>
              <a:t>%</a:t>
            </a:r>
          </a:p>
        </xdr:txBody>
      </xdr:sp>
    </xdr:grpSp>
    <xdr:clientData/>
  </xdr:twoCellAnchor>
  <xdr:twoCellAnchor>
    <xdr:from>
      <xdr:col>83</xdr:col>
      <xdr:colOff>466725</xdr:colOff>
      <xdr:row>14</xdr:row>
      <xdr:rowOff>85725</xdr:rowOff>
    </xdr:from>
    <xdr:to>
      <xdr:col>84</xdr:col>
      <xdr:colOff>312987</xdr:colOff>
      <xdr:row>16</xdr:row>
      <xdr:rowOff>99024</xdr:rowOff>
    </xdr:to>
    <xdr:grpSp>
      <xdr:nvGrpSpPr>
        <xdr:cNvPr id="12" name="Group 11"/>
        <xdr:cNvGrpSpPr/>
      </xdr:nvGrpSpPr>
      <xdr:grpSpPr>
        <a:xfrm>
          <a:off x="55340250" y="2352675"/>
          <a:ext cx="455862" cy="337149"/>
          <a:chOff x="55378350" y="2328430"/>
          <a:chExt cx="456728" cy="333685"/>
        </a:xfrm>
      </xdr:grpSpPr>
      <xdr:graphicFrame macro="">
        <xdr:nvGraphicFramePr>
          <xdr:cNvPr id="88" name="Chart 59"/>
          <xdr:cNvGraphicFramePr>
            <a:graphicFrameLocks/>
          </xdr:cNvGraphicFramePr>
        </xdr:nvGraphicFramePr>
        <xdr:xfrm>
          <a:off x="55416450" y="2328430"/>
          <a:ext cx="341369" cy="3336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89" name="TextBox 88"/>
          <xdr:cNvSpPr txBox="1"/>
        </xdr:nvSpPr>
        <xdr:spPr>
          <a:xfrm>
            <a:off x="55378350" y="2389908"/>
            <a:ext cx="45672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  <a:r>
              <a:rPr lang="en-US" sz="1100"/>
              <a:t>%</a:t>
            </a:r>
          </a:p>
        </xdr:txBody>
      </xdr:sp>
    </xdr:grpSp>
    <xdr:clientData/>
  </xdr:twoCellAnchor>
  <xdr:twoCellAnchor>
    <xdr:from>
      <xdr:col>84</xdr:col>
      <xdr:colOff>198295</xdr:colOff>
      <xdr:row>15</xdr:row>
      <xdr:rowOff>88344</xdr:rowOff>
    </xdr:from>
    <xdr:to>
      <xdr:col>84</xdr:col>
      <xdr:colOff>597956</xdr:colOff>
      <xdr:row>17</xdr:row>
      <xdr:rowOff>108695</xdr:rowOff>
    </xdr:to>
    <xdr:grpSp>
      <xdr:nvGrpSpPr>
        <xdr:cNvPr id="16" name="Group 15"/>
        <xdr:cNvGrpSpPr/>
      </xdr:nvGrpSpPr>
      <xdr:grpSpPr>
        <a:xfrm>
          <a:off x="55681420" y="2517219"/>
          <a:ext cx="399661" cy="344201"/>
          <a:chOff x="57426225" y="2318059"/>
          <a:chExt cx="399661" cy="340737"/>
        </a:xfrm>
      </xdr:grpSpPr>
      <xdr:graphicFrame macro="">
        <xdr:nvGraphicFramePr>
          <xdr:cNvPr id="28" name="Chart 59"/>
          <xdr:cNvGraphicFramePr>
            <a:graphicFrameLocks/>
          </xdr:cNvGraphicFramePr>
        </xdr:nvGraphicFramePr>
        <xdr:xfrm>
          <a:off x="57449387" y="2318059"/>
          <a:ext cx="340968" cy="33364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90" name="TextBox 89"/>
          <xdr:cNvSpPr txBox="1"/>
        </xdr:nvSpPr>
        <xdr:spPr>
          <a:xfrm>
            <a:off x="57426225" y="2394236"/>
            <a:ext cx="39966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800">
                <a:latin typeface="Arial" panose="020B0604020202020204" pitchFamily="34" charset="0"/>
                <a:cs typeface="Arial" panose="020B0604020202020204" pitchFamily="34" charset="0"/>
              </a:rPr>
              <a:t>86</a:t>
            </a:r>
            <a:r>
              <a:rPr lang="en-US" sz="1100"/>
              <a:t>%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81</xdr:col>
      <xdr:colOff>609596</xdr:colOff>
      <xdr:row>4</xdr:row>
      <xdr:rowOff>141014</xdr:rowOff>
    </xdr:from>
    <xdr:to>
      <xdr:col>87</xdr:col>
      <xdr:colOff>527610</xdr:colOff>
      <xdr:row>24</xdr:row>
      <xdr:rowOff>56132</xdr:rowOff>
    </xdr:to>
    <xdr:grpSp>
      <xdr:nvGrpSpPr>
        <xdr:cNvPr id="252" name="Group 2"/>
        <xdr:cNvGrpSpPr>
          <a:grpSpLocks/>
        </xdr:cNvGrpSpPr>
      </xdr:nvGrpSpPr>
      <xdr:grpSpPr bwMode="auto">
        <a:xfrm>
          <a:off x="50453921" y="788714"/>
          <a:ext cx="3575614" cy="3153618"/>
          <a:chOff x="39719250" y="638707"/>
          <a:chExt cx="3577696" cy="3319867"/>
        </a:xfrm>
      </xdr:grpSpPr>
      <xdr:sp macro="" textlink="">
        <xdr:nvSpPr>
          <xdr:cNvPr id="253" name="Rectangle 64"/>
          <xdr:cNvSpPr>
            <a:spLocks noChangeArrowheads="1"/>
          </xdr:cNvSpPr>
        </xdr:nvSpPr>
        <xdr:spPr bwMode="auto">
          <a:xfrm>
            <a:off x="39880649" y="638707"/>
            <a:ext cx="3416297" cy="3280829"/>
          </a:xfrm>
          <a:prstGeom prst="rect">
            <a:avLst/>
          </a:prstGeom>
          <a:solidFill>
            <a:srgbClr val="FFFFFF"/>
          </a:solidFill>
          <a:ln w="9525">
            <a:solidFill>
              <a:srgbClr val="993366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254" name="Group 85"/>
          <xdr:cNvGrpSpPr>
            <a:grpSpLocks/>
          </xdr:cNvGrpSpPr>
        </xdr:nvGrpSpPr>
        <xdr:grpSpPr bwMode="auto">
          <a:xfrm>
            <a:off x="39719250" y="1170286"/>
            <a:ext cx="3568730" cy="2594820"/>
            <a:chOff x="10020300" y="1752600"/>
            <a:chExt cx="3790950" cy="2743200"/>
          </a:xfrm>
        </xdr:grpSpPr>
        <xdr:grpSp>
          <xdr:nvGrpSpPr>
            <xdr:cNvPr id="278" name="Group 110"/>
            <xdr:cNvGrpSpPr>
              <a:grpSpLocks/>
            </xdr:cNvGrpSpPr>
          </xdr:nvGrpSpPr>
          <xdr:grpSpPr bwMode="auto">
            <a:xfrm>
              <a:off x="10020300" y="1752600"/>
              <a:ext cx="3790950" cy="2743200"/>
              <a:chOff x="10020300" y="1752600"/>
              <a:chExt cx="3790950" cy="2743200"/>
            </a:xfrm>
          </xdr:grpSpPr>
          <xdr:sp macro="" textlink="">
            <xdr:nvSpPr>
              <xdr:cNvPr id="280" name="Freeform 67"/>
              <xdr:cNvSpPr>
                <a:spLocks/>
              </xdr:cNvSpPr>
            </xdr:nvSpPr>
            <xdr:spPr bwMode="auto">
              <a:xfrm>
                <a:off x="10802005" y="1992313"/>
                <a:ext cx="2305393" cy="2263775"/>
              </a:xfrm>
              <a:custGeom>
                <a:avLst/>
                <a:gdLst>
                  <a:gd name="T0" fmla="*/ 2147483647 w 3004"/>
                  <a:gd name="T1" fmla="*/ 2147483647 h 3104"/>
                  <a:gd name="T2" fmla="*/ 2147483647 w 3004"/>
                  <a:gd name="T3" fmla="*/ 2147483647 h 3104"/>
                  <a:gd name="T4" fmla="*/ 2147483647 w 3004"/>
                  <a:gd name="T5" fmla="*/ 2147483647 h 3104"/>
                  <a:gd name="T6" fmla="*/ 2147483647 w 3004"/>
                  <a:gd name="T7" fmla="*/ 2147483647 h 3104"/>
                  <a:gd name="T8" fmla="*/ 2147483647 w 3004"/>
                  <a:gd name="T9" fmla="*/ 2147483647 h 3104"/>
                  <a:gd name="T10" fmla="*/ 2147483647 w 3004"/>
                  <a:gd name="T11" fmla="*/ 2147483647 h 3104"/>
                  <a:gd name="T12" fmla="*/ 2147483647 w 3004"/>
                  <a:gd name="T13" fmla="*/ 2147483647 h 3104"/>
                  <a:gd name="T14" fmla="*/ 2147483647 w 3004"/>
                  <a:gd name="T15" fmla="*/ 2147483647 h 3104"/>
                  <a:gd name="T16" fmla="*/ 2147483647 w 3004"/>
                  <a:gd name="T17" fmla="*/ 2147483647 h 3104"/>
                  <a:gd name="T18" fmla="*/ 2147483647 w 3004"/>
                  <a:gd name="T19" fmla="*/ 2147483647 h 3104"/>
                  <a:gd name="T20" fmla="*/ 2147483647 w 3004"/>
                  <a:gd name="T21" fmla="*/ 2147483647 h 3104"/>
                  <a:gd name="T22" fmla="*/ 2147483647 w 3004"/>
                  <a:gd name="T23" fmla="*/ 2147483647 h 3104"/>
                  <a:gd name="T24" fmla="*/ 2147483647 w 3004"/>
                  <a:gd name="T25" fmla="*/ 2147483647 h 3104"/>
                  <a:gd name="T26" fmla="*/ 2147483647 w 3004"/>
                  <a:gd name="T27" fmla="*/ 2147483647 h 3104"/>
                  <a:gd name="T28" fmla="*/ 2147483647 w 3004"/>
                  <a:gd name="T29" fmla="*/ 2147483647 h 3104"/>
                  <a:gd name="T30" fmla="*/ 2147483647 w 3004"/>
                  <a:gd name="T31" fmla="*/ 2147483647 h 3104"/>
                  <a:gd name="T32" fmla="*/ 2147483647 w 3004"/>
                  <a:gd name="T33" fmla="*/ 2147483647 h 3104"/>
                  <a:gd name="T34" fmla="*/ 2147483647 w 3004"/>
                  <a:gd name="T35" fmla="*/ 2147483647 h 3104"/>
                  <a:gd name="T36" fmla="*/ 2147483647 w 3004"/>
                  <a:gd name="T37" fmla="*/ 2147483647 h 3104"/>
                  <a:gd name="T38" fmla="*/ 2147483647 w 3004"/>
                  <a:gd name="T39" fmla="*/ 2147483647 h 3104"/>
                  <a:gd name="T40" fmla="*/ 2147483647 w 3004"/>
                  <a:gd name="T41" fmla="*/ 2147483647 h 3104"/>
                  <a:gd name="T42" fmla="*/ 2147483647 w 3004"/>
                  <a:gd name="T43" fmla="*/ 2147483647 h 3104"/>
                  <a:gd name="T44" fmla="*/ 2147483647 w 3004"/>
                  <a:gd name="T45" fmla="*/ 2147483647 h 3104"/>
                  <a:gd name="T46" fmla="*/ 2147483647 w 3004"/>
                  <a:gd name="T47" fmla="*/ 2147483647 h 3104"/>
                  <a:gd name="T48" fmla="*/ 2147483647 w 3004"/>
                  <a:gd name="T49" fmla="*/ 2147483647 h 3104"/>
                  <a:gd name="T50" fmla="*/ 2147483647 w 3004"/>
                  <a:gd name="T51" fmla="*/ 2147483647 h 3104"/>
                  <a:gd name="T52" fmla="*/ 2147483647 w 3004"/>
                  <a:gd name="T53" fmla="*/ 2147483647 h 3104"/>
                  <a:gd name="T54" fmla="*/ 2147483647 w 3004"/>
                  <a:gd name="T55" fmla="*/ 2147483647 h 3104"/>
                  <a:gd name="T56" fmla="*/ 2147483647 w 3004"/>
                  <a:gd name="T57" fmla="*/ 2147483647 h 3104"/>
                  <a:gd name="T58" fmla="*/ 2147483647 w 3004"/>
                  <a:gd name="T59" fmla="*/ 2147483647 h 3104"/>
                  <a:gd name="T60" fmla="*/ 2147483647 w 3004"/>
                  <a:gd name="T61" fmla="*/ 2147483647 h 3104"/>
                  <a:gd name="T62" fmla="*/ 2147483647 w 3004"/>
                  <a:gd name="T63" fmla="*/ 2147483647 h 3104"/>
                  <a:gd name="T64" fmla="*/ 2147483647 w 3004"/>
                  <a:gd name="T65" fmla="*/ 2147483647 h 3104"/>
                  <a:gd name="T66" fmla="*/ 2147483647 w 3004"/>
                  <a:gd name="T67" fmla="*/ 2147483647 h 3104"/>
                  <a:gd name="T68" fmla="*/ 2147483647 w 3004"/>
                  <a:gd name="T69" fmla="*/ 2147483647 h 3104"/>
                  <a:gd name="T70" fmla="*/ 2147483647 w 3004"/>
                  <a:gd name="T71" fmla="*/ 2147483647 h 3104"/>
                  <a:gd name="T72" fmla="*/ 2147483647 w 3004"/>
                  <a:gd name="T73" fmla="*/ 2147483647 h 3104"/>
                  <a:gd name="T74" fmla="*/ 2147483647 w 3004"/>
                  <a:gd name="T75" fmla="*/ 2147483647 h 3104"/>
                  <a:gd name="T76" fmla="*/ 2147483647 w 3004"/>
                  <a:gd name="T77" fmla="*/ 2147483647 h 3104"/>
                  <a:gd name="T78" fmla="*/ 2147483647 w 3004"/>
                  <a:gd name="T79" fmla="*/ 2147483647 h 3104"/>
                  <a:gd name="T80" fmla="*/ 2147483647 w 3004"/>
                  <a:gd name="T81" fmla="*/ 2147483647 h 3104"/>
                  <a:gd name="T82" fmla="*/ 2147483647 w 3004"/>
                  <a:gd name="T83" fmla="*/ 2147483647 h 3104"/>
                  <a:gd name="T84" fmla="*/ 2147483647 w 3004"/>
                  <a:gd name="T85" fmla="*/ 2147483647 h 3104"/>
                  <a:gd name="T86" fmla="*/ 2147483647 w 3004"/>
                  <a:gd name="T87" fmla="*/ 2147483647 h 3104"/>
                  <a:gd name="T88" fmla="*/ 2147483647 w 3004"/>
                  <a:gd name="T89" fmla="*/ 2147483647 h 3104"/>
                  <a:gd name="T90" fmla="*/ 2147483647 w 3004"/>
                  <a:gd name="T91" fmla="*/ 2147483647 h 3104"/>
                  <a:gd name="T92" fmla="*/ 2147483647 w 3004"/>
                  <a:gd name="T93" fmla="*/ 2147483647 h 3104"/>
                  <a:gd name="T94" fmla="*/ 2147483647 w 3004"/>
                  <a:gd name="T95" fmla="*/ 2147483647 h 3104"/>
                  <a:gd name="T96" fmla="*/ 2147483647 w 3004"/>
                  <a:gd name="T97" fmla="*/ 2147483647 h 3104"/>
                  <a:gd name="T98" fmla="*/ 2147483647 w 3004"/>
                  <a:gd name="T99" fmla="*/ 2147483647 h 3104"/>
                  <a:gd name="T100" fmla="*/ 2147483647 w 3004"/>
                  <a:gd name="T101" fmla="*/ 2147483647 h 3104"/>
                  <a:gd name="T102" fmla="*/ 2147483647 w 3004"/>
                  <a:gd name="T103" fmla="*/ 2147483647 h 3104"/>
                  <a:gd name="T104" fmla="*/ 2147483647 w 3004"/>
                  <a:gd name="T105" fmla="*/ 2147483647 h 3104"/>
                  <a:gd name="T106" fmla="*/ 2147483647 w 3004"/>
                  <a:gd name="T107" fmla="*/ 2147483647 h 3104"/>
                  <a:gd name="T108" fmla="*/ 2147483647 w 3004"/>
                  <a:gd name="T109" fmla="*/ 2147483647 h 3104"/>
                  <a:gd name="T110" fmla="*/ 2147483647 w 3004"/>
                  <a:gd name="T111" fmla="*/ 2147483647 h 3104"/>
                  <a:gd name="T112" fmla="*/ 2147483647 w 3004"/>
                  <a:gd name="T113" fmla="*/ 2147483647 h 3104"/>
                  <a:gd name="T114" fmla="*/ 2147483647 w 3004"/>
                  <a:gd name="T115" fmla="*/ 2147483647 h 3104"/>
                  <a:gd name="T116" fmla="*/ 2147483647 w 3004"/>
                  <a:gd name="T117" fmla="*/ 2147483647 h 3104"/>
                  <a:gd name="T118" fmla="*/ 2147483647 w 3004"/>
                  <a:gd name="T119" fmla="*/ 2147483647 h 3104"/>
                  <a:gd name="T120" fmla="*/ 0 60000 65536"/>
                  <a:gd name="T121" fmla="*/ 0 60000 65536"/>
                  <a:gd name="T122" fmla="*/ 0 60000 65536"/>
                  <a:gd name="T123" fmla="*/ 0 60000 65536"/>
                  <a:gd name="T124" fmla="*/ 0 60000 65536"/>
                  <a:gd name="T125" fmla="*/ 0 60000 65536"/>
                  <a:gd name="T126" fmla="*/ 0 60000 65536"/>
                  <a:gd name="T127" fmla="*/ 0 60000 65536"/>
                  <a:gd name="T128" fmla="*/ 0 60000 65536"/>
                  <a:gd name="T129" fmla="*/ 0 60000 65536"/>
                  <a:gd name="T130" fmla="*/ 0 60000 65536"/>
                  <a:gd name="T131" fmla="*/ 0 60000 65536"/>
                  <a:gd name="T132" fmla="*/ 0 60000 65536"/>
                  <a:gd name="T133" fmla="*/ 0 60000 65536"/>
                  <a:gd name="T134" fmla="*/ 0 60000 65536"/>
                  <a:gd name="T135" fmla="*/ 0 60000 65536"/>
                  <a:gd name="T136" fmla="*/ 0 60000 65536"/>
                  <a:gd name="T137" fmla="*/ 0 60000 65536"/>
                  <a:gd name="T138" fmla="*/ 0 60000 65536"/>
                  <a:gd name="T139" fmla="*/ 0 60000 65536"/>
                  <a:gd name="T140" fmla="*/ 0 60000 65536"/>
                  <a:gd name="T141" fmla="*/ 0 60000 65536"/>
                  <a:gd name="T142" fmla="*/ 0 60000 65536"/>
                  <a:gd name="T143" fmla="*/ 0 60000 65536"/>
                  <a:gd name="T144" fmla="*/ 0 60000 65536"/>
                  <a:gd name="T145" fmla="*/ 0 60000 65536"/>
                  <a:gd name="T146" fmla="*/ 0 60000 65536"/>
                  <a:gd name="T147" fmla="*/ 0 60000 65536"/>
                  <a:gd name="T148" fmla="*/ 0 60000 65536"/>
                  <a:gd name="T149" fmla="*/ 0 60000 65536"/>
                  <a:gd name="T150" fmla="*/ 0 60000 65536"/>
                  <a:gd name="T151" fmla="*/ 0 60000 65536"/>
                  <a:gd name="T152" fmla="*/ 0 60000 65536"/>
                  <a:gd name="T153" fmla="*/ 0 60000 65536"/>
                  <a:gd name="T154" fmla="*/ 0 60000 65536"/>
                  <a:gd name="T155" fmla="*/ 0 60000 65536"/>
                  <a:gd name="T156" fmla="*/ 0 60000 65536"/>
                  <a:gd name="T157" fmla="*/ 0 60000 65536"/>
                  <a:gd name="T158" fmla="*/ 0 60000 65536"/>
                  <a:gd name="T159" fmla="*/ 0 60000 65536"/>
                  <a:gd name="T160" fmla="*/ 0 60000 65536"/>
                  <a:gd name="T161" fmla="*/ 0 60000 65536"/>
                  <a:gd name="T162" fmla="*/ 0 60000 65536"/>
                  <a:gd name="T163" fmla="*/ 0 60000 65536"/>
                  <a:gd name="T164" fmla="*/ 0 60000 65536"/>
                  <a:gd name="T165" fmla="*/ 0 60000 65536"/>
                  <a:gd name="T166" fmla="*/ 0 60000 65536"/>
                  <a:gd name="T167" fmla="*/ 0 60000 65536"/>
                  <a:gd name="T168" fmla="*/ 0 60000 65536"/>
                  <a:gd name="T169" fmla="*/ 0 60000 65536"/>
                  <a:gd name="T170" fmla="*/ 0 60000 65536"/>
                  <a:gd name="T171" fmla="*/ 0 60000 65536"/>
                  <a:gd name="T172" fmla="*/ 0 60000 65536"/>
                  <a:gd name="T173" fmla="*/ 0 60000 65536"/>
                  <a:gd name="T174" fmla="*/ 0 60000 65536"/>
                  <a:gd name="T175" fmla="*/ 0 60000 65536"/>
                  <a:gd name="T176" fmla="*/ 0 60000 65536"/>
                  <a:gd name="T177" fmla="*/ 0 60000 65536"/>
                  <a:gd name="T178" fmla="*/ 0 60000 65536"/>
                  <a:gd name="T179" fmla="*/ 0 60000 65536"/>
                </a:gdLst>
                <a:ahLst/>
                <a:cxnLst>
                  <a:cxn ang="T120">
                    <a:pos x="T0" y="T1"/>
                  </a:cxn>
                  <a:cxn ang="T121">
                    <a:pos x="T2" y="T3"/>
                  </a:cxn>
                  <a:cxn ang="T122">
                    <a:pos x="T4" y="T5"/>
                  </a:cxn>
                  <a:cxn ang="T123">
                    <a:pos x="T6" y="T7"/>
                  </a:cxn>
                  <a:cxn ang="T124">
                    <a:pos x="T8" y="T9"/>
                  </a:cxn>
                  <a:cxn ang="T125">
                    <a:pos x="T10" y="T11"/>
                  </a:cxn>
                  <a:cxn ang="T126">
                    <a:pos x="T12" y="T13"/>
                  </a:cxn>
                  <a:cxn ang="T127">
                    <a:pos x="T14" y="T15"/>
                  </a:cxn>
                  <a:cxn ang="T128">
                    <a:pos x="T16" y="T17"/>
                  </a:cxn>
                  <a:cxn ang="T129">
                    <a:pos x="T18" y="T19"/>
                  </a:cxn>
                  <a:cxn ang="T130">
                    <a:pos x="T20" y="T21"/>
                  </a:cxn>
                  <a:cxn ang="T131">
                    <a:pos x="T22" y="T23"/>
                  </a:cxn>
                  <a:cxn ang="T132">
                    <a:pos x="T24" y="T25"/>
                  </a:cxn>
                  <a:cxn ang="T133">
                    <a:pos x="T26" y="T27"/>
                  </a:cxn>
                  <a:cxn ang="T134">
                    <a:pos x="T28" y="T29"/>
                  </a:cxn>
                  <a:cxn ang="T135">
                    <a:pos x="T30" y="T31"/>
                  </a:cxn>
                  <a:cxn ang="T136">
                    <a:pos x="T32" y="T33"/>
                  </a:cxn>
                  <a:cxn ang="T137">
                    <a:pos x="T34" y="T35"/>
                  </a:cxn>
                  <a:cxn ang="T138">
                    <a:pos x="T36" y="T37"/>
                  </a:cxn>
                  <a:cxn ang="T139">
                    <a:pos x="T38" y="T39"/>
                  </a:cxn>
                  <a:cxn ang="T140">
                    <a:pos x="T40" y="T41"/>
                  </a:cxn>
                  <a:cxn ang="T141">
                    <a:pos x="T42" y="T43"/>
                  </a:cxn>
                  <a:cxn ang="T142">
                    <a:pos x="T44" y="T45"/>
                  </a:cxn>
                  <a:cxn ang="T143">
                    <a:pos x="T46" y="T47"/>
                  </a:cxn>
                  <a:cxn ang="T144">
                    <a:pos x="T48" y="T49"/>
                  </a:cxn>
                  <a:cxn ang="T145">
                    <a:pos x="T50" y="T51"/>
                  </a:cxn>
                  <a:cxn ang="T146">
                    <a:pos x="T52" y="T53"/>
                  </a:cxn>
                  <a:cxn ang="T147">
                    <a:pos x="T54" y="T55"/>
                  </a:cxn>
                  <a:cxn ang="T148">
                    <a:pos x="T56" y="T57"/>
                  </a:cxn>
                  <a:cxn ang="T149">
                    <a:pos x="T58" y="T59"/>
                  </a:cxn>
                  <a:cxn ang="T150">
                    <a:pos x="T60" y="T61"/>
                  </a:cxn>
                  <a:cxn ang="T151">
                    <a:pos x="T62" y="T63"/>
                  </a:cxn>
                  <a:cxn ang="T152">
                    <a:pos x="T64" y="T65"/>
                  </a:cxn>
                  <a:cxn ang="T153">
                    <a:pos x="T66" y="T67"/>
                  </a:cxn>
                  <a:cxn ang="T154">
                    <a:pos x="T68" y="T69"/>
                  </a:cxn>
                  <a:cxn ang="T155">
                    <a:pos x="T70" y="T71"/>
                  </a:cxn>
                  <a:cxn ang="T156">
                    <a:pos x="T72" y="T73"/>
                  </a:cxn>
                  <a:cxn ang="T157">
                    <a:pos x="T74" y="T75"/>
                  </a:cxn>
                  <a:cxn ang="T158">
                    <a:pos x="T76" y="T77"/>
                  </a:cxn>
                  <a:cxn ang="T159">
                    <a:pos x="T78" y="T79"/>
                  </a:cxn>
                  <a:cxn ang="T160">
                    <a:pos x="T80" y="T81"/>
                  </a:cxn>
                  <a:cxn ang="T161">
                    <a:pos x="T82" y="T83"/>
                  </a:cxn>
                  <a:cxn ang="T162">
                    <a:pos x="T84" y="T85"/>
                  </a:cxn>
                  <a:cxn ang="T163">
                    <a:pos x="T86" y="T87"/>
                  </a:cxn>
                  <a:cxn ang="T164">
                    <a:pos x="T88" y="T89"/>
                  </a:cxn>
                  <a:cxn ang="T165">
                    <a:pos x="T90" y="T91"/>
                  </a:cxn>
                  <a:cxn ang="T166">
                    <a:pos x="T92" y="T93"/>
                  </a:cxn>
                  <a:cxn ang="T167">
                    <a:pos x="T94" y="T95"/>
                  </a:cxn>
                  <a:cxn ang="T168">
                    <a:pos x="T96" y="T97"/>
                  </a:cxn>
                  <a:cxn ang="T169">
                    <a:pos x="T98" y="T99"/>
                  </a:cxn>
                  <a:cxn ang="T170">
                    <a:pos x="T100" y="T101"/>
                  </a:cxn>
                  <a:cxn ang="T171">
                    <a:pos x="T102" y="T103"/>
                  </a:cxn>
                  <a:cxn ang="T172">
                    <a:pos x="T104" y="T105"/>
                  </a:cxn>
                  <a:cxn ang="T173">
                    <a:pos x="T106" y="T107"/>
                  </a:cxn>
                  <a:cxn ang="T174">
                    <a:pos x="T108" y="T109"/>
                  </a:cxn>
                  <a:cxn ang="T175">
                    <a:pos x="T110" y="T111"/>
                  </a:cxn>
                  <a:cxn ang="T176">
                    <a:pos x="T112" y="T113"/>
                  </a:cxn>
                  <a:cxn ang="T177">
                    <a:pos x="T114" y="T115"/>
                  </a:cxn>
                  <a:cxn ang="T178">
                    <a:pos x="T116" y="T117"/>
                  </a:cxn>
                  <a:cxn ang="T179">
                    <a:pos x="T118" y="T119"/>
                  </a:cxn>
                </a:cxnLst>
                <a:rect l="0" t="0" r="r" b="b"/>
                <a:pathLst>
                  <a:path w="3004" h="3104">
                    <a:moveTo>
                      <a:pt x="391" y="1072"/>
                    </a:moveTo>
                    <a:lnTo>
                      <a:pt x="391" y="1066"/>
                    </a:lnTo>
                    <a:lnTo>
                      <a:pt x="385" y="1061"/>
                    </a:lnTo>
                    <a:lnTo>
                      <a:pt x="380" y="1050"/>
                    </a:lnTo>
                    <a:lnTo>
                      <a:pt x="380" y="1044"/>
                    </a:lnTo>
                    <a:lnTo>
                      <a:pt x="374" y="1038"/>
                    </a:lnTo>
                    <a:lnTo>
                      <a:pt x="369" y="1033"/>
                    </a:lnTo>
                    <a:lnTo>
                      <a:pt x="369" y="1027"/>
                    </a:lnTo>
                    <a:lnTo>
                      <a:pt x="363" y="1022"/>
                    </a:lnTo>
                    <a:lnTo>
                      <a:pt x="358" y="1011"/>
                    </a:lnTo>
                    <a:lnTo>
                      <a:pt x="352" y="1005"/>
                    </a:lnTo>
                    <a:lnTo>
                      <a:pt x="347" y="999"/>
                    </a:lnTo>
                    <a:lnTo>
                      <a:pt x="347" y="988"/>
                    </a:lnTo>
                    <a:lnTo>
                      <a:pt x="341" y="983"/>
                    </a:lnTo>
                    <a:lnTo>
                      <a:pt x="336" y="977"/>
                    </a:lnTo>
                    <a:lnTo>
                      <a:pt x="336" y="966"/>
                    </a:lnTo>
                    <a:lnTo>
                      <a:pt x="330" y="960"/>
                    </a:lnTo>
                    <a:lnTo>
                      <a:pt x="330" y="955"/>
                    </a:lnTo>
                    <a:lnTo>
                      <a:pt x="325" y="949"/>
                    </a:lnTo>
                    <a:lnTo>
                      <a:pt x="325" y="938"/>
                    </a:lnTo>
                    <a:lnTo>
                      <a:pt x="319" y="927"/>
                    </a:lnTo>
                    <a:lnTo>
                      <a:pt x="314" y="921"/>
                    </a:lnTo>
                    <a:lnTo>
                      <a:pt x="314" y="916"/>
                    </a:lnTo>
                    <a:lnTo>
                      <a:pt x="308" y="910"/>
                    </a:lnTo>
                    <a:lnTo>
                      <a:pt x="303" y="899"/>
                    </a:lnTo>
                    <a:lnTo>
                      <a:pt x="297" y="888"/>
                    </a:lnTo>
                    <a:lnTo>
                      <a:pt x="292" y="882"/>
                    </a:lnTo>
                    <a:lnTo>
                      <a:pt x="286" y="877"/>
                    </a:lnTo>
                    <a:lnTo>
                      <a:pt x="281" y="865"/>
                    </a:lnTo>
                    <a:lnTo>
                      <a:pt x="275" y="860"/>
                    </a:lnTo>
                    <a:lnTo>
                      <a:pt x="270" y="849"/>
                    </a:lnTo>
                    <a:lnTo>
                      <a:pt x="259" y="843"/>
                    </a:lnTo>
                    <a:lnTo>
                      <a:pt x="253" y="832"/>
                    </a:lnTo>
                    <a:lnTo>
                      <a:pt x="248" y="832"/>
                    </a:lnTo>
                    <a:lnTo>
                      <a:pt x="237" y="821"/>
                    </a:lnTo>
                    <a:lnTo>
                      <a:pt x="231" y="815"/>
                    </a:lnTo>
                    <a:lnTo>
                      <a:pt x="226" y="804"/>
                    </a:lnTo>
                    <a:lnTo>
                      <a:pt x="220" y="798"/>
                    </a:lnTo>
                    <a:lnTo>
                      <a:pt x="209" y="782"/>
                    </a:lnTo>
                    <a:lnTo>
                      <a:pt x="204" y="776"/>
                    </a:lnTo>
                    <a:lnTo>
                      <a:pt x="204" y="771"/>
                    </a:lnTo>
                    <a:lnTo>
                      <a:pt x="198" y="765"/>
                    </a:lnTo>
                    <a:lnTo>
                      <a:pt x="198" y="754"/>
                    </a:lnTo>
                    <a:lnTo>
                      <a:pt x="193" y="748"/>
                    </a:lnTo>
                    <a:lnTo>
                      <a:pt x="193" y="737"/>
                    </a:lnTo>
                    <a:lnTo>
                      <a:pt x="187" y="726"/>
                    </a:lnTo>
                    <a:lnTo>
                      <a:pt x="187" y="720"/>
                    </a:lnTo>
                    <a:lnTo>
                      <a:pt x="187" y="709"/>
                    </a:lnTo>
                    <a:lnTo>
                      <a:pt x="187" y="698"/>
                    </a:lnTo>
                    <a:lnTo>
                      <a:pt x="182" y="692"/>
                    </a:lnTo>
                    <a:lnTo>
                      <a:pt x="182" y="687"/>
                    </a:lnTo>
                    <a:lnTo>
                      <a:pt x="182" y="681"/>
                    </a:lnTo>
                    <a:lnTo>
                      <a:pt x="176" y="670"/>
                    </a:lnTo>
                    <a:lnTo>
                      <a:pt x="171" y="665"/>
                    </a:lnTo>
                    <a:lnTo>
                      <a:pt x="165" y="653"/>
                    </a:lnTo>
                    <a:lnTo>
                      <a:pt x="160" y="642"/>
                    </a:lnTo>
                    <a:lnTo>
                      <a:pt x="154" y="637"/>
                    </a:lnTo>
                    <a:lnTo>
                      <a:pt x="149" y="625"/>
                    </a:lnTo>
                    <a:lnTo>
                      <a:pt x="149" y="620"/>
                    </a:lnTo>
                    <a:lnTo>
                      <a:pt x="143" y="609"/>
                    </a:lnTo>
                    <a:lnTo>
                      <a:pt x="138" y="603"/>
                    </a:lnTo>
                    <a:lnTo>
                      <a:pt x="138" y="592"/>
                    </a:lnTo>
                    <a:lnTo>
                      <a:pt x="132" y="581"/>
                    </a:lnTo>
                    <a:lnTo>
                      <a:pt x="132" y="575"/>
                    </a:lnTo>
                    <a:lnTo>
                      <a:pt x="127" y="564"/>
                    </a:lnTo>
                    <a:lnTo>
                      <a:pt x="121" y="553"/>
                    </a:lnTo>
                    <a:lnTo>
                      <a:pt x="121" y="542"/>
                    </a:lnTo>
                    <a:lnTo>
                      <a:pt x="116" y="531"/>
                    </a:lnTo>
                    <a:lnTo>
                      <a:pt x="110" y="525"/>
                    </a:lnTo>
                    <a:lnTo>
                      <a:pt x="110" y="514"/>
                    </a:lnTo>
                    <a:lnTo>
                      <a:pt x="105" y="508"/>
                    </a:lnTo>
                    <a:lnTo>
                      <a:pt x="105" y="503"/>
                    </a:lnTo>
                    <a:lnTo>
                      <a:pt x="99" y="491"/>
                    </a:lnTo>
                    <a:lnTo>
                      <a:pt x="94" y="480"/>
                    </a:lnTo>
                    <a:lnTo>
                      <a:pt x="94" y="475"/>
                    </a:lnTo>
                    <a:lnTo>
                      <a:pt x="94" y="464"/>
                    </a:lnTo>
                    <a:lnTo>
                      <a:pt x="88" y="458"/>
                    </a:lnTo>
                    <a:lnTo>
                      <a:pt x="88" y="452"/>
                    </a:lnTo>
                    <a:lnTo>
                      <a:pt x="83" y="447"/>
                    </a:lnTo>
                    <a:lnTo>
                      <a:pt x="72" y="441"/>
                    </a:lnTo>
                    <a:lnTo>
                      <a:pt x="72" y="436"/>
                    </a:lnTo>
                    <a:lnTo>
                      <a:pt x="77" y="430"/>
                    </a:lnTo>
                    <a:lnTo>
                      <a:pt x="83" y="419"/>
                    </a:lnTo>
                    <a:lnTo>
                      <a:pt x="83" y="413"/>
                    </a:lnTo>
                    <a:lnTo>
                      <a:pt x="83" y="408"/>
                    </a:lnTo>
                    <a:lnTo>
                      <a:pt x="77" y="408"/>
                    </a:lnTo>
                    <a:lnTo>
                      <a:pt x="66" y="408"/>
                    </a:lnTo>
                    <a:lnTo>
                      <a:pt x="61" y="408"/>
                    </a:lnTo>
                    <a:lnTo>
                      <a:pt x="55" y="402"/>
                    </a:lnTo>
                    <a:lnTo>
                      <a:pt x="50" y="397"/>
                    </a:lnTo>
                    <a:lnTo>
                      <a:pt x="50" y="391"/>
                    </a:lnTo>
                    <a:lnTo>
                      <a:pt x="44" y="385"/>
                    </a:lnTo>
                    <a:lnTo>
                      <a:pt x="39" y="380"/>
                    </a:lnTo>
                    <a:lnTo>
                      <a:pt x="39" y="374"/>
                    </a:lnTo>
                    <a:lnTo>
                      <a:pt x="33" y="369"/>
                    </a:lnTo>
                    <a:lnTo>
                      <a:pt x="33" y="363"/>
                    </a:lnTo>
                    <a:lnTo>
                      <a:pt x="28" y="352"/>
                    </a:lnTo>
                    <a:lnTo>
                      <a:pt x="28" y="346"/>
                    </a:lnTo>
                    <a:lnTo>
                      <a:pt x="22" y="335"/>
                    </a:lnTo>
                    <a:lnTo>
                      <a:pt x="17" y="330"/>
                    </a:lnTo>
                    <a:lnTo>
                      <a:pt x="17" y="324"/>
                    </a:lnTo>
                    <a:lnTo>
                      <a:pt x="11" y="318"/>
                    </a:lnTo>
                    <a:lnTo>
                      <a:pt x="11" y="313"/>
                    </a:lnTo>
                    <a:lnTo>
                      <a:pt x="11" y="302"/>
                    </a:lnTo>
                    <a:lnTo>
                      <a:pt x="11" y="296"/>
                    </a:lnTo>
                    <a:lnTo>
                      <a:pt x="6" y="291"/>
                    </a:lnTo>
                    <a:lnTo>
                      <a:pt x="0" y="279"/>
                    </a:lnTo>
                    <a:lnTo>
                      <a:pt x="0" y="268"/>
                    </a:lnTo>
                    <a:lnTo>
                      <a:pt x="0" y="257"/>
                    </a:lnTo>
                    <a:lnTo>
                      <a:pt x="0" y="251"/>
                    </a:lnTo>
                    <a:lnTo>
                      <a:pt x="0" y="240"/>
                    </a:lnTo>
                    <a:lnTo>
                      <a:pt x="0" y="229"/>
                    </a:lnTo>
                    <a:lnTo>
                      <a:pt x="0" y="224"/>
                    </a:lnTo>
                    <a:lnTo>
                      <a:pt x="6" y="207"/>
                    </a:lnTo>
                    <a:lnTo>
                      <a:pt x="11" y="190"/>
                    </a:lnTo>
                    <a:lnTo>
                      <a:pt x="11" y="179"/>
                    </a:lnTo>
                    <a:lnTo>
                      <a:pt x="17" y="173"/>
                    </a:lnTo>
                    <a:lnTo>
                      <a:pt x="22" y="162"/>
                    </a:lnTo>
                    <a:lnTo>
                      <a:pt x="28" y="151"/>
                    </a:lnTo>
                    <a:lnTo>
                      <a:pt x="28" y="145"/>
                    </a:lnTo>
                    <a:lnTo>
                      <a:pt x="33" y="140"/>
                    </a:lnTo>
                    <a:lnTo>
                      <a:pt x="33" y="134"/>
                    </a:lnTo>
                    <a:lnTo>
                      <a:pt x="39" y="123"/>
                    </a:lnTo>
                    <a:lnTo>
                      <a:pt x="44" y="112"/>
                    </a:lnTo>
                    <a:lnTo>
                      <a:pt x="50" y="106"/>
                    </a:lnTo>
                    <a:lnTo>
                      <a:pt x="50" y="101"/>
                    </a:lnTo>
                    <a:lnTo>
                      <a:pt x="61" y="90"/>
                    </a:lnTo>
                    <a:lnTo>
                      <a:pt x="61" y="84"/>
                    </a:lnTo>
                    <a:lnTo>
                      <a:pt x="66" y="78"/>
                    </a:lnTo>
                    <a:lnTo>
                      <a:pt x="72" y="73"/>
                    </a:lnTo>
                    <a:lnTo>
                      <a:pt x="77" y="67"/>
                    </a:lnTo>
                    <a:lnTo>
                      <a:pt x="83" y="62"/>
                    </a:lnTo>
                    <a:lnTo>
                      <a:pt x="88" y="56"/>
                    </a:lnTo>
                    <a:lnTo>
                      <a:pt x="94" y="56"/>
                    </a:lnTo>
                    <a:lnTo>
                      <a:pt x="99" y="51"/>
                    </a:lnTo>
                    <a:lnTo>
                      <a:pt x="105" y="45"/>
                    </a:lnTo>
                    <a:lnTo>
                      <a:pt x="110" y="45"/>
                    </a:lnTo>
                    <a:lnTo>
                      <a:pt x="116" y="39"/>
                    </a:lnTo>
                    <a:lnTo>
                      <a:pt x="116" y="34"/>
                    </a:lnTo>
                    <a:lnTo>
                      <a:pt x="121" y="28"/>
                    </a:lnTo>
                    <a:lnTo>
                      <a:pt x="127" y="23"/>
                    </a:lnTo>
                    <a:lnTo>
                      <a:pt x="132" y="23"/>
                    </a:lnTo>
                    <a:lnTo>
                      <a:pt x="138" y="23"/>
                    </a:lnTo>
                    <a:lnTo>
                      <a:pt x="143" y="23"/>
                    </a:lnTo>
                    <a:lnTo>
                      <a:pt x="149" y="23"/>
                    </a:lnTo>
                    <a:lnTo>
                      <a:pt x="160" y="23"/>
                    </a:lnTo>
                    <a:lnTo>
                      <a:pt x="165" y="23"/>
                    </a:lnTo>
                    <a:lnTo>
                      <a:pt x="171" y="23"/>
                    </a:lnTo>
                    <a:lnTo>
                      <a:pt x="237" y="34"/>
                    </a:lnTo>
                    <a:lnTo>
                      <a:pt x="242" y="34"/>
                    </a:lnTo>
                    <a:lnTo>
                      <a:pt x="253" y="23"/>
                    </a:lnTo>
                    <a:lnTo>
                      <a:pt x="259" y="17"/>
                    </a:lnTo>
                    <a:lnTo>
                      <a:pt x="264" y="11"/>
                    </a:lnTo>
                    <a:lnTo>
                      <a:pt x="270" y="6"/>
                    </a:lnTo>
                    <a:lnTo>
                      <a:pt x="275" y="6"/>
                    </a:lnTo>
                    <a:lnTo>
                      <a:pt x="286" y="6"/>
                    </a:lnTo>
                    <a:lnTo>
                      <a:pt x="292" y="0"/>
                    </a:lnTo>
                    <a:lnTo>
                      <a:pt x="297" y="0"/>
                    </a:lnTo>
                    <a:lnTo>
                      <a:pt x="308" y="0"/>
                    </a:lnTo>
                    <a:lnTo>
                      <a:pt x="319" y="0"/>
                    </a:lnTo>
                    <a:lnTo>
                      <a:pt x="330" y="6"/>
                    </a:lnTo>
                    <a:lnTo>
                      <a:pt x="341" y="6"/>
                    </a:lnTo>
                    <a:lnTo>
                      <a:pt x="347" y="11"/>
                    </a:lnTo>
                    <a:lnTo>
                      <a:pt x="358" y="17"/>
                    </a:lnTo>
                    <a:lnTo>
                      <a:pt x="369" y="17"/>
                    </a:lnTo>
                    <a:lnTo>
                      <a:pt x="374" y="23"/>
                    </a:lnTo>
                    <a:lnTo>
                      <a:pt x="380" y="23"/>
                    </a:lnTo>
                    <a:lnTo>
                      <a:pt x="396" y="23"/>
                    </a:lnTo>
                    <a:lnTo>
                      <a:pt x="402" y="23"/>
                    </a:lnTo>
                    <a:lnTo>
                      <a:pt x="413" y="17"/>
                    </a:lnTo>
                    <a:lnTo>
                      <a:pt x="418" y="17"/>
                    </a:lnTo>
                    <a:lnTo>
                      <a:pt x="429" y="23"/>
                    </a:lnTo>
                    <a:lnTo>
                      <a:pt x="440" y="17"/>
                    </a:lnTo>
                    <a:lnTo>
                      <a:pt x="451" y="17"/>
                    </a:lnTo>
                    <a:lnTo>
                      <a:pt x="457" y="17"/>
                    </a:lnTo>
                    <a:lnTo>
                      <a:pt x="473" y="34"/>
                    </a:lnTo>
                    <a:lnTo>
                      <a:pt x="479" y="45"/>
                    </a:lnTo>
                    <a:lnTo>
                      <a:pt x="484" y="45"/>
                    </a:lnTo>
                    <a:lnTo>
                      <a:pt x="490" y="51"/>
                    </a:lnTo>
                    <a:lnTo>
                      <a:pt x="495" y="51"/>
                    </a:lnTo>
                    <a:lnTo>
                      <a:pt x="495" y="56"/>
                    </a:lnTo>
                    <a:lnTo>
                      <a:pt x="512" y="62"/>
                    </a:lnTo>
                    <a:lnTo>
                      <a:pt x="523" y="73"/>
                    </a:lnTo>
                    <a:lnTo>
                      <a:pt x="528" y="73"/>
                    </a:lnTo>
                    <a:lnTo>
                      <a:pt x="539" y="84"/>
                    </a:lnTo>
                    <a:lnTo>
                      <a:pt x="550" y="90"/>
                    </a:lnTo>
                    <a:lnTo>
                      <a:pt x="556" y="90"/>
                    </a:lnTo>
                    <a:lnTo>
                      <a:pt x="589" y="106"/>
                    </a:lnTo>
                    <a:lnTo>
                      <a:pt x="600" y="112"/>
                    </a:lnTo>
                    <a:lnTo>
                      <a:pt x="605" y="118"/>
                    </a:lnTo>
                    <a:lnTo>
                      <a:pt x="616" y="123"/>
                    </a:lnTo>
                    <a:lnTo>
                      <a:pt x="622" y="123"/>
                    </a:lnTo>
                    <a:lnTo>
                      <a:pt x="627" y="129"/>
                    </a:lnTo>
                    <a:lnTo>
                      <a:pt x="638" y="134"/>
                    </a:lnTo>
                    <a:lnTo>
                      <a:pt x="638" y="140"/>
                    </a:lnTo>
                    <a:lnTo>
                      <a:pt x="655" y="151"/>
                    </a:lnTo>
                    <a:lnTo>
                      <a:pt x="660" y="151"/>
                    </a:lnTo>
                    <a:lnTo>
                      <a:pt x="677" y="162"/>
                    </a:lnTo>
                    <a:lnTo>
                      <a:pt x="682" y="168"/>
                    </a:lnTo>
                    <a:lnTo>
                      <a:pt x="688" y="173"/>
                    </a:lnTo>
                    <a:lnTo>
                      <a:pt x="693" y="179"/>
                    </a:lnTo>
                    <a:lnTo>
                      <a:pt x="693" y="184"/>
                    </a:lnTo>
                    <a:lnTo>
                      <a:pt x="699" y="184"/>
                    </a:lnTo>
                    <a:lnTo>
                      <a:pt x="693" y="190"/>
                    </a:lnTo>
                    <a:lnTo>
                      <a:pt x="693" y="196"/>
                    </a:lnTo>
                    <a:lnTo>
                      <a:pt x="699" y="201"/>
                    </a:lnTo>
                    <a:lnTo>
                      <a:pt x="704" y="207"/>
                    </a:lnTo>
                    <a:lnTo>
                      <a:pt x="710" y="212"/>
                    </a:lnTo>
                    <a:lnTo>
                      <a:pt x="715" y="218"/>
                    </a:lnTo>
                    <a:lnTo>
                      <a:pt x="721" y="224"/>
                    </a:lnTo>
                    <a:lnTo>
                      <a:pt x="726" y="229"/>
                    </a:lnTo>
                    <a:lnTo>
                      <a:pt x="737" y="240"/>
                    </a:lnTo>
                    <a:lnTo>
                      <a:pt x="743" y="246"/>
                    </a:lnTo>
                    <a:lnTo>
                      <a:pt x="748" y="251"/>
                    </a:lnTo>
                    <a:lnTo>
                      <a:pt x="754" y="257"/>
                    </a:lnTo>
                    <a:lnTo>
                      <a:pt x="765" y="263"/>
                    </a:lnTo>
                    <a:lnTo>
                      <a:pt x="770" y="268"/>
                    </a:lnTo>
                    <a:lnTo>
                      <a:pt x="776" y="274"/>
                    </a:lnTo>
                    <a:lnTo>
                      <a:pt x="781" y="274"/>
                    </a:lnTo>
                    <a:lnTo>
                      <a:pt x="809" y="302"/>
                    </a:lnTo>
                    <a:lnTo>
                      <a:pt x="814" y="307"/>
                    </a:lnTo>
                    <a:lnTo>
                      <a:pt x="825" y="313"/>
                    </a:lnTo>
                    <a:lnTo>
                      <a:pt x="825" y="318"/>
                    </a:lnTo>
                    <a:lnTo>
                      <a:pt x="836" y="324"/>
                    </a:lnTo>
                    <a:lnTo>
                      <a:pt x="842" y="335"/>
                    </a:lnTo>
                    <a:lnTo>
                      <a:pt x="847" y="341"/>
                    </a:lnTo>
                    <a:lnTo>
                      <a:pt x="858" y="346"/>
                    </a:lnTo>
                    <a:lnTo>
                      <a:pt x="869" y="352"/>
                    </a:lnTo>
                    <a:lnTo>
                      <a:pt x="875" y="358"/>
                    </a:lnTo>
                    <a:lnTo>
                      <a:pt x="880" y="363"/>
                    </a:lnTo>
                    <a:lnTo>
                      <a:pt x="886" y="369"/>
                    </a:lnTo>
                    <a:lnTo>
                      <a:pt x="891" y="369"/>
                    </a:lnTo>
                    <a:lnTo>
                      <a:pt x="897" y="374"/>
                    </a:lnTo>
                    <a:lnTo>
                      <a:pt x="902" y="380"/>
                    </a:lnTo>
                    <a:lnTo>
                      <a:pt x="913" y="391"/>
                    </a:lnTo>
                    <a:lnTo>
                      <a:pt x="919" y="397"/>
                    </a:lnTo>
                    <a:lnTo>
                      <a:pt x="924" y="402"/>
                    </a:lnTo>
                    <a:lnTo>
                      <a:pt x="930" y="413"/>
                    </a:lnTo>
                    <a:lnTo>
                      <a:pt x="935" y="419"/>
                    </a:lnTo>
                    <a:lnTo>
                      <a:pt x="941" y="424"/>
                    </a:lnTo>
                    <a:lnTo>
                      <a:pt x="946" y="430"/>
                    </a:lnTo>
                    <a:lnTo>
                      <a:pt x="952" y="430"/>
                    </a:lnTo>
                    <a:lnTo>
                      <a:pt x="957" y="436"/>
                    </a:lnTo>
                    <a:lnTo>
                      <a:pt x="974" y="458"/>
                    </a:lnTo>
                    <a:lnTo>
                      <a:pt x="979" y="458"/>
                    </a:lnTo>
                    <a:lnTo>
                      <a:pt x="985" y="464"/>
                    </a:lnTo>
                    <a:lnTo>
                      <a:pt x="990" y="469"/>
                    </a:lnTo>
                    <a:lnTo>
                      <a:pt x="1001" y="480"/>
                    </a:lnTo>
                    <a:lnTo>
                      <a:pt x="1007" y="480"/>
                    </a:lnTo>
                    <a:lnTo>
                      <a:pt x="1012" y="491"/>
                    </a:lnTo>
                    <a:lnTo>
                      <a:pt x="1029" y="503"/>
                    </a:lnTo>
                    <a:lnTo>
                      <a:pt x="1034" y="508"/>
                    </a:lnTo>
                    <a:lnTo>
                      <a:pt x="1040" y="514"/>
                    </a:lnTo>
                    <a:lnTo>
                      <a:pt x="1045" y="519"/>
                    </a:lnTo>
                    <a:lnTo>
                      <a:pt x="1051" y="525"/>
                    </a:lnTo>
                    <a:lnTo>
                      <a:pt x="1056" y="531"/>
                    </a:lnTo>
                    <a:lnTo>
                      <a:pt x="1062" y="536"/>
                    </a:lnTo>
                    <a:lnTo>
                      <a:pt x="1067" y="542"/>
                    </a:lnTo>
                    <a:lnTo>
                      <a:pt x="1073" y="547"/>
                    </a:lnTo>
                    <a:lnTo>
                      <a:pt x="1084" y="553"/>
                    </a:lnTo>
                    <a:lnTo>
                      <a:pt x="1089" y="558"/>
                    </a:lnTo>
                    <a:lnTo>
                      <a:pt x="1089" y="564"/>
                    </a:lnTo>
                    <a:lnTo>
                      <a:pt x="1095" y="570"/>
                    </a:lnTo>
                    <a:lnTo>
                      <a:pt x="1100" y="575"/>
                    </a:lnTo>
                    <a:lnTo>
                      <a:pt x="1106" y="581"/>
                    </a:lnTo>
                    <a:lnTo>
                      <a:pt x="1111" y="586"/>
                    </a:lnTo>
                    <a:lnTo>
                      <a:pt x="1111" y="592"/>
                    </a:lnTo>
                    <a:lnTo>
                      <a:pt x="1117" y="598"/>
                    </a:lnTo>
                    <a:lnTo>
                      <a:pt x="1117" y="603"/>
                    </a:lnTo>
                    <a:lnTo>
                      <a:pt x="1122" y="609"/>
                    </a:lnTo>
                    <a:lnTo>
                      <a:pt x="1128" y="609"/>
                    </a:lnTo>
                    <a:lnTo>
                      <a:pt x="1128" y="614"/>
                    </a:lnTo>
                    <a:lnTo>
                      <a:pt x="1133" y="620"/>
                    </a:lnTo>
                    <a:lnTo>
                      <a:pt x="1133" y="625"/>
                    </a:lnTo>
                    <a:lnTo>
                      <a:pt x="1139" y="631"/>
                    </a:lnTo>
                    <a:lnTo>
                      <a:pt x="1144" y="637"/>
                    </a:lnTo>
                    <a:lnTo>
                      <a:pt x="1150" y="642"/>
                    </a:lnTo>
                    <a:lnTo>
                      <a:pt x="1155" y="648"/>
                    </a:lnTo>
                    <a:lnTo>
                      <a:pt x="1161" y="648"/>
                    </a:lnTo>
                    <a:lnTo>
                      <a:pt x="1172" y="648"/>
                    </a:lnTo>
                    <a:lnTo>
                      <a:pt x="1177" y="653"/>
                    </a:lnTo>
                    <a:lnTo>
                      <a:pt x="1183" y="653"/>
                    </a:lnTo>
                    <a:lnTo>
                      <a:pt x="1194" y="659"/>
                    </a:lnTo>
                    <a:lnTo>
                      <a:pt x="1205" y="665"/>
                    </a:lnTo>
                    <a:lnTo>
                      <a:pt x="1216" y="670"/>
                    </a:lnTo>
                    <a:lnTo>
                      <a:pt x="1221" y="676"/>
                    </a:lnTo>
                    <a:lnTo>
                      <a:pt x="1232" y="681"/>
                    </a:lnTo>
                    <a:lnTo>
                      <a:pt x="1238" y="681"/>
                    </a:lnTo>
                    <a:lnTo>
                      <a:pt x="1243" y="687"/>
                    </a:lnTo>
                    <a:lnTo>
                      <a:pt x="1254" y="687"/>
                    </a:lnTo>
                    <a:lnTo>
                      <a:pt x="1260" y="692"/>
                    </a:lnTo>
                    <a:lnTo>
                      <a:pt x="1265" y="698"/>
                    </a:lnTo>
                    <a:lnTo>
                      <a:pt x="1271" y="698"/>
                    </a:lnTo>
                    <a:lnTo>
                      <a:pt x="1276" y="704"/>
                    </a:lnTo>
                    <a:lnTo>
                      <a:pt x="1282" y="709"/>
                    </a:lnTo>
                    <a:lnTo>
                      <a:pt x="1287" y="715"/>
                    </a:lnTo>
                    <a:lnTo>
                      <a:pt x="1293" y="720"/>
                    </a:lnTo>
                    <a:lnTo>
                      <a:pt x="1298" y="726"/>
                    </a:lnTo>
                    <a:lnTo>
                      <a:pt x="1304" y="726"/>
                    </a:lnTo>
                    <a:lnTo>
                      <a:pt x="1309" y="726"/>
                    </a:lnTo>
                    <a:lnTo>
                      <a:pt x="1315" y="726"/>
                    </a:lnTo>
                    <a:lnTo>
                      <a:pt x="1320" y="726"/>
                    </a:lnTo>
                    <a:lnTo>
                      <a:pt x="1326" y="726"/>
                    </a:lnTo>
                    <a:lnTo>
                      <a:pt x="1337" y="726"/>
                    </a:lnTo>
                    <a:lnTo>
                      <a:pt x="1342" y="731"/>
                    </a:lnTo>
                    <a:lnTo>
                      <a:pt x="1353" y="737"/>
                    </a:lnTo>
                    <a:lnTo>
                      <a:pt x="1359" y="743"/>
                    </a:lnTo>
                    <a:lnTo>
                      <a:pt x="1364" y="743"/>
                    </a:lnTo>
                    <a:lnTo>
                      <a:pt x="1370" y="748"/>
                    </a:lnTo>
                    <a:lnTo>
                      <a:pt x="1381" y="748"/>
                    </a:lnTo>
                    <a:lnTo>
                      <a:pt x="1386" y="754"/>
                    </a:lnTo>
                    <a:lnTo>
                      <a:pt x="1392" y="759"/>
                    </a:lnTo>
                    <a:lnTo>
                      <a:pt x="1397" y="765"/>
                    </a:lnTo>
                    <a:lnTo>
                      <a:pt x="1408" y="765"/>
                    </a:lnTo>
                    <a:lnTo>
                      <a:pt x="1419" y="771"/>
                    </a:lnTo>
                    <a:lnTo>
                      <a:pt x="1425" y="776"/>
                    </a:lnTo>
                    <a:lnTo>
                      <a:pt x="1430" y="782"/>
                    </a:lnTo>
                    <a:lnTo>
                      <a:pt x="1441" y="782"/>
                    </a:lnTo>
                    <a:lnTo>
                      <a:pt x="1441" y="787"/>
                    </a:lnTo>
                    <a:lnTo>
                      <a:pt x="1447" y="787"/>
                    </a:lnTo>
                    <a:lnTo>
                      <a:pt x="1458" y="793"/>
                    </a:lnTo>
                    <a:lnTo>
                      <a:pt x="1463" y="798"/>
                    </a:lnTo>
                    <a:lnTo>
                      <a:pt x="1463" y="804"/>
                    </a:lnTo>
                    <a:lnTo>
                      <a:pt x="1474" y="810"/>
                    </a:lnTo>
                    <a:lnTo>
                      <a:pt x="1474" y="815"/>
                    </a:lnTo>
                    <a:lnTo>
                      <a:pt x="1480" y="821"/>
                    </a:lnTo>
                    <a:lnTo>
                      <a:pt x="1485" y="821"/>
                    </a:lnTo>
                    <a:lnTo>
                      <a:pt x="1485" y="826"/>
                    </a:lnTo>
                    <a:lnTo>
                      <a:pt x="1491" y="832"/>
                    </a:lnTo>
                    <a:lnTo>
                      <a:pt x="1496" y="838"/>
                    </a:lnTo>
                    <a:lnTo>
                      <a:pt x="1496" y="843"/>
                    </a:lnTo>
                    <a:lnTo>
                      <a:pt x="1496" y="854"/>
                    </a:lnTo>
                    <a:lnTo>
                      <a:pt x="1502" y="860"/>
                    </a:lnTo>
                    <a:lnTo>
                      <a:pt x="1502" y="865"/>
                    </a:lnTo>
                    <a:lnTo>
                      <a:pt x="1508" y="871"/>
                    </a:lnTo>
                    <a:lnTo>
                      <a:pt x="1524" y="826"/>
                    </a:lnTo>
                    <a:lnTo>
                      <a:pt x="1574" y="854"/>
                    </a:lnTo>
                    <a:lnTo>
                      <a:pt x="1590" y="888"/>
                    </a:lnTo>
                    <a:lnTo>
                      <a:pt x="1585" y="899"/>
                    </a:lnTo>
                    <a:lnTo>
                      <a:pt x="1590" y="899"/>
                    </a:lnTo>
                    <a:lnTo>
                      <a:pt x="1596" y="899"/>
                    </a:lnTo>
                    <a:lnTo>
                      <a:pt x="1601" y="899"/>
                    </a:lnTo>
                    <a:lnTo>
                      <a:pt x="1607" y="899"/>
                    </a:lnTo>
                    <a:lnTo>
                      <a:pt x="1612" y="899"/>
                    </a:lnTo>
                    <a:lnTo>
                      <a:pt x="1618" y="899"/>
                    </a:lnTo>
                    <a:lnTo>
                      <a:pt x="1623" y="899"/>
                    </a:lnTo>
                    <a:lnTo>
                      <a:pt x="1634" y="905"/>
                    </a:lnTo>
                    <a:lnTo>
                      <a:pt x="1640" y="910"/>
                    </a:lnTo>
                    <a:lnTo>
                      <a:pt x="1645" y="916"/>
                    </a:lnTo>
                    <a:lnTo>
                      <a:pt x="1662" y="927"/>
                    </a:lnTo>
                    <a:lnTo>
                      <a:pt x="1667" y="932"/>
                    </a:lnTo>
                    <a:lnTo>
                      <a:pt x="1673" y="938"/>
                    </a:lnTo>
                    <a:lnTo>
                      <a:pt x="1684" y="944"/>
                    </a:lnTo>
                    <a:lnTo>
                      <a:pt x="1689" y="949"/>
                    </a:lnTo>
                    <a:lnTo>
                      <a:pt x="1695" y="955"/>
                    </a:lnTo>
                    <a:lnTo>
                      <a:pt x="1700" y="960"/>
                    </a:lnTo>
                    <a:lnTo>
                      <a:pt x="1717" y="972"/>
                    </a:lnTo>
                    <a:lnTo>
                      <a:pt x="1717" y="977"/>
                    </a:lnTo>
                    <a:lnTo>
                      <a:pt x="1722" y="983"/>
                    </a:lnTo>
                    <a:lnTo>
                      <a:pt x="1728" y="988"/>
                    </a:lnTo>
                    <a:lnTo>
                      <a:pt x="1733" y="988"/>
                    </a:lnTo>
                    <a:lnTo>
                      <a:pt x="1733" y="994"/>
                    </a:lnTo>
                    <a:lnTo>
                      <a:pt x="1744" y="1005"/>
                    </a:lnTo>
                    <a:lnTo>
                      <a:pt x="1750" y="1011"/>
                    </a:lnTo>
                    <a:lnTo>
                      <a:pt x="1761" y="1016"/>
                    </a:lnTo>
                    <a:lnTo>
                      <a:pt x="1766" y="1022"/>
                    </a:lnTo>
                    <a:lnTo>
                      <a:pt x="1772" y="1033"/>
                    </a:lnTo>
                    <a:lnTo>
                      <a:pt x="1777" y="1038"/>
                    </a:lnTo>
                    <a:lnTo>
                      <a:pt x="1783" y="1044"/>
                    </a:lnTo>
                    <a:lnTo>
                      <a:pt x="1788" y="1050"/>
                    </a:lnTo>
                    <a:lnTo>
                      <a:pt x="1799" y="1055"/>
                    </a:lnTo>
                    <a:lnTo>
                      <a:pt x="1799" y="1061"/>
                    </a:lnTo>
                    <a:lnTo>
                      <a:pt x="1810" y="1066"/>
                    </a:lnTo>
                    <a:lnTo>
                      <a:pt x="1816" y="1072"/>
                    </a:lnTo>
                    <a:lnTo>
                      <a:pt x="1816" y="1078"/>
                    </a:lnTo>
                    <a:lnTo>
                      <a:pt x="1821" y="1078"/>
                    </a:lnTo>
                    <a:lnTo>
                      <a:pt x="1832" y="1094"/>
                    </a:lnTo>
                    <a:lnTo>
                      <a:pt x="1838" y="1094"/>
                    </a:lnTo>
                    <a:lnTo>
                      <a:pt x="1838" y="1100"/>
                    </a:lnTo>
                    <a:lnTo>
                      <a:pt x="1843" y="1105"/>
                    </a:lnTo>
                    <a:lnTo>
                      <a:pt x="1843" y="1111"/>
                    </a:lnTo>
                    <a:lnTo>
                      <a:pt x="1849" y="1117"/>
                    </a:lnTo>
                    <a:lnTo>
                      <a:pt x="1854" y="1122"/>
                    </a:lnTo>
                    <a:lnTo>
                      <a:pt x="1860" y="1128"/>
                    </a:lnTo>
                    <a:lnTo>
                      <a:pt x="1865" y="1133"/>
                    </a:lnTo>
                    <a:lnTo>
                      <a:pt x="1871" y="1133"/>
                    </a:lnTo>
                    <a:lnTo>
                      <a:pt x="1876" y="1128"/>
                    </a:lnTo>
                    <a:lnTo>
                      <a:pt x="1882" y="1128"/>
                    </a:lnTo>
                    <a:lnTo>
                      <a:pt x="1893" y="1128"/>
                    </a:lnTo>
                    <a:lnTo>
                      <a:pt x="1898" y="1128"/>
                    </a:lnTo>
                    <a:lnTo>
                      <a:pt x="1904" y="1133"/>
                    </a:lnTo>
                    <a:lnTo>
                      <a:pt x="1909" y="1133"/>
                    </a:lnTo>
                    <a:lnTo>
                      <a:pt x="1915" y="1139"/>
                    </a:lnTo>
                    <a:lnTo>
                      <a:pt x="1920" y="1139"/>
                    </a:lnTo>
                    <a:lnTo>
                      <a:pt x="1926" y="1145"/>
                    </a:lnTo>
                    <a:lnTo>
                      <a:pt x="1931" y="1150"/>
                    </a:lnTo>
                    <a:lnTo>
                      <a:pt x="1937" y="1156"/>
                    </a:lnTo>
                    <a:lnTo>
                      <a:pt x="1942" y="1167"/>
                    </a:lnTo>
                    <a:lnTo>
                      <a:pt x="1948" y="1167"/>
                    </a:lnTo>
                    <a:lnTo>
                      <a:pt x="1953" y="1172"/>
                    </a:lnTo>
                    <a:lnTo>
                      <a:pt x="1959" y="1172"/>
                    </a:lnTo>
                    <a:lnTo>
                      <a:pt x="1964" y="1172"/>
                    </a:lnTo>
                    <a:lnTo>
                      <a:pt x="1970" y="1178"/>
                    </a:lnTo>
                    <a:lnTo>
                      <a:pt x="1970" y="1184"/>
                    </a:lnTo>
                    <a:lnTo>
                      <a:pt x="1981" y="1189"/>
                    </a:lnTo>
                    <a:lnTo>
                      <a:pt x="1981" y="1195"/>
                    </a:lnTo>
                    <a:lnTo>
                      <a:pt x="1986" y="1195"/>
                    </a:lnTo>
                    <a:lnTo>
                      <a:pt x="1986" y="1200"/>
                    </a:lnTo>
                    <a:lnTo>
                      <a:pt x="1992" y="1206"/>
                    </a:lnTo>
                    <a:lnTo>
                      <a:pt x="1992" y="1212"/>
                    </a:lnTo>
                    <a:lnTo>
                      <a:pt x="1997" y="1212"/>
                    </a:lnTo>
                    <a:lnTo>
                      <a:pt x="1997" y="1217"/>
                    </a:lnTo>
                    <a:lnTo>
                      <a:pt x="1997" y="1228"/>
                    </a:lnTo>
                    <a:lnTo>
                      <a:pt x="2003" y="1234"/>
                    </a:lnTo>
                    <a:lnTo>
                      <a:pt x="2008" y="1234"/>
                    </a:lnTo>
                    <a:lnTo>
                      <a:pt x="2008" y="1239"/>
                    </a:lnTo>
                    <a:lnTo>
                      <a:pt x="2014" y="1245"/>
                    </a:lnTo>
                    <a:lnTo>
                      <a:pt x="2019" y="1251"/>
                    </a:lnTo>
                    <a:lnTo>
                      <a:pt x="2025" y="1256"/>
                    </a:lnTo>
                    <a:lnTo>
                      <a:pt x="2030" y="1256"/>
                    </a:lnTo>
                    <a:lnTo>
                      <a:pt x="2036" y="1267"/>
                    </a:lnTo>
                    <a:lnTo>
                      <a:pt x="2041" y="1267"/>
                    </a:lnTo>
                    <a:lnTo>
                      <a:pt x="2047" y="1273"/>
                    </a:lnTo>
                    <a:lnTo>
                      <a:pt x="2052" y="1278"/>
                    </a:lnTo>
                    <a:lnTo>
                      <a:pt x="2058" y="1284"/>
                    </a:lnTo>
                    <a:lnTo>
                      <a:pt x="2069" y="1295"/>
                    </a:lnTo>
                    <a:lnTo>
                      <a:pt x="2080" y="1301"/>
                    </a:lnTo>
                    <a:lnTo>
                      <a:pt x="2085" y="1306"/>
                    </a:lnTo>
                    <a:lnTo>
                      <a:pt x="2091" y="1312"/>
                    </a:lnTo>
                    <a:lnTo>
                      <a:pt x="2102" y="1318"/>
                    </a:lnTo>
                    <a:lnTo>
                      <a:pt x="2107" y="1323"/>
                    </a:lnTo>
                    <a:lnTo>
                      <a:pt x="2113" y="1329"/>
                    </a:lnTo>
                    <a:lnTo>
                      <a:pt x="2118" y="1334"/>
                    </a:lnTo>
                    <a:lnTo>
                      <a:pt x="2124" y="1340"/>
                    </a:lnTo>
                    <a:lnTo>
                      <a:pt x="2129" y="1345"/>
                    </a:lnTo>
                    <a:lnTo>
                      <a:pt x="2135" y="1351"/>
                    </a:lnTo>
                    <a:lnTo>
                      <a:pt x="2140" y="1357"/>
                    </a:lnTo>
                    <a:lnTo>
                      <a:pt x="2151" y="1368"/>
                    </a:lnTo>
                    <a:lnTo>
                      <a:pt x="2157" y="1373"/>
                    </a:lnTo>
                    <a:lnTo>
                      <a:pt x="2162" y="1379"/>
                    </a:lnTo>
                    <a:lnTo>
                      <a:pt x="2168" y="1385"/>
                    </a:lnTo>
                    <a:lnTo>
                      <a:pt x="2179" y="1390"/>
                    </a:lnTo>
                    <a:lnTo>
                      <a:pt x="2184" y="1401"/>
                    </a:lnTo>
                    <a:lnTo>
                      <a:pt x="2195" y="1407"/>
                    </a:lnTo>
                    <a:lnTo>
                      <a:pt x="2201" y="1418"/>
                    </a:lnTo>
                    <a:lnTo>
                      <a:pt x="2212" y="1418"/>
                    </a:lnTo>
                    <a:lnTo>
                      <a:pt x="2217" y="1429"/>
                    </a:lnTo>
                    <a:lnTo>
                      <a:pt x="2223" y="1435"/>
                    </a:lnTo>
                    <a:lnTo>
                      <a:pt x="2228" y="1435"/>
                    </a:lnTo>
                    <a:lnTo>
                      <a:pt x="2234" y="1440"/>
                    </a:lnTo>
                    <a:lnTo>
                      <a:pt x="2239" y="1446"/>
                    </a:lnTo>
                    <a:lnTo>
                      <a:pt x="2245" y="1452"/>
                    </a:lnTo>
                    <a:lnTo>
                      <a:pt x="2250" y="1457"/>
                    </a:lnTo>
                    <a:lnTo>
                      <a:pt x="2250" y="1463"/>
                    </a:lnTo>
                    <a:lnTo>
                      <a:pt x="2278" y="1519"/>
                    </a:lnTo>
                    <a:lnTo>
                      <a:pt x="2283" y="1558"/>
                    </a:lnTo>
                    <a:lnTo>
                      <a:pt x="2305" y="1625"/>
                    </a:lnTo>
                    <a:lnTo>
                      <a:pt x="2360" y="1719"/>
                    </a:lnTo>
                    <a:lnTo>
                      <a:pt x="2382" y="1764"/>
                    </a:lnTo>
                    <a:lnTo>
                      <a:pt x="2443" y="1831"/>
                    </a:lnTo>
                    <a:lnTo>
                      <a:pt x="2498" y="1881"/>
                    </a:lnTo>
                    <a:lnTo>
                      <a:pt x="2564" y="1932"/>
                    </a:lnTo>
                    <a:lnTo>
                      <a:pt x="2641" y="1982"/>
                    </a:lnTo>
                    <a:lnTo>
                      <a:pt x="2652" y="1993"/>
                    </a:lnTo>
                    <a:lnTo>
                      <a:pt x="2657" y="1993"/>
                    </a:lnTo>
                    <a:lnTo>
                      <a:pt x="2663" y="1999"/>
                    </a:lnTo>
                    <a:lnTo>
                      <a:pt x="2668" y="2004"/>
                    </a:lnTo>
                    <a:lnTo>
                      <a:pt x="2674" y="2010"/>
                    </a:lnTo>
                    <a:lnTo>
                      <a:pt x="2679" y="2015"/>
                    </a:lnTo>
                    <a:lnTo>
                      <a:pt x="2685" y="2015"/>
                    </a:lnTo>
                    <a:lnTo>
                      <a:pt x="2690" y="2021"/>
                    </a:lnTo>
                    <a:lnTo>
                      <a:pt x="2696" y="2026"/>
                    </a:lnTo>
                    <a:lnTo>
                      <a:pt x="2701" y="2032"/>
                    </a:lnTo>
                    <a:lnTo>
                      <a:pt x="2707" y="2038"/>
                    </a:lnTo>
                    <a:lnTo>
                      <a:pt x="2712" y="2043"/>
                    </a:lnTo>
                    <a:lnTo>
                      <a:pt x="2718" y="2049"/>
                    </a:lnTo>
                    <a:lnTo>
                      <a:pt x="2729" y="2054"/>
                    </a:lnTo>
                    <a:lnTo>
                      <a:pt x="2734" y="2060"/>
                    </a:lnTo>
                    <a:lnTo>
                      <a:pt x="2740" y="2066"/>
                    </a:lnTo>
                    <a:lnTo>
                      <a:pt x="2751" y="2071"/>
                    </a:lnTo>
                    <a:lnTo>
                      <a:pt x="2756" y="2082"/>
                    </a:lnTo>
                    <a:lnTo>
                      <a:pt x="2762" y="2088"/>
                    </a:lnTo>
                    <a:lnTo>
                      <a:pt x="2773" y="2093"/>
                    </a:lnTo>
                    <a:lnTo>
                      <a:pt x="2778" y="2093"/>
                    </a:lnTo>
                    <a:lnTo>
                      <a:pt x="2784" y="2099"/>
                    </a:lnTo>
                    <a:lnTo>
                      <a:pt x="2795" y="2110"/>
                    </a:lnTo>
                    <a:lnTo>
                      <a:pt x="2800" y="2116"/>
                    </a:lnTo>
                    <a:lnTo>
                      <a:pt x="2806" y="2127"/>
                    </a:lnTo>
                    <a:lnTo>
                      <a:pt x="2811" y="2132"/>
                    </a:lnTo>
                    <a:lnTo>
                      <a:pt x="2817" y="2132"/>
                    </a:lnTo>
                    <a:lnTo>
                      <a:pt x="2822" y="2138"/>
                    </a:lnTo>
                    <a:lnTo>
                      <a:pt x="2828" y="2144"/>
                    </a:lnTo>
                    <a:lnTo>
                      <a:pt x="2833" y="2149"/>
                    </a:lnTo>
                    <a:lnTo>
                      <a:pt x="2839" y="2155"/>
                    </a:lnTo>
                    <a:lnTo>
                      <a:pt x="2844" y="2155"/>
                    </a:lnTo>
                    <a:lnTo>
                      <a:pt x="2850" y="2160"/>
                    </a:lnTo>
                    <a:lnTo>
                      <a:pt x="2855" y="2166"/>
                    </a:lnTo>
                    <a:lnTo>
                      <a:pt x="2861" y="2172"/>
                    </a:lnTo>
                    <a:lnTo>
                      <a:pt x="2866" y="2177"/>
                    </a:lnTo>
                    <a:lnTo>
                      <a:pt x="2872" y="2183"/>
                    </a:lnTo>
                    <a:lnTo>
                      <a:pt x="2877" y="2194"/>
                    </a:lnTo>
                    <a:lnTo>
                      <a:pt x="2883" y="2199"/>
                    </a:lnTo>
                    <a:lnTo>
                      <a:pt x="2888" y="2205"/>
                    </a:lnTo>
                    <a:lnTo>
                      <a:pt x="2899" y="2216"/>
                    </a:lnTo>
                    <a:lnTo>
                      <a:pt x="2905" y="2227"/>
                    </a:lnTo>
                    <a:lnTo>
                      <a:pt x="2916" y="2239"/>
                    </a:lnTo>
                    <a:lnTo>
                      <a:pt x="2927" y="2244"/>
                    </a:lnTo>
                    <a:lnTo>
                      <a:pt x="2927" y="2250"/>
                    </a:lnTo>
                    <a:lnTo>
                      <a:pt x="2932" y="2255"/>
                    </a:lnTo>
                    <a:lnTo>
                      <a:pt x="2943" y="2261"/>
                    </a:lnTo>
                    <a:lnTo>
                      <a:pt x="2949" y="2272"/>
                    </a:lnTo>
                    <a:lnTo>
                      <a:pt x="2960" y="2283"/>
                    </a:lnTo>
                    <a:lnTo>
                      <a:pt x="2960" y="2289"/>
                    </a:lnTo>
                    <a:lnTo>
                      <a:pt x="2976" y="2306"/>
                    </a:lnTo>
                    <a:lnTo>
                      <a:pt x="2982" y="2311"/>
                    </a:lnTo>
                    <a:lnTo>
                      <a:pt x="2987" y="2322"/>
                    </a:lnTo>
                    <a:lnTo>
                      <a:pt x="2993" y="2333"/>
                    </a:lnTo>
                    <a:lnTo>
                      <a:pt x="2993" y="2345"/>
                    </a:lnTo>
                    <a:lnTo>
                      <a:pt x="2993" y="2356"/>
                    </a:lnTo>
                    <a:lnTo>
                      <a:pt x="2998" y="2361"/>
                    </a:lnTo>
                    <a:lnTo>
                      <a:pt x="2998" y="2367"/>
                    </a:lnTo>
                    <a:lnTo>
                      <a:pt x="2998" y="2373"/>
                    </a:lnTo>
                    <a:lnTo>
                      <a:pt x="2998" y="2384"/>
                    </a:lnTo>
                    <a:lnTo>
                      <a:pt x="2998" y="2389"/>
                    </a:lnTo>
                    <a:lnTo>
                      <a:pt x="3004" y="2395"/>
                    </a:lnTo>
                    <a:lnTo>
                      <a:pt x="3004" y="2406"/>
                    </a:lnTo>
                    <a:lnTo>
                      <a:pt x="3004" y="2412"/>
                    </a:lnTo>
                    <a:lnTo>
                      <a:pt x="3004" y="2417"/>
                    </a:lnTo>
                    <a:lnTo>
                      <a:pt x="3004" y="2428"/>
                    </a:lnTo>
                    <a:lnTo>
                      <a:pt x="3004" y="2434"/>
                    </a:lnTo>
                    <a:lnTo>
                      <a:pt x="3004" y="2439"/>
                    </a:lnTo>
                    <a:lnTo>
                      <a:pt x="2998" y="2451"/>
                    </a:lnTo>
                    <a:lnTo>
                      <a:pt x="2998" y="2456"/>
                    </a:lnTo>
                    <a:lnTo>
                      <a:pt x="2998" y="2462"/>
                    </a:lnTo>
                    <a:lnTo>
                      <a:pt x="2993" y="2473"/>
                    </a:lnTo>
                    <a:lnTo>
                      <a:pt x="2993" y="2479"/>
                    </a:lnTo>
                    <a:lnTo>
                      <a:pt x="2982" y="2495"/>
                    </a:lnTo>
                    <a:lnTo>
                      <a:pt x="2982" y="2506"/>
                    </a:lnTo>
                    <a:lnTo>
                      <a:pt x="2976" y="2518"/>
                    </a:lnTo>
                    <a:lnTo>
                      <a:pt x="2971" y="2523"/>
                    </a:lnTo>
                    <a:lnTo>
                      <a:pt x="2971" y="2529"/>
                    </a:lnTo>
                    <a:lnTo>
                      <a:pt x="2971" y="2534"/>
                    </a:lnTo>
                    <a:lnTo>
                      <a:pt x="2965" y="2546"/>
                    </a:lnTo>
                    <a:lnTo>
                      <a:pt x="2960" y="2557"/>
                    </a:lnTo>
                    <a:lnTo>
                      <a:pt x="2954" y="2568"/>
                    </a:lnTo>
                    <a:lnTo>
                      <a:pt x="2954" y="2573"/>
                    </a:lnTo>
                    <a:lnTo>
                      <a:pt x="2954" y="2585"/>
                    </a:lnTo>
                    <a:lnTo>
                      <a:pt x="2954" y="2590"/>
                    </a:lnTo>
                    <a:lnTo>
                      <a:pt x="2954" y="2596"/>
                    </a:lnTo>
                    <a:lnTo>
                      <a:pt x="2954" y="2601"/>
                    </a:lnTo>
                    <a:lnTo>
                      <a:pt x="2954" y="2613"/>
                    </a:lnTo>
                    <a:lnTo>
                      <a:pt x="2954" y="2618"/>
                    </a:lnTo>
                    <a:lnTo>
                      <a:pt x="2954" y="2629"/>
                    </a:lnTo>
                    <a:lnTo>
                      <a:pt x="2960" y="2635"/>
                    </a:lnTo>
                    <a:lnTo>
                      <a:pt x="2960" y="2640"/>
                    </a:lnTo>
                    <a:lnTo>
                      <a:pt x="2960" y="2646"/>
                    </a:lnTo>
                    <a:lnTo>
                      <a:pt x="2960" y="2657"/>
                    </a:lnTo>
                    <a:lnTo>
                      <a:pt x="2960" y="2668"/>
                    </a:lnTo>
                    <a:lnTo>
                      <a:pt x="2960" y="2674"/>
                    </a:lnTo>
                    <a:lnTo>
                      <a:pt x="2960" y="2680"/>
                    </a:lnTo>
                    <a:lnTo>
                      <a:pt x="2965" y="2691"/>
                    </a:lnTo>
                    <a:lnTo>
                      <a:pt x="2965" y="2702"/>
                    </a:lnTo>
                    <a:lnTo>
                      <a:pt x="2965" y="2707"/>
                    </a:lnTo>
                    <a:lnTo>
                      <a:pt x="2960" y="2719"/>
                    </a:lnTo>
                    <a:lnTo>
                      <a:pt x="2960" y="2724"/>
                    </a:lnTo>
                    <a:lnTo>
                      <a:pt x="2954" y="2730"/>
                    </a:lnTo>
                    <a:lnTo>
                      <a:pt x="2954" y="2735"/>
                    </a:lnTo>
                    <a:lnTo>
                      <a:pt x="2949" y="2746"/>
                    </a:lnTo>
                    <a:lnTo>
                      <a:pt x="2949" y="2758"/>
                    </a:lnTo>
                    <a:lnTo>
                      <a:pt x="2943" y="2758"/>
                    </a:lnTo>
                    <a:lnTo>
                      <a:pt x="2938" y="2769"/>
                    </a:lnTo>
                    <a:lnTo>
                      <a:pt x="2932" y="2780"/>
                    </a:lnTo>
                    <a:lnTo>
                      <a:pt x="2916" y="2802"/>
                    </a:lnTo>
                    <a:lnTo>
                      <a:pt x="2910" y="2819"/>
                    </a:lnTo>
                    <a:lnTo>
                      <a:pt x="2894" y="2847"/>
                    </a:lnTo>
                    <a:lnTo>
                      <a:pt x="2872" y="2892"/>
                    </a:lnTo>
                    <a:lnTo>
                      <a:pt x="2850" y="2925"/>
                    </a:lnTo>
                    <a:lnTo>
                      <a:pt x="2833" y="2953"/>
                    </a:lnTo>
                    <a:lnTo>
                      <a:pt x="2817" y="2986"/>
                    </a:lnTo>
                    <a:lnTo>
                      <a:pt x="2789" y="3014"/>
                    </a:lnTo>
                    <a:lnTo>
                      <a:pt x="2767" y="3037"/>
                    </a:lnTo>
                    <a:lnTo>
                      <a:pt x="2751" y="3053"/>
                    </a:lnTo>
                    <a:lnTo>
                      <a:pt x="2740" y="3065"/>
                    </a:lnTo>
                    <a:lnTo>
                      <a:pt x="2718" y="3081"/>
                    </a:lnTo>
                    <a:lnTo>
                      <a:pt x="2696" y="3093"/>
                    </a:lnTo>
                    <a:lnTo>
                      <a:pt x="2674" y="3104"/>
                    </a:lnTo>
                    <a:lnTo>
                      <a:pt x="2652" y="3104"/>
                    </a:lnTo>
                    <a:lnTo>
                      <a:pt x="2630" y="3104"/>
                    </a:lnTo>
                    <a:lnTo>
                      <a:pt x="2608" y="3098"/>
                    </a:lnTo>
                    <a:lnTo>
                      <a:pt x="2591" y="3093"/>
                    </a:lnTo>
                    <a:lnTo>
                      <a:pt x="2564" y="3076"/>
                    </a:lnTo>
                    <a:lnTo>
                      <a:pt x="2542" y="3070"/>
                    </a:lnTo>
                    <a:lnTo>
                      <a:pt x="2531" y="3065"/>
                    </a:lnTo>
                    <a:lnTo>
                      <a:pt x="2514" y="3048"/>
                    </a:lnTo>
                    <a:lnTo>
                      <a:pt x="2503" y="3037"/>
                    </a:lnTo>
                    <a:lnTo>
                      <a:pt x="2492" y="3031"/>
                    </a:lnTo>
                    <a:lnTo>
                      <a:pt x="2481" y="3026"/>
                    </a:lnTo>
                    <a:lnTo>
                      <a:pt x="2476" y="3020"/>
                    </a:lnTo>
                    <a:lnTo>
                      <a:pt x="2470" y="3014"/>
                    </a:lnTo>
                    <a:lnTo>
                      <a:pt x="2459" y="3009"/>
                    </a:lnTo>
                    <a:lnTo>
                      <a:pt x="2448" y="2998"/>
                    </a:lnTo>
                    <a:lnTo>
                      <a:pt x="2432" y="2992"/>
                    </a:lnTo>
                    <a:lnTo>
                      <a:pt x="2426" y="2986"/>
                    </a:lnTo>
                    <a:lnTo>
                      <a:pt x="2421" y="2975"/>
                    </a:lnTo>
                    <a:lnTo>
                      <a:pt x="2421" y="2964"/>
                    </a:lnTo>
                    <a:lnTo>
                      <a:pt x="2410" y="2947"/>
                    </a:lnTo>
                    <a:lnTo>
                      <a:pt x="2399" y="2936"/>
                    </a:lnTo>
                    <a:lnTo>
                      <a:pt x="2382" y="2936"/>
                    </a:lnTo>
                    <a:lnTo>
                      <a:pt x="2377" y="2936"/>
                    </a:lnTo>
                    <a:lnTo>
                      <a:pt x="2371" y="2931"/>
                    </a:lnTo>
                    <a:lnTo>
                      <a:pt x="2366" y="2925"/>
                    </a:lnTo>
                    <a:lnTo>
                      <a:pt x="2366" y="2914"/>
                    </a:lnTo>
                    <a:lnTo>
                      <a:pt x="2366" y="2908"/>
                    </a:lnTo>
                    <a:lnTo>
                      <a:pt x="2360" y="2903"/>
                    </a:lnTo>
                    <a:lnTo>
                      <a:pt x="2355" y="2892"/>
                    </a:lnTo>
                    <a:lnTo>
                      <a:pt x="2344" y="2886"/>
                    </a:lnTo>
                    <a:lnTo>
                      <a:pt x="2338" y="2886"/>
                    </a:lnTo>
                    <a:lnTo>
                      <a:pt x="2333" y="2875"/>
                    </a:lnTo>
                    <a:lnTo>
                      <a:pt x="2327" y="2869"/>
                    </a:lnTo>
                    <a:lnTo>
                      <a:pt x="2322" y="2869"/>
                    </a:lnTo>
                    <a:lnTo>
                      <a:pt x="2316" y="2864"/>
                    </a:lnTo>
                    <a:lnTo>
                      <a:pt x="2311" y="2864"/>
                    </a:lnTo>
                    <a:lnTo>
                      <a:pt x="2305" y="2864"/>
                    </a:lnTo>
                    <a:lnTo>
                      <a:pt x="2294" y="2858"/>
                    </a:lnTo>
                    <a:lnTo>
                      <a:pt x="2278" y="2853"/>
                    </a:lnTo>
                    <a:lnTo>
                      <a:pt x="2256" y="2847"/>
                    </a:lnTo>
                    <a:lnTo>
                      <a:pt x="2250" y="2841"/>
                    </a:lnTo>
                    <a:lnTo>
                      <a:pt x="2239" y="2841"/>
                    </a:lnTo>
                    <a:lnTo>
                      <a:pt x="2228" y="2841"/>
                    </a:lnTo>
                    <a:lnTo>
                      <a:pt x="2217" y="2841"/>
                    </a:lnTo>
                    <a:lnTo>
                      <a:pt x="2195" y="2841"/>
                    </a:lnTo>
                    <a:lnTo>
                      <a:pt x="2173" y="2841"/>
                    </a:lnTo>
                    <a:lnTo>
                      <a:pt x="2151" y="2836"/>
                    </a:lnTo>
                    <a:lnTo>
                      <a:pt x="2135" y="2830"/>
                    </a:lnTo>
                    <a:lnTo>
                      <a:pt x="2107" y="2819"/>
                    </a:lnTo>
                    <a:lnTo>
                      <a:pt x="2091" y="2819"/>
                    </a:lnTo>
                    <a:lnTo>
                      <a:pt x="2080" y="2813"/>
                    </a:lnTo>
                    <a:lnTo>
                      <a:pt x="2063" y="2808"/>
                    </a:lnTo>
                    <a:lnTo>
                      <a:pt x="2052" y="2802"/>
                    </a:lnTo>
                    <a:lnTo>
                      <a:pt x="2041" y="2791"/>
                    </a:lnTo>
                    <a:lnTo>
                      <a:pt x="2025" y="2780"/>
                    </a:lnTo>
                    <a:lnTo>
                      <a:pt x="2014" y="2769"/>
                    </a:lnTo>
                    <a:lnTo>
                      <a:pt x="1997" y="2752"/>
                    </a:lnTo>
                    <a:lnTo>
                      <a:pt x="1986" y="2735"/>
                    </a:lnTo>
                    <a:lnTo>
                      <a:pt x="1975" y="2724"/>
                    </a:lnTo>
                    <a:lnTo>
                      <a:pt x="1970" y="2713"/>
                    </a:lnTo>
                    <a:lnTo>
                      <a:pt x="1953" y="2702"/>
                    </a:lnTo>
                    <a:lnTo>
                      <a:pt x="1942" y="2685"/>
                    </a:lnTo>
                    <a:lnTo>
                      <a:pt x="1931" y="2674"/>
                    </a:lnTo>
                    <a:lnTo>
                      <a:pt x="1909" y="2652"/>
                    </a:lnTo>
                    <a:lnTo>
                      <a:pt x="1893" y="2635"/>
                    </a:lnTo>
                    <a:lnTo>
                      <a:pt x="1871" y="2618"/>
                    </a:lnTo>
                    <a:lnTo>
                      <a:pt x="1854" y="2607"/>
                    </a:lnTo>
                    <a:lnTo>
                      <a:pt x="1838" y="2596"/>
                    </a:lnTo>
                    <a:lnTo>
                      <a:pt x="1827" y="2585"/>
                    </a:lnTo>
                    <a:lnTo>
                      <a:pt x="1821" y="2573"/>
                    </a:lnTo>
                    <a:lnTo>
                      <a:pt x="1805" y="2568"/>
                    </a:lnTo>
                    <a:lnTo>
                      <a:pt x="1799" y="2562"/>
                    </a:lnTo>
                    <a:lnTo>
                      <a:pt x="1799" y="2557"/>
                    </a:lnTo>
                    <a:lnTo>
                      <a:pt x="1799" y="2551"/>
                    </a:lnTo>
                    <a:lnTo>
                      <a:pt x="1799" y="2546"/>
                    </a:lnTo>
                    <a:lnTo>
                      <a:pt x="1794" y="2540"/>
                    </a:lnTo>
                    <a:lnTo>
                      <a:pt x="1788" y="2540"/>
                    </a:lnTo>
                    <a:lnTo>
                      <a:pt x="1783" y="2540"/>
                    </a:lnTo>
                    <a:lnTo>
                      <a:pt x="1799" y="2506"/>
                    </a:lnTo>
                    <a:lnTo>
                      <a:pt x="1799" y="2490"/>
                    </a:lnTo>
                    <a:lnTo>
                      <a:pt x="1788" y="2473"/>
                    </a:lnTo>
                    <a:lnTo>
                      <a:pt x="1761" y="2467"/>
                    </a:lnTo>
                    <a:lnTo>
                      <a:pt x="1755" y="2467"/>
                    </a:lnTo>
                    <a:lnTo>
                      <a:pt x="1750" y="2467"/>
                    </a:lnTo>
                    <a:lnTo>
                      <a:pt x="1739" y="2462"/>
                    </a:lnTo>
                    <a:lnTo>
                      <a:pt x="1739" y="2456"/>
                    </a:lnTo>
                    <a:lnTo>
                      <a:pt x="1739" y="2445"/>
                    </a:lnTo>
                    <a:lnTo>
                      <a:pt x="1739" y="2434"/>
                    </a:lnTo>
                    <a:lnTo>
                      <a:pt x="1744" y="2423"/>
                    </a:lnTo>
                    <a:lnTo>
                      <a:pt x="1739" y="2406"/>
                    </a:lnTo>
                    <a:lnTo>
                      <a:pt x="1739" y="2400"/>
                    </a:lnTo>
                    <a:lnTo>
                      <a:pt x="1733" y="2389"/>
                    </a:lnTo>
                    <a:lnTo>
                      <a:pt x="1722" y="2378"/>
                    </a:lnTo>
                    <a:lnTo>
                      <a:pt x="1722" y="2373"/>
                    </a:lnTo>
                    <a:lnTo>
                      <a:pt x="1711" y="2367"/>
                    </a:lnTo>
                    <a:lnTo>
                      <a:pt x="1706" y="2361"/>
                    </a:lnTo>
                    <a:lnTo>
                      <a:pt x="1700" y="2356"/>
                    </a:lnTo>
                    <a:lnTo>
                      <a:pt x="1695" y="2345"/>
                    </a:lnTo>
                    <a:lnTo>
                      <a:pt x="1689" y="2333"/>
                    </a:lnTo>
                    <a:lnTo>
                      <a:pt x="1684" y="2322"/>
                    </a:lnTo>
                    <a:lnTo>
                      <a:pt x="1673" y="2317"/>
                    </a:lnTo>
                    <a:lnTo>
                      <a:pt x="1673" y="2306"/>
                    </a:lnTo>
                    <a:lnTo>
                      <a:pt x="1667" y="2294"/>
                    </a:lnTo>
                    <a:lnTo>
                      <a:pt x="1662" y="2289"/>
                    </a:lnTo>
                    <a:lnTo>
                      <a:pt x="1662" y="2278"/>
                    </a:lnTo>
                    <a:lnTo>
                      <a:pt x="1656" y="2266"/>
                    </a:lnTo>
                    <a:lnTo>
                      <a:pt x="1651" y="2255"/>
                    </a:lnTo>
                    <a:lnTo>
                      <a:pt x="1651" y="2250"/>
                    </a:lnTo>
                    <a:lnTo>
                      <a:pt x="1640" y="2233"/>
                    </a:lnTo>
                    <a:lnTo>
                      <a:pt x="1640" y="2216"/>
                    </a:lnTo>
                    <a:lnTo>
                      <a:pt x="1634" y="2205"/>
                    </a:lnTo>
                    <a:lnTo>
                      <a:pt x="1629" y="2194"/>
                    </a:lnTo>
                    <a:lnTo>
                      <a:pt x="1623" y="2183"/>
                    </a:lnTo>
                    <a:lnTo>
                      <a:pt x="1618" y="2166"/>
                    </a:lnTo>
                    <a:lnTo>
                      <a:pt x="1612" y="2155"/>
                    </a:lnTo>
                    <a:lnTo>
                      <a:pt x="1607" y="2144"/>
                    </a:lnTo>
                    <a:lnTo>
                      <a:pt x="1607" y="2132"/>
                    </a:lnTo>
                    <a:lnTo>
                      <a:pt x="1596" y="2116"/>
                    </a:lnTo>
                    <a:lnTo>
                      <a:pt x="1590" y="2110"/>
                    </a:lnTo>
                    <a:lnTo>
                      <a:pt x="1590" y="2093"/>
                    </a:lnTo>
                    <a:lnTo>
                      <a:pt x="1579" y="2077"/>
                    </a:lnTo>
                    <a:lnTo>
                      <a:pt x="1579" y="2071"/>
                    </a:lnTo>
                    <a:lnTo>
                      <a:pt x="1579" y="2060"/>
                    </a:lnTo>
                    <a:lnTo>
                      <a:pt x="1574" y="2049"/>
                    </a:lnTo>
                    <a:lnTo>
                      <a:pt x="1574" y="2043"/>
                    </a:lnTo>
                    <a:lnTo>
                      <a:pt x="1568" y="2032"/>
                    </a:lnTo>
                    <a:lnTo>
                      <a:pt x="1563" y="2026"/>
                    </a:lnTo>
                    <a:lnTo>
                      <a:pt x="1552" y="2015"/>
                    </a:lnTo>
                    <a:lnTo>
                      <a:pt x="1541" y="2004"/>
                    </a:lnTo>
                    <a:lnTo>
                      <a:pt x="1530" y="1999"/>
                    </a:lnTo>
                    <a:lnTo>
                      <a:pt x="1524" y="1987"/>
                    </a:lnTo>
                    <a:lnTo>
                      <a:pt x="1513" y="1976"/>
                    </a:lnTo>
                    <a:lnTo>
                      <a:pt x="1508" y="1971"/>
                    </a:lnTo>
                    <a:lnTo>
                      <a:pt x="1496" y="1965"/>
                    </a:lnTo>
                    <a:lnTo>
                      <a:pt x="1485" y="1959"/>
                    </a:lnTo>
                    <a:lnTo>
                      <a:pt x="1480" y="1954"/>
                    </a:lnTo>
                    <a:lnTo>
                      <a:pt x="1474" y="1948"/>
                    </a:lnTo>
                    <a:lnTo>
                      <a:pt x="1469" y="1943"/>
                    </a:lnTo>
                    <a:lnTo>
                      <a:pt x="1463" y="1937"/>
                    </a:lnTo>
                    <a:lnTo>
                      <a:pt x="1458" y="1932"/>
                    </a:lnTo>
                    <a:lnTo>
                      <a:pt x="1452" y="1926"/>
                    </a:lnTo>
                    <a:lnTo>
                      <a:pt x="1447" y="1915"/>
                    </a:lnTo>
                    <a:lnTo>
                      <a:pt x="1436" y="1904"/>
                    </a:lnTo>
                    <a:lnTo>
                      <a:pt x="1430" y="1892"/>
                    </a:lnTo>
                    <a:lnTo>
                      <a:pt x="1425" y="1881"/>
                    </a:lnTo>
                    <a:lnTo>
                      <a:pt x="1414" y="1876"/>
                    </a:lnTo>
                    <a:lnTo>
                      <a:pt x="1408" y="1870"/>
                    </a:lnTo>
                    <a:lnTo>
                      <a:pt x="1408" y="1865"/>
                    </a:lnTo>
                    <a:lnTo>
                      <a:pt x="1397" y="1859"/>
                    </a:lnTo>
                    <a:lnTo>
                      <a:pt x="1392" y="1853"/>
                    </a:lnTo>
                    <a:lnTo>
                      <a:pt x="1375" y="1837"/>
                    </a:lnTo>
                    <a:lnTo>
                      <a:pt x="1364" y="1831"/>
                    </a:lnTo>
                    <a:lnTo>
                      <a:pt x="1353" y="1831"/>
                    </a:lnTo>
                    <a:lnTo>
                      <a:pt x="1342" y="1826"/>
                    </a:lnTo>
                    <a:lnTo>
                      <a:pt x="1337" y="1826"/>
                    </a:lnTo>
                    <a:lnTo>
                      <a:pt x="1315" y="1826"/>
                    </a:lnTo>
                    <a:lnTo>
                      <a:pt x="1304" y="1814"/>
                    </a:lnTo>
                    <a:lnTo>
                      <a:pt x="1293" y="1814"/>
                    </a:lnTo>
                    <a:lnTo>
                      <a:pt x="1282" y="1803"/>
                    </a:lnTo>
                    <a:lnTo>
                      <a:pt x="1271" y="1786"/>
                    </a:lnTo>
                    <a:lnTo>
                      <a:pt x="1265" y="1781"/>
                    </a:lnTo>
                    <a:lnTo>
                      <a:pt x="1260" y="1764"/>
                    </a:lnTo>
                    <a:lnTo>
                      <a:pt x="1249" y="1747"/>
                    </a:lnTo>
                    <a:lnTo>
                      <a:pt x="1243" y="1731"/>
                    </a:lnTo>
                    <a:lnTo>
                      <a:pt x="1238" y="1714"/>
                    </a:lnTo>
                    <a:lnTo>
                      <a:pt x="1232" y="1708"/>
                    </a:lnTo>
                    <a:lnTo>
                      <a:pt x="1232" y="1703"/>
                    </a:lnTo>
                    <a:lnTo>
                      <a:pt x="1227" y="1692"/>
                    </a:lnTo>
                    <a:lnTo>
                      <a:pt x="1221" y="1686"/>
                    </a:lnTo>
                    <a:lnTo>
                      <a:pt x="1216" y="1675"/>
                    </a:lnTo>
                    <a:lnTo>
                      <a:pt x="1210" y="1669"/>
                    </a:lnTo>
                    <a:lnTo>
                      <a:pt x="1205" y="1664"/>
                    </a:lnTo>
                    <a:lnTo>
                      <a:pt x="1199" y="1652"/>
                    </a:lnTo>
                    <a:lnTo>
                      <a:pt x="1199" y="1641"/>
                    </a:lnTo>
                    <a:lnTo>
                      <a:pt x="1194" y="1636"/>
                    </a:lnTo>
                    <a:lnTo>
                      <a:pt x="1194" y="1630"/>
                    </a:lnTo>
                    <a:lnTo>
                      <a:pt x="1188" y="1625"/>
                    </a:lnTo>
                    <a:lnTo>
                      <a:pt x="1188" y="1613"/>
                    </a:lnTo>
                    <a:lnTo>
                      <a:pt x="1188" y="1608"/>
                    </a:lnTo>
                    <a:lnTo>
                      <a:pt x="1183" y="1597"/>
                    </a:lnTo>
                    <a:lnTo>
                      <a:pt x="1183" y="1591"/>
                    </a:lnTo>
                    <a:lnTo>
                      <a:pt x="1188" y="1580"/>
                    </a:lnTo>
                    <a:lnTo>
                      <a:pt x="1188" y="1574"/>
                    </a:lnTo>
                    <a:lnTo>
                      <a:pt x="1188" y="1569"/>
                    </a:lnTo>
                    <a:lnTo>
                      <a:pt x="1194" y="1558"/>
                    </a:lnTo>
                    <a:lnTo>
                      <a:pt x="1194" y="1552"/>
                    </a:lnTo>
                    <a:lnTo>
                      <a:pt x="1199" y="1541"/>
                    </a:lnTo>
                    <a:lnTo>
                      <a:pt x="1205" y="1535"/>
                    </a:lnTo>
                    <a:lnTo>
                      <a:pt x="1210" y="1530"/>
                    </a:lnTo>
                    <a:lnTo>
                      <a:pt x="1216" y="1513"/>
                    </a:lnTo>
                    <a:lnTo>
                      <a:pt x="1216" y="1502"/>
                    </a:lnTo>
                    <a:lnTo>
                      <a:pt x="1221" y="1496"/>
                    </a:lnTo>
                    <a:lnTo>
                      <a:pt x="1221" y="1485"/>
                    </a:lnTo>
                    <a:lnTo>
                      <a:pt x="1216" y="1485"/>
                    </a:lnTo>
                    <a:lnTo>
                      <a:pt x="1205" y="1479"/>
                    </a:lnTo>
                    <a:lnTo>
                      <a:pt x="1194" y="1479"/>
                    </a:lnTo>
                    <a:lnTo>
                      <a:pt x="1183" y="1474"/>
                    </a:lnTo>
                    <a:lnTo>
                      <a:pt x="1166" y="1468"/>
                    </a:lnTo>
                    <a:lnTo>
                      <a:pt x="1161" y="1468"/>
                    </a:lnTo>
                    <a:lnTo>
                      <a:pt x="1150" y="1468"/>
                    </a:lnTo>
                    <a:lnTo>
                      <a:pt x="1144" y="1468"/>
                    </a:lnTo>
                    <a:lnTo>
                      <a:pt x="1133" y="1468"/>
                    </a:lnTo>
                    <a:lnTo>
                      <a:pt x="1128" y="1468"/>
                    </a:lnTo>
                    <a:lnTo>
                      <a:pt x="1117" y="1468"/>
                    </a:lnTo>
                    <a:lnTo>
                      <a:pt x="1106" y="1468"/>
                    </a:lnTo>
                    <a:lnTo>
                      <a:pt x="1095" y="1468"/>
                    </a:lnTo>
                    <a:lnTo>
                      <a:pt x="1089" y="1468"/>
                    </a:lnTo>
                    <a:lnTo>
                      <a:pt x="1078" y="1474"/>
                    </a:lnTo>
                    <a:lnTo>
                      <a:pt x="1067" y="1479"/>
                    </a:lnTo>
                    <a:lnTo>
                      <a:pt x="1056" y="1479"/>
                    </a:lnTo>
                    <a:lnTo>
                      <a:pt x="1051" y="1485"/>
                    </a:lnTo>
                    <a:lnTo>
                      <a:pt x="1045" y="1496"/>
                    </a:lnTo>
                    <a:lnTo>
                      <a:pt x="1034" y="1496"/>
                    </a:lnTo>
                    <a:lnTo>
                      <a:pt x="1029" y="1507"/>
                    </a:lnTo>
                    <a:lnTo>
                      <a:pt x="1012" y="1519"/>
                    </a:lnTo>
                    <a:lnTo>
                      <a:pt x="1007" y="1524"/>
                    </a:lnTo>
                    <a:lnTo>
                      <a:pt x="996" y="1535"/>
                    </a:lnTo>
                    <a:lnTo>
                      <a:pt x="990" y="1541"/>
                    </a:lnTo>
                    <a:lnTo>
                      <a:pt x="979" y="1546"/>
                    </a:lnTo>
                    <a:lnTo>
                      <a:pt x="968" y="1552"/>
                    </a:lnTo>
                    <a:lnTo>
                      <a:pt x="957" y="1563"/>
                    </a:lnTo>
                    <a:lnTo>
                      <a:pt x="952" y="1569"/>
                    </a:lnTo>
                    <a:lnTo>
                      <a:pt x="941" y="1574"/>
                    </a:lnTo>
                    <a:lnTo>
                      <a:pt x="930" y="1580"/>
                    </a:lnTo>
                    <a:lnTo>
                      <a:pt x="919" y="1585"/>
                    </a:lnTo>
                    <a:lnTo>
                      <a:pt x="908" y="1591"/>
                    </a:lnTo>
                    <a:lnTo>
                      <a:pt x="891" y="1591"/>
                    </a:lnTo>
                    <a:lnTo>
                      <a:pt x="875" y="1591"/>
                    </a:lnTo>
                    <a:lnTo>
                      <a:pt x="853" y="1591"/>
                    </a:lnTo>
                    <a:lnTo>
                      <a:pt x="847" y="1591"/>
                    </a:lnTo>
                    <a:lnTo>
                      <a:pt x="831" y="1591"/>
                    </a:lnTo>
                    <a:lnTo>
                      <a:pt x="814" y="1585"/>
                    </a:lnTo>
                    <a:lnTo>
                      <a:pt x="803" y="1580"/>
                    </a:lnTo>
                    <a:lnTo>
                      <a:pt x="792" y="1580"/>
                    </a:lnTo>
                    <a:lnTo>
                      <a:pt x="787" y="1574"/>
                    </a:lnTo>
                    <a:lnTo>
                      <a:pt x="781" y="1569"/>
                    </a:lnTo>
                    <a:lnTo>
                      <a:pt x="776" y="1569"/>
                    </a:lnTo>
                    <a:lnTo>
                      <a:pt x="770" y="1558"/>
                    </a:lnTo>
                    <a:lnTo>
                      <a:pt x="765" y="1552"/>
                    </a:lnTo>
                    <a:lnTo>
                      <a:pt x="759" y="1546"/>
                    </a:lnTo>
                    <a:lnTo>
                      <a:pt x="748" y="1546"/>
                    </a:lnTo>
                    <a:lnTo>
                      <a:pt x="743" y="1546"/>
                    </a:lnTo>
                    <a:lnTo>
                      <a:pt x="737" y="1546"/>
                    </a:lnTo>
                    <a:lnTo>
                      <a:pt x="732" y="1541"/>
                    </a:lnTo>
                    <a:lnTo>
                      <a:pt x="726" y="1541"/>
                    </a:lnTo>
                    <a:lnTo>
                      <a:pt x="726" y="1535"/>
                    </a:lnTo>
                    <a:lnTo>
                      <a:pt x="721" y="1530"/>
                    </a:lnTo>
                    <a:lnTo>
                      <a:pt x="715" y="1524"/>
                    </a:lnTo>
                    <a:lnTo>
                      <a:pt x="710" y="1519"/>
                    </a:lnTo>
                    <a:lnTo>
                      <a:pt x="710" y="1513"/>
                    </a:lnTo>
                    <a:lnTo>
                      <a:pt x="699" y="1502"/>
                    </a:lnTo>
                    <a:lnTo>
                      <a:pt x="699" y="1496"/>
                    </a:lnTo>
                    <a:lnTo>
                      <a:pt x="693" y="1496"/>
                    </a:lnTo>
                    <a:lnTo>
                      <a:pt x="693" y="1491"/>
                    </a:lnTo>
                    <a:lnTo>
                      <a:pt x="688" y="1485"/>
                    </a:lnTo>
                    <a:lnTo>
                      <a:pt x="682" y="1474"/>
                    </a:lnTo>
                    <a:lnTo>
                      <a:pt x="677" y="1468"/>
                    </a:lnTo>
                    <a:lnTo>
                      <a:pt x="671" y="1457"/>
                    </a:lnTo>
                    <a:lnTo>
                      <a:pt x="666" y="1452"/>
                    </a:lnTo>
                    <a:lnTo>
                      <a:pt x="660" y="1440"/>
                    </a:lnTo>
                    <a:lnTo>
                      <a:pt x="655" y="1435"/>
                    </a:lnTo>
                    <a:lnTo>
                      <a:pt x="649" y="1424"/>
                    </a:lnTo>
                    <a:lnTo>
                      <a:pt x="649" y="1418"/>
                    </a:lnTo>
                    <a:lnTo>
                      <a:pt x="644" y="1407"/>
                    </a:lnTo>
                    <a:lnTo>
                      <a:pt x="633" y="1396"/>
                    </a:lnTo>
                    <a:lnTo>
                      <a:pt x="627" y="1390"/>
                    </a:lnTo>
                    <a:lnTo>
                      <a:pt x="622" y="1385"/>
                    </a:lnTo>
                    <a:lnTo>
                      <a:pt x="616" y="1373"/>
                    </a:lnTo>
                    <a:lnTo>
                      <a:pt x="611" y="1362"/>
                    </a:lnTo>
                    <a:lnTo>
                      <a:pt x="605" y="1351"/>
                    </a:lnTo>
                    <a:lnTo>
                      <a:pt x="605" y="1345"/>
                    </a:lnTo>
                    <a:lnTo>
                      <a:pt x="605" y="1329"/>
                    </a:lnTo>
                    <a:lnTo>
                      <a:pt x="605" y="1323"/>
                    </a:lnTo>
                    <a:lnTo>
                      <a:pt x="605" y="1312"/>
                    </a:lnTo>
                    <a:lnTo>
                      <a:pt x="605" y="1301"/>
                    </a:lnTo>
                    <a:lnTo>
                      <a:pt x="600" y="1301"/>
                    </a:lnTo>
                    <a:lnTo>
                      <a:pt x="594" y="1295"/>
                    </a:lnTo>
                    <a:lnTo>
                      <a:pt x="594" y="1290"/>
                    </a:lnTo>
                    <a:lnTo>
                      <a:pt x="583" y="1284"/>
                    </a:lnTo>
                    <a:lnTo>
                      <a:pt x="572" y="1278"/>
                    </a:lnTo>
                    <a:lnTo>
                      <a:pt x="567" y="1278"/>
                    </a:lnTo>
                    <a:lnTo>
                      <a:pt x="556" y="1278"/>
                    </a:lnTo>
                    <a:lnTo>
                      <a:pt x="550" y="1278"/>
                    </a:lnTo>
                    <a:lnTo>
                      <a:pt x="545" y="1273"/>
                    </a:lnTo>
                    <a:lnTo>
                      <a:pt x="539" y="1267"/>
                    </a:lnTo>
                    <a:lnTo>
                      <a:pt x="534" y="1262"/>
                    </a:lnTo>
                    <a:lnTo>
                      <a:pt x="528" y="1256"/>
                    </a:lnTo>
                    <a:lnTo>
                      <a:pt x="523" y="1245"/>
                    </a:lnTo>
                    <a:lnTo>
                      <a:pt x="517" y="1234"/>
                    </a:lnTo>
                    <a:lnTo>
                      <a:pt x="512" y="1228"/>
                    </a:lnTo>
                    <a:lnTo>
                      <a:pt x="506" y="1223"/>
                    </a:lnTo>
                    <a:lnTo>
                      <a:pt x="506" y="1217"/>
                    </a:lnTo>
                    <a:lnTo>
                      <a:pt x="506" y="1212"/>
                    </a:lnTo>
                    <a:lnTo>
                      <a:pt x="501" y="1206"/>
                    </a:lnTo>
                    <a:lnTo>
                      <a:pt x="495" y="1200"/>
                    </a:lnTo>
                    <a:lnTo>
                      <a:pt x="490" y="1189"/>
                    </a:lnTo>
                    <a:lnTo>
                      <a:pt x="484" y="1189"/>
                    </a:lnTo>
                    <a:lnTo>
                      <a:pt x="479" y="1178"/>
                    </a:lnTo>
                    <a:lnTo>
                      <a:pt x="473" y="1172"/>
                    </a:lnTo>
                    <a:lnTo>
                      <a:pt x="468" y="1167"/>
                    </a:lnTo>
                    <a:lnTo>
                      <a:pt x="462" y="1161"/>
                    </a:lnTo>
                    <a:lnTo>
                      <a:pt x="457" y="1156"/>
                    </a:lnTo>
                    <a:lnTo>
                      <a:pt x="446" y="1150"/>
                    </a:lnTo>
                    <a:lnTo>
                      <a:pt x="440" y="1145"/>
                    </a:lnTo>
                    <a:lnTo>
                      <a:pt x="435" y="1145"/>
                    </a:lnTo>
                    <a:lnTo>
                      <a:pt x="424" y="1139"/>
                    </a:lnTo>
                    <a:lnTo>
                      <a:pt x="424" y="1133"/>
                    </a:lnTo>
                    <a:lnTo>
                      <a:pt x="418" y="1128"/>
                    </a:lnTo>
                    <a:lnTo>
                      <a:pt x="413" y="1122"/>
                    </a:lnTo>
                    <a:lnTo>
                      <a:pt x="407" y="1111"/>
                    </a:lnTo>
                    <a:lnTo>
                      <a:pt x="402" y="1111"/>
                    </a:lnTo>
                    <a:lnTo>
                      <a:pt x="402" y="1105"/>
                    </a:lnTo>
                    <a:lnTo>
                      <a:pt x="396" y="1094"/>
                    </a:lnTo>
                    <a:lnTo>
                      <a:pt x="396" y="1089"/>
                    </a:lnTo>
                    <a:lnTo>
                      <a:pt x="396" y="1083"/>
                    </a:lnTo>
                    <a:lnTo>
                      <a:pt x="391" y="1072"/>
                    </a:lnTo>
                    <a:close/>
                  </a:path>
                </a:pathLst>
              </a:custGeom>
              <a:solidFill>
                <a:srgbClr val="BBE0E3"/>
              </a:solidFill>
              <a:ln w="9525">
                <a:solidFill>
                  <a:srgbClr val="333399"/>
                </a:solidFill>
                <a:prstDash val="solid"/>
                <a:round/>
                <a:headEnd/>
                <a:tailEnd/>
              </a:ln>
            </xdr:spPr>
          </xdr:sp>
          <xdr:sp macro="" textlink="">
            <xdr:nvSpPr>
              <xdr:cNvPr id="281" name="Freeform 68"/>
              <xdr:cNvSpPr>
                <a:spLocks/>
              </xdr:cNvSpPr>
            </xdr:nvSpPr>
            <xdr:spPr bwMode="auto">
              <a:xfrm>
                <a:off x="11167436" y="1752600"/>
                <a:ext cx="800771" cy="265113"/>
              </a:xfrm>
              <a:custGeom>
                <a:avLst/>
                <a:gdLst>
                  <a:gd name="T0" fmla="*/ 0 w 1046"/>
                  <a:gd name="T1" fmla="*/ 2147483647 h 363"/>
                  <a:gd name="T2" fmla="*/ 2147483647 w 1046"/>
                  <a:gd name="T3" fmla="*/ 2147483647 h 363"/>
                  <a:gd name="T4" fmla="*/ 2147483647 w 1046"/>
                  <a:gd name="T5" fmla="*/ 2147483647 h 363"/>
                  <a:gd name="T6" fmla="*/ 2147483647 w 1046"/>
                  <a:gd name="T7" fmla="*/ 2147483647 h 363"/>
                  <a:gd name="T8" fmla="*/ 2147483647 w 1046"/>
                  <a:gd name="T9" fmla="*/ 2147483647 h 363"/>
                  <a:gd name="T10" fmla="*/ 2147483647 w 1046"/>
                  <a:gd name="T11" fmla="*/ 2147483647 h 363"/>
                  <a:gd name="T12" fmla="*/ 2147483647 w 1046"/>
                  <a:gd name="T13" fmla="*/ 2147483647 h 363"/>
                  <a:gd name="T14" fmla="*/ 2147483647 w 1046"/>
                  <a:gd name="T15" fmla="*/ 2147483647 h 363"/>
                  <a:gd name="T16" fmla="*/ 2147483647 w 1046"/>
                  <a:gd name="T17" fmla="*/ 2147483647 h 363"/>
                  <a:gd name="T18" fmla="*/ 2147483647 w 1046"/>
                  <a:gd name="T19" fmla="*/ 2147483647 h 363"/>
                  <a:gd name="T20" fmla="*/ 2147483647 w 1046"/>
                  <a:gd name="T21" fmla="*/ 2147483647 h 363"/>
                  <a:gd name="T22" fmla="*/ 2147483647 w 1046"/>
                  <a:gd name="T23" fmla="*/ 2147483647 h 363"/>
                  <a:gd name="T24" fmla="*/ 2147483647 w 1046"/>
                  <a:gd name="T25" fmla="*/ 2147483647 h 363"/>
                  <a:gd name="T26" fmla="*/ 2147483647 w 1046"/>
                  <a:gd name="T27" fmla="*/ 2147483647 h 363"/>
                  <a:gd name="T28" fmla="*/ 2147483647 w 1046"/>
                  <a:gd name="T29" fmla="*/ 2147483647 h 363"/>
                  <a:gd name="T30" fmla="*/ 2147483647 w 1046"/>
                  <a:gd name="T31" fmla="*/ 2147483647 h 363"/>
                  <a:gd name="T32" fmla="*/ 2147483647 w 1046"/>
                  <a:gd name="T33" fmla="*/ 2147483647 h 363"/>
                  <a:gd name="T34" fmla="*/ 2147483647 w 1046"/>
                  <a:gd name="T35" fmla="*/ 2147483647 h 363"/>
                  <a:gd name="T36" fmla="*/ 2147483647 w 1046"/>
                  <a:gd name="T37" fmla="*/ 2147483647 h 363"/>
                  <a:gd name="T38" fmla="*/ 2147483647 w 1046"/>
                  <a:gd name="T39" fmla="*/ 2147483647 h 363"/>
                  <a:gd name="T40" fmla="*/ 2147483647 w 1046"/>
                  <a:gd name="T41" fmla="*/ 2147483647 h 363"/>
                  <a:gd name="T42" fmla="*/ 2147483647 w 1046"/>
                  <a:gd name="T43" fmla="*/ 2147483647 h 363"/>
                  <a:gd name="T44" fmla="*/ 2147483647 w 1046"/>
                  <a:gd name="T45" fmla="*/ 2147483647 h 363"/>
                  <a:gd name="T46" fmla="*/ 2147483647 w 1046"/>
                  <a:gd name="T47" fmla="*/ 2147483647 h 363"/>
                  <a:gd name="T48" fmla="*/ 2147483647 w 1046"/>
                  <a:gd name="T49" fmla="*/ 2147483647 h 363"/>
                  <a:gd name="T50" fmla="*/ 2147483647 w 1046"/>
                  <a:gd name="T51" fmla="*/ 2147483647 h 363"/>
                  <a:gd name="T52" fmla="*/ 2147483647 w 1046"/>
                  <a:gd name="T53" fmla="*/ 2147483647 h 363"/>
                  <a:gd name="T54" fmla="*/ 2147483647 w 1046"/>
                  <a:gd name="T55" fmla="*/ 2147483647 h 363"/>
                  <a:gd name="T56" fmla="*/ 2147483647 w 1046"/>
                  <a:gd name="T57" fmla="*/ 2147483647 h 363"/>
                  <a:gd name="T58" fmla="*/ 2147483647 w 1046"/>
                  <a:gd name="T59" fmla="*/ 2147483647 h 363"/>
                  <a:gd name="T60" fmla="*/ 2147483647 w 1046"/>
                  <a:gd name="T61" fmla="*/ 2147483647 h 363"/>
                  <a:gd name="T62" fmla="*/ 2147483647 w 1046"/>
                  <a:gd name="T63" fmla="*/ 2147483647 h 363"/>
                  <a:gd name="T64" fmla="*/ 2147483647 w 1046"/>
                  <a:gd name="T65" fmla="*/ 2147483647 h 363"/>
                  <a:gd name="T66" fmla="*/ 2147483647 w 1046"/>
                  <a:gd name="T67" fmla="*/ 2147483647 h 363"/>
                  <a:gd name="T68" fmla="*/ 2147483647 w 1046"/>
                  <a:gd name="T69" fmla="*/ 2147483647 h 363"/>
                  <a:gd name="T70" fmla="*/ 2147483647 w 1046"/>
                  <a:gd name="T71" fmla="*/ 2147483647 h 363"/>
                  <a:gd name="T72" fmla="*/ 2147483647 w 1046"/>
                  <a:gd name="T73" fmla="*/ 0 h 363"/>
                  <a:gd name="T74" fmla="*/ 0 60000 65536"/>
                  <a:gd name="T75" fmla="*/ 0 60000 65536"/>
                  <a:gd name="T76" fmla="*/ 0 60000 65536"/>
                  <a:gd name="T77" fmla="*/ 0 60000 65536"/>
                  <a:gd name="T78" fmla="*/ 0 60000 65536"/>
                  <a:gd name="T79" fmla="*/ 0 60000 65536"/>
                  <a:gd name="T80" fmla="*/ 0 60000 65536"/>
                  <a:gd name="T81" fmla="*/ 0 60000 65536"/>
                  <a:gd name="T82" fmla="*/ 0 60000 65536"/>
                  <a:gd name="T83" fmla="*/ 0 60000 65536"/>
                  <a:gd name="T84" fmla="*/ 0 60000 65536"/>
                  <a:gd name="T85" fmla="*/ 0 60000 65536"/>
                  <a:gd name="T86" fmla="*/ 0 60000 65536"/>
                  <a:gd name="T87" fmla="*/ 0 60000 65536"/>
                  <a:gd name="T88" fmla="*/ 0 60000 65536"/>
                  <a:gd name="T89" fmla="*/ 0 60000 65536"/>
                  <a:gd name="T90" fmla="*/ 0 60000 65536"/>
                  <a:gd name="T91" fmla="*/ 0 60000 65536"/>
                  <a:gd name="T92" fmla="*/ 0 60000 65536"/>
                  <a:gd name="T93" fmla="*/ 0 60000 65536"/>
                  <a:gd name="T94" fmla="*/ 0 60000 65536"/>
                  <a:gd name="T95" fmla="*/ 0 60000 65536"/>
                  <a:gd name="T96" fmla="*/ 0 60000 65536"/>
                  <a:gd name="T97" fmla="*/ 0 60000 65536"/>
                  <a:gd name="T98" fmla="*/ 0 60000 65536"/>
                  <a:gd name="T99" fmla="*/ 0 60000 65536"/>
                  <a:gd name="T100" fmla="*/ 0 60000 65536"/>
                  <a:gd name="T101" fmla="*/ 0 60000 65536"/>
                  <a:gd name="T102" fmla="*/ 0 60000 65536"/>
                  <a:gd name="T103" fmla="*/ 0 60000 65536"/>
                  <a:gd name="T104" fmla="*/ 0 60000 65536"/>
                  <a:gd name="T105" fmla="*/ 0 60000 65536"/>
                  <a:gd name="T106" fmla="*/ 0 60000 65536"/>
                  <a:gd name="T107" fmla="*/ 0 60000 65536"/>
                  <a:gd name="T108" fmla="*/ 0 60000 65536"/>
                  <a:gd name="T109" fmla="*/ 0 60000 65536"/>
                  <a:gd name="T110" fmla="*/ 0 60000 65536"/>
                </a:gdLst>
                <a:ahLst/>
                <a:cxnLst>
                  <a:cxn ang="T74">
                    <a:pos x="T0" y="T1"/>
                  </a:cxn>
                  <a:cxn ang="T75">
                    <a:pos x="T2" y="T3"/>
                  </a:cxn>
                  <a:cxn ang="T76">
                    <a:pos x="T4" y="T5"/>
                  </a:cxn>
                  <a:cxn ang="T77">
                    <a:pos x="T6" y="T7"/>
                  </a:cxn>
                  <a:cxn ang="T78">
                    <a:pos x="T8" y="T9"/>
                  </a:cxn>
                  <a:cxn ang="T79">
                    <a:pos x="T10" y="T11"/>
                  </a:cxn>
                  <a:cxn ang="T80">
                    <a:pos x="T12" y="T13"/>
                  </a:cxn>
                  <a:cxn ang="T81">
                    <a:pos x="T14" y="T15"/>
                  </a:cxn>
                  <a:cxn ang="T82">
                    <a:pos x="T16" y="T17"/>
                  </a:cxn>
                  <a:cxn ang="T83">
                    <a:pos x="T18" y="T19"/>
                  </a:cxn>
                  <a:cxn ang="T84">
                    <a:pos x="T20" y="T21"/>
                  </a:cxn>
                  <a:cxn ang="T85">
                    <a:pos x="T22" y="T23"/>
                  </a:cxn>
                  <a:cxn ang="T86">
                    <a:pos x="T24" y="T25"/>
                  </a:cxn>
                  <a:cxn ang="T87">
                    <a:pos x="T26" y="T27"/>
                  </a:cxn>
                  <a:cxn ang="T88">
                    <a:pos x="T28" y="T29"/>
                  </a:cxn>
                  <a:cxn ang="T89">
                    <a:pos x="T30" y="T31"/>
                  </a:cxn>
                  <a:cxn ang="T90">
                    <a:pos x="T32" y="T33"/>
                  </a:cxn>
                  <a:cxn ang="T91">
                    <a:pos x="T34" y="T35"/>
                  </a:cxn>
                  <a:cxn ang="T92">
                    <a:pos x="T36" y="T37"/>
                  </a:cxn>
                  <a:cxn ang="T93">
                    <a:pos x="T38" y="T39"/>
                  </a:cxn>
                  <a:cxn ang="T94">
                    <a:pos x="T40" y="T41"/>
                  </a:cxn>
                  <a:cxn ang="T95">
                    <a:pos x="T42" y="T43"/>
                  </a:cxn>
                  <a:cxn ang="T96">
                    <a:pos x="T44" y="T45"/>
                  </a:cxn>
                  <a:cxn ang="T97">
                    <a:pos x="T46" y="T47"/>
                  </a:cxn>
                  <a:cxn ang="T98">
                    <a:pos x="T48" y="T49"/>
                  </a:cxn>
                  <a:cxn ang="T99">
                    <a:pos x="T50" y="T51"/>
                  </a:cxn>
                  <a:cxn ang="T100">
                    <a:pos x="T52" y="T53"/>
                  </a:cxn>
                  <a:cxn ang="T101">
                    <a:pos x="T54" y="T55"/>
                  </a:cxn>
                  <a:cxn ang="T102">
                    <a:pos x="T56" y="T57"/>
                  </a:cxn>
                  <a:cxn ang="T103">
                    <a:pos x="T58" y="T59"/>
                  </a:cxn>
                  <a:cxn ang="T104">
                    <a:pos x="T60" y="T61"/>
                  </a:cxn>
                  <a:cxn ang="T105">
                    <a:pos x="T62" y="T63"/>
                  </a:cxn>
                  <a:cxn ang="T106">
                    <a:pos x="T64" y="T65"/>
                  </a:cxn>
                  <a:cxn ang="T107">
                    <a:pos x="T66" y="T67"/>
                  </a:cxn>
                  <a:cxn ang="T108">
                    <a:pos x="T68" y="T69"/>
                  </a:cxn>
                  <a:cxn ang="T109">
                    <a:pos x="T70" y="T71"/>
                  </a:cxn>
                  <a:cxn ang="T110">
                    <a:pos x="T72" y="T73"/>
                  </a:cxn>
                </a:cxnLst>
                <a:rect l="0" t="0" r="r" b="b"/>
                <a:pathLst>
                  <a:path w="1046" h="363">
                    <a:moveTo>
                      <a:pt x="0" y="363"/>
                    </a:moveTo>
                    <a:lnTo>
                      <a:pt x="39" y="324"/>
                    </a:lnTo>
                    <a:lnTo>
                      <a:pt x="55" y="296"/>
                    </a:lnTo>
                    <a:lnTo>
                      <a:pt x="94" y="257"/>
                    </a:lnTo>
                    <a:lnTo>
                      <a:pt x="121" y="212"/>
                    </a:lnTo>
                    <a:lnTo>
                      <a:pt x="154" y="195"/>
                    </a:lnTo>
                    <a:lnTo>
                      <a:pt x="160" y="156"/>
                    </a:lnTo>
                    <a:lnTo>
                      <a:pt x="391" y="156"/>
                    </a:lnTo>
                    <a:lnTo>
                      <a:pt x="429" y="145"/>
                    </a:lnTo>
                    <a:lnTo>
                      <a:pt x="457" y="134"/>
                    </a:lnTo>
                    <a:lnTo>
                      <a:pt x="473" y="117"/>
                    </a:lnTo>
                    <a:lnTo>
                      <a:pt x="484" y="89"/>
                    </a:lnTo>
                    <a:lnTo>
                      <a:pt x="490" y="73"/>
                    </a:lnTo>
                    <a:lnTo>
                      <a:pt x="501" y="50"/>
                    </a:lnTo>
                    <a:lnTo>
                      <a:pt x="506" y="39"/>
                    </a:lnTo>
                    <a:lnTo>
                      <a:pt x="512" y="28"/>
                    </a:lnTo>
                    <a:lnTo>
                      <a:pt x="528" y="11"/>
                    </a:lnTo>
                    <a:lnTo>
                      <a:pt x="545" y="17"/>
                    </a:lnTo>
                    <a:lnTo>
                      <a:pt x="567" y="28"/>
                    </a:lnTo>
                    <a:lnTo>
                      <a:pt x="589" y="50"/>
                    </a:lnTo>
                    <a:lnTo>
                      <a:pt x="611" y="50"/>
                    </a:lnTo>
                    <a:lnTo>
                      <a:pt x="688" y="22"/>
                    </a:lnTo>
                    <a:lnTo>
                      <a:pt x="704" y="22"/>
                    </a:lnTo>
                    <a:lnTo>
                      <a:pt x="715" y="28"/>
                    </a:lnTo>
                    <a:lnTo>
                      <a:pt x="759" y="73"/>
                    </a:lnTo>
                    <a:lnTo>
                      <a:pt x="776" y="78"/>
                    </a:lnTo>
                    <a:lnTo>
                      <a:pt x="792" y="78"/>
                    </a:lnTo>
                    <a:lnTo>
                      <a:pt x="809" y="61"/>
                    </a:lnTo>
                    <a:lnTo>
                      <a:pt x="875" y="45"/>
                    </a:lnTo>
                    <a:lnTo>
                      <a:pt x="886" y="50"/>
                    </a:lnTo>
                    <a:lnTo>
                      <a:pt x="913" y="112"/>
                    </a:lnTo>
                    <a:lnTo>
                      <a:pt x="924" y="117"/>
                    </a:lnTo>
                    <a:lnTo>
                      <a:pt x="957" y="117"/>
                    </a:lnTo>
                    <a:lnTo>
                      <a:pt x="974" y="106"/>
                    </a:lnTo>
                    <a:lnTo>
                      <a:pt x="1012" y="61"/>
                    </a:lnTo>
                    <a:lnTo>
                      <a:pt x="1035" y="28"/>
                    </a:lnTo>
                    <a:lnTo>
                      <a:pt x="1046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282" name="Freeform 69"/>
              <xdr:cNvSpPr>
                <a:spLocks/>
              </xdr:cNvSpPr>
            </xdr:nvSpPr>
            <xdr:spPr bwMode="auto">
              <a:xfrm>
                <a:off x="12359059" y="2351088"/>
                <a:ext cx="182716" cy="300038"/>
              </a:xfrm>
              <a:custGeom>
                <a:avLst/>
                <a:gdLst>
                  <a:gd name="T0" fmla="*/ 2147483647 w 237"/>
                  <a:gd name="T1" fmla="*/ 2147483647 h 414"/>
                  <a:gd name="T2" fmla="*/ 2147483647 w 237"/>
                  <a:gd name="T3" fmla="*/ 2147483647 h 414"/>
                  <a:gd name="T4" fmla="*/ 2147483647 w 237"/>
                  <a:gd name="T5" fmla="*/ 2147483647 h 414"/>
                  <a:gd name="T6" fmla="*/ 2147483647 w 237"/>
                  <a:gd name="T7" fmla="*/ 2147483647 h 414"/>
                  <a:gd name="T8" fmla="*/ 2147483647 w 237"/>
                  <a:gd name="T9" fmla="*/ 2147483647 h 414"/>
                  <a:gd name="T10" fmla="*/ 0 w 237"/>
                  <a:gd name="T11" fmla="*/ 2147483647 h 414"/>
                  <a:gd name="T12" fmla="*/ 0 w 237"/>
                  <a:gd name="T13" fmla="*/ 2147483647 h 414"/>
                  <a:gd name="T14" fmla="*/ 2147483647 w 237"/>
                  <a:gd name="T15" fmla="*/ 2147483647 h 414"/>
                  <a:gd name="T16" fmla="*/ 2147483647 w 237"/>
                  <a:gd name="T17" fmla="*/ 2147483647 h 414"/>
                  <a:gd name="T18" fmla="*/ 2147483647 w 237"/>
                  <a:gd name="T19" fmla="*/ 2147483647 h 414"/>
                  <a:gd name="T20" fmla="*/ 2147483647 w 237"/>
                  <a:gd name="T21" fmla="*/ 2147483647 h 414"/>
                  <a:gd name="T22" fmla="*/ 2147483647 w 237"/>
                  <a:gd name="T23" fmla="*/ 2147483647 h 414"/>
                  <a:gd name="T24" fmla="*/ 2147483647 w 237"/>
                  <a:gd name="T25" fmla="*/ 2147483647 h 414"/>
                  <a:gd name="T26" fmla="*/ 2147483647 w 237"/>
                  <a:gd name="T27" fmla="*/ 2147483647 h 414"/>
                  <a:gd name="T28" fmla="*/ 2147483647 w 237"/>
                  <a:gd name="T29" fmla="*/ 2147483647 h 414"/>
                  <a:gd name="T30" fmla="*/ 2147483647 w 237"/>
                  <a:gd name="T31" fmla="*/ 2147483647 h 414"/>
                  <a:gd name="T32" fmla="*/ 2147483647 w 237"/>
                  <a:gd name="T33" fmla="*/ 2147483647 h 414"/>
                  <a:gd name="T34" fmla="*/ 2147483647 w 237"/>
                  <a:gd name="T35" fmla="*/ 2147483647 h 414"/>
                  <a:gd name="T36" fmla="*/ 2147483647 w 237"/>
                  <a:gd name="T37" fmla="*/ 2147483647 h 414"/>
                  <a:gd name="T38" fmla="*/ 2147483647 w 237"/>
                  <a:gd name="T39" fmla="*/ 2147483647 h 414"/>
                  <a:gd name="T40" fmla="*/ 2147483647 w 237"/>
                  <a:gd name="T41" fmla="*/ 2147483647 h 414"/>
                  <a:gd name="T42" fmla="*/ 2147483647 w 237"/>
                  <a:gd name="T43" fmla="*/ 2147483647 h 414"/>
                  <a:gd name="T44" fmla="*/ 2147483647 w 237"/>
                  <a:gd name="T45" fmla="*/ 2147483647 h 414"/>
                  <a:gd name="T46" fmla="*/ 2147483647 w 237"/>
                  <a:gd name="T47" fmla="*/ 2147483647 h 414"/>
                  <a:gd name="T48" fmla="*/ 2147483647 w 237"/>
                  <a:gd name="T49" fmla="*/ 0 h 414"/>
                  <a:gd name="T50" fmla="*/ 2147483647 w 237"/>
                  <a:gd name="T51" fmla="*/ 0 h 414"/>
                  <a:gd name="T52" fmla="*/ 2147483647 w 237"/>
                  <a:gd name="T53" fmla="*/ 0 h 414"/>
                  <a:gd name="T54" fmla="*/ 0 60000 65536"/>
                  <a:gd name="T55" fmla="*/ 0 60000 65536"/>
                  <a:gd name="T56" fmla="*/ 0 60000 65536"/>
                  <a:gd name="T57" fmla="*/ 0 60000 65536"/>
                  <a:gd name="T58" fmla="*/ 0 60000 65536"/>
                  <a:gd name="T59" fmla="*/ 0 60000 65536"/>
                  <a:gd name="T60" fmla="*/ 0 60000 65536"/>
                  <a:gd name="T61" fmla="*/ 0 60000 65536"/>
                  <a:gd name="T62" fmla="*/ 0 60000 65536"/>
                  <a:gd name="T63" fmla="*/ 0 60000 65536"/>
                  <a:gd name="T64" fmla="*/ 0 60000 65536"/>
                  <a:gd name="T65" fmla="*/ 0 60000 65536"/>
                  <a:gd name="T66" fmla="*/ 0 60000 65536"/>
                  <a:gd name="T67" fmla="*/ 0 60000 65536"/>
                  <a:gd name="T68" fmla="*/ 0 60000 65536"/>
                  <a:gd name="T69" fmla="*/ 0 60000 65536"/>
                  <a:gd name="T70" fmla="*/ 0 60000 65536"/>
                  <a:gd name="T71" fmla="*/ 0 60000 65536"/>
                  <a:gd name="T72" fmla="*/ 0 60000 65536"/>
                  <a:gd name="T73" fmla="*/ 0 60000 65536"/>
                  <a:gd name="T74" fmla="*/ 0 60000 65536"/>
                  <a:gd name="T75" fmla="*/ 0 60000 65536"/>
                  <a:gd name="T76" fmla="*/ 0 60000 65536"/>
                  <a:gd name="T77" fmla="*/ 0 60000 65536"/>
                  <a:gd name="T78" fmla="*/ 0 60000 65536"/>
                  <a:gd name="T79" fmla="*/ 0 60000 65536"/>
                  <a:gd name="T80" fmla="*/ 0 60000 65536"/>
                </a:gdLst>
                <a:ahLst/>
                <a:cxnLst>
                  <a:cxn ang="T54">
                    <a:pos x="T0" y="T1"/>
                  </a:cxn>
                  <a:cxn ang="T55">
                    <a:pos x="T2" y="T3"/>
                  </a:cxn>
                  <a:cxn ang="T56">
                    <a:pos x="T4" y="T5"/>
                  </a:cxn>
                  <a:cxn ang="T57">
                    <a:pos x="T6" y="T7"/>
                  </a:cxn>
                  <a:cxn ang="T58">
                    <a:pos x="T8" y="T9"/>
                  </a:cxn>
                  <a:cxn ang="T59">
                    <a:pos x="T10" y="T11"/>
                  </a:cxn>
                  <a:cxn ang="T60">
                    <a:pos x="T12" y="T13"/>
                  </a:cxn>
                  <a:cxn ang="T61">
                    <a:pos x="T14" y="T15"/>
                  </a:cxn>
                  <a:cxn ang="T62">
                    <a:pos x="T16" y="T17"/>
                  </a:cxn>
                  <a:cxn ang="T63">
                    <a:pos x="T18" y="T19"/>
                  </a:cxn>
                  <a:cxn ang="T64">
                    <a:pos x="T20" y="T21"/>
                  </a:cxn>
                  <a:cxn ang="T65">
                    <a:pos x="T22" y="T23"/>
                  </a:cxn>
                  <a:cxn ang="T66">
                    <a:pos x="T24" y="T25"/>
                  </a:cxn>
                  <a:cxn ang="T67">
                    <a:pos x="T26" y="T27"/>
                  </a:cxn>
                  <a:cxn ang="T68">
                    <a:pos x="T28" y="T29"/>
                  </a:cxn>
                  <a:cxn ang="T69">
                    <a:pos x="T30" y="T31"/>
                  </a:cxn>
                  <a:cxn ang="T70">
                    <a:pos x="T32" y="T33"/>
                  </a:cxn>
                  <a:cxn ang="T71">
                    <a:pos x="T34" y="T35"/>
                  </a:cxn>
                  <a:cxn ang="T72">
                    <a:pos x="T36" y="T37"/>
                  </a:cxn>
                  <a:cxn ang="T73">
                    <a:pos x="T38" y="T39"/>
                  </a:cxn>
                  <a:cxn ang="T74">
                    <a:pos x="T40" y="T41"/>
                  </a:cxn>
                  <a:cxn ang="T75">
                    <a:pos x="T42" y="T43"/>
                  </a:cxn>
                  <a:cxn ang="T76">
                    <a:pos x="T44" y="T45"/>
                  </a:cxn>
                  <a:cxn ang="T77">
                    <a:pos x="T46" y="T47"/>
                  </a:cxn>
                  <a:cxn ang="T78">
                    <a:pos x="T48" y="T49"/>
                  </a:cxn>
                  <a:cxn ang="T79">
                    <a:pos x="T50" y="T51"/>
                  </a:cxn>
                  <a:cxn ang="T80">
                    <a:pos x="T52" y="T53"/>
                  </a:cxn>
                </a:cxnLst>
                <a:rect l="0" t="0" r="r" b="b"/>
                <a:pathLst>
                  <a:path w="237" h="414">
                    <a:moveTo>
                      <a:pt x="33" y="414"/>
                    </a:moveTo>
                    <a:lnTo>
                      <a:pt x="28" y="397"/>
                    </a:lnTo>
                    <a:lnTo>
                      <a:pt x="22" y="380"/>
                    </a:lnTo>
                    <a:lnTo>
                      <a:pt x="17" y="358"/>
                    </a:lnTo>
                    <a:lnTo>
                      <a:pt x="6" y="341"/>
                    </a:lnTo>
                    <a:lnTo>
                      <a:pt x="0" y="324"/>
                    </a:lnTo>
                    <a:lnTo>
                      <a:pt x="0" y="313"/>
                    </a:lnTo>
                    <a:lnTo>
                      <a:pt x="6" y="302"/>
                    </a:lnTo>
                    <a:lnTo>
                      <a:pt x="17" y="285"/>
                    </a:lnTo>
                    <a:lnTo>
                      <a:pt x="28" y="274"/>
                    </a:lnTo>
                    <a:lnTo>
                      <a:pt x="39" y="257"/>
                    </a:lnTo>
                    <a:lnTo>
                      <a:pt x="55" y="246"/>
                    </a:lnTo>
                    <a:lnTo>
                      <a:pt x="66" y="229"/>
                    </a:lnTo>
                    <a:lnTo>
                      <a:pt x="83" y="213"/>
                    </a:lnTo>
                    <a:lnTo>
                      <a:pt x="94" y="190"/>
                    </a:lnTo>
                    <a:lnTo>
                      <a:pt x="105" y="157"/>
                    </a:lnTo>
                    <a:lnTo>
                      <a:pt x="116" y="134"/>
                    </a:lnTo>
                    <a:lnTo>
                      <a:pt x="121" y="112"/>
                    </a:lnTo>
                    <a:lnTo>
                      <a:pt x="121" y="90"/>
                    </a:lnTo>
                    <a:lnTo>
                      <a:pt x="127" y="67"/>
                    </a:lnTo>
                    <a:lnTo>
                      <a:pt x="143" y="51"/>
                    </a:lnTo>
                    <a:lnTo>
                      <a:pt x="160" y="28"/>
                    </a:lnTo>
                    <a:lnTo>
                      <a:pt x="182" y="17"/>
                    </a:lnTo>
                    <a:lnTo>
                      <a:pt x="198" y="6"/>
                    </a:lnTo>
                    <a:lnTo>
                      <a:pt x="215" y="0"/>
                    </a:lnTo>
                    <a:lnTo>
                      <a:pt x="226" y="0"/>
                    </a:lnTo>
                    <a:lnTo>
                      <a:pt x="237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283" name="Freeform 70"/>
              <xdr:cNvSpPr>
                <a:spLocks/>
              </xdr:cNvSpPr>
            </xdr:nvSpPr>
            <xdr:spPr bwMode="auto">
              <a:xfrm>
                <a:off x="12386069" y="2424113"/>
                <a:ext cx="282812" cy="234950"/>
              </a:xfrm>
              <a:custGeom>
                <a:avLst/>
                <a:gdLst>
                  <a:gd name="T0" fmla="*/ 0 w 369"/>
                  <a:gd name="T1" fmla="*/ 2147483647 h 324"/>
                  <a:gd name="T2" fmla="*/ 2147483647 w 369"/>
                  <a:gd name="T3" fmla="*/ 2147483647 h 324"/>
                  <a:gd name="T4" fmla="*/ 2147483647 w 369"/>
                  <a:gd name="T5" fmla="*/ 2147483647 h 324"/>
                  <a:gd name="T6" fmla="*/ 2147483647 w 369"/>
                  <a:gd name="T7" fmla="*/ 2147483647 h 324"/>
                  <a:gd name="T8" fmla="*/ 2147483647 w 369"/>
                  <a:gd name="T9" fmla="*/ 2147483647 h 324"/>
                  <a:gd name="T10" fmla="*/ 2147483647 w 369"/>
                  <a:gd name="T11" fmla="*/ 2147483647 h 324"/>
                  <a:gd name="T12" fmla="*/ 2147483647 w 369"/>
                  <a:gd name="T13" fmla="*/ 2147483647 h 324"/>
                  <a:gd name="T14" fmla="*/ 2147483647 w 369"/>
                  <a:gd name="T15" fmla="*/ 2147483647 h 324"/>
                  <a:gd name="T16" fmla="*/ 2147483647 w 369"/>
                  <a:gd name="T17" fmla="*/ 2147483647 h 324"/>
                  <a:gd name="T18" fmla="*/ 2147483647 w 369"/>
                  <a:gd name="T19" fmla="*/ 2147483647 h 324"/>
                  <a:gd name="T20" fmla="*/ 2147483647 w 369"/>
                  <a:gd name="T21" fmla="*/ 2147483647 h 324"/>
                  <a:gd name="T22" fmla="*/ 2147483647 w 369"/>
                  <a:gd name="T23" fmla="*/ 2147483647 h 324"/>
                  <a:gd name="T24" fmla="*/ 2147483647 w 369"/>
                  <a:gd name="T25" fmla="*/ 2147483647 h 324"/>
                  <a:gd name="T26" fmla="*/ 2147483647 w 369"/>
                  <a:gd name="T27" fmla="*/ 2147483647 h 324"/>
                  <a:gd name="T28" fmla="*/ 2147483647 w 369"/>
                  <a:gd name="T29" fmla="*/ 2147483647 h 324"/>
                  <a:gd name="T30" fmla="*/ 2147483647 w 369"/>
                  <a:gd name="T31" fmla="*/ 2147483647 h 324"/>
                  <a:gd name="T32" fmla="*/ 2147483647 w 369"/>
                  <a:gd name="T33" fmla="*/ 2147483647 h 324"/>
                  <a:gd name="T34" fmla="*/ 2147483647 w 369"/>
                  <a:gd name="T35" fmla="*/ 2147483647 h 324"/>
                  <a:gd name="T36" fmla="*/ 2147483647 w 369"/>
                  <a:gd name="T37" fmla="*/ 2147483647 h 324"/>
                  <a:gd name="T38" fmla="*/ 2147483647 w 369"/>
                  <a:gd name="T39" fmla="*/ 2147483647 h 324"/>
                  <a:gd name="T40" fmla="*/ 2147483647 w 369"/>
                  <a:gd name="T41" fmla="*/ 2147483647 h 324"/>
                  <a:gd name="T42" fmla="*/ 2147483647 w 369"/>
                  <a:gd name="T43" fmla="*/ 2147483647 h 324"/>
                  <a:gd name="T44" fmla="*/ 2147483647 w 369"/>
                  <a:gd name="T45" fmla="*/ 0 h 324"/>
                  <a:gd name="T46" fmla="*/ 0 60000 65536"/>
                  <a:gd name="T47" fmla="*/ 0 60000 65536"/>
                  <a:gd name="T48" fmla="*/ 0 60000 65536"/>
                  <a:gd name="T49" fmla="*/ 0 60000 65536"/>
                  <a:gd name="T50" fmla="*/ 0 60000 65536"/>
                  <a:gd name="T51" fmla="*/ 0 60000 65536"/>
                  <a:gd name="T52" fmla="*/ 0 60000 65536"/>
                  <a:gd name="T53" fmla="*/ 0 60000 65536"/>
                  <a:gd name="T54" fmla="*/ 0 60000 65536"/>
                  <a:gd name="T55" fmla="*/ 0 60000 65536"/>
                  <a:gd name="T56" fmla="*/ 0 60000 65536"/>
                  <a:gd name="T57" fmla="*/ 0 60000 65536"/>
                  <a:gd name="T58" fmla="*/ 0 60000 65536"/>
                  <a:gd name="T59" fmla="*/ 0 60000 65536"/>
                  <a:gd name="T60" fmla="*/ 0 60000 65536"/>
                  <a:gd name="T61" fmla="*/ 0 60000 65536"/>
                  <a:gd name="T62" fmla="*/ 0 60000 65536"/>
                  <a:gd name="T63" fmla="*/ 0 60000 65536"/>
                  <a:gd name="T64" fmla="*/ 0 60000 65536"/>
                  <a:gd name="T65" fmla="*/ 0 60000 65536"/>
                  <a:gd name="T66" fmla="*/ 0 60000 65536"/>
                  <a:gd name="T67" fmla="*/ 0 60000 65536"/>
                  <a:gd name="T68" fmla="*/ 0 60000 65536"/>
                </a:gdLst>
                <a:ahLst/>
                <a:cxnLst>
                  <a:cxn ang="T46">
                    <a:pos x="T0" y="T1"/>
                  </a:cxn>
                  <a:cxn ang="T47">
                    <a:pos x="T2" y="T3"/>
                  </a:cxn>
                  <a:cxn ang="T48">
                    <a:pos x="T4" y="T5"/>
                  </a:cxn>
                  <a:cxn ang="T49">
                    <a:pos x="T6" y="T7"/>
                  </a:cxn>
                  <a:cxn ang="T50">
                    <a:pos x="T8" y="T9"/>
                  </a:cxn>
                  <a:cxn ang="T51">
                    <a:pos x="T10" y="T11"/>
                  </a:cxn>
                  <a:cxn ang="T52">
                    <a:pos x="T12" y="T13"/>
                  </a:cxn>
                  <a:cxn ang="T53">
                    <a:pos x="T14" y="T15"/>
                  </a:cxn>
                  <a:cxn ang="T54">
                    <a:pos x="T16" y="T17"/>
                  </a:cxn>
                  <a:cxn ang="T55">
                    <a:pos x="T18" y="T19"/>
                  </a:cxn>
                  <a:cxn ang="T56">
                    <a:pos x="T20" y="T21"/>
                  </a:cxn>
                  <a:cxn ang="T57">
                    <a:pos x="T22" y="T23"/>
                  </a:cxn>
                  <a:cxn ang="T58">
                    <a:pos x="T24" y="T25"/>
                  </a:cxn>
                  <a:cxn ang="T59">
                    <a:pos x="T26" y="T27"/>
                  </a:cxn>
                  <a:cxn ang="T60">
                    <a:pos x="T28" y="T29"/>
                  </a:cxn>
                  <a:cxn ang="T61">
                    <a:pos x="T30" y="T31"/>
                  </a:cxn>
                  <a:cxn ang="T62">
                    <a:pos x="T32" y="T33"/>
                  </a:cxn>
                  <a:cxn ang="T63">
                    <a:pos x="T34" y="T35"/>
                  </a:cxn>
                  <a:cxn ang="T64">
                    <a:pos x="T36" y="T37"/>
                  </a:cxn>
                  <a:cxn ang="T65">
                    <a:pos x="T38" y="T39"/>
                  </a:cxn>
                  <a:cxn ang="T66">
                    <a:pos x="T40" y="T41"/>
                  </a:cxn>
                  <a:cxn ang="T67">
                    <a:pos x="T42" y="T43"/>
                  </a:cxn>
                  <a:cxn ang="T68">
                    <a:pos x="T44" y="T45"/>
                  </a:cxn>
                </a:cxnLst>
                <a:rect l="0" t="0" r="r" b="b"/>
                <a:pathLst>
                  <a:path w="369" h="324">
                    <a:moveTo>
                      <a:pt x="0" y="313"/>
                    </a:moveTo>
                    <a:lnTo>
                      <a:pt x="6" y="313"/>
                    </a:lnTo>
                    <a:lnTo>
                      <a:pt x="22" y="307"/>
                    </a:lnTo>
                    <a:lnTo>
                      <a:pt x="33" y="307"/>
                    </a:lnTo>
                    <a:lnTo>
                      <a:pt x="44" y="307"/>
                    </a:lnTo>
                    <a:lnTo>
                      <a:pt x="55" y="318"/>
                    </a:lnTo>
                    <a:lnTo>
                      <a:pt x="61" y="324"/>
                    </a:lnTo>
                    <a:lnTo>
                      <a:pt x="72" y="324"/>
                    </a:lnTo>
                    <a:lnTo>
                      <a:pt x="77" y="324"/>
                    </a:lnTo>
                    <a:lnTo>
                      <a:pt x="83" y="318"/>
                    </a:lnTo>
                    <a:lnTo>
                      <a:pt x="88" y="307"/>
                    </a:lnTo>
                    <a:lnTo>
                      <a:pt x="110" y="285"/>
                    </a:lnTo>
                    <a:lnTo>
                      <a:pt x="143" y="257"/>
                    </a:lnTo>
                    <a:lnTo>
                      <a:pt x="171" y="229"/>
                    </a:lnTo>
                    <a:lnTo>
                      <a:pt x="198" y="201"/>
                    </a:lnTo>
                    <a:lnTo>
                      <a:pt x="209" y="184"/>
                    </a:lnTo>
                    <a:lnTo>
                      <a:pt x="231" y="156"/>
                    </a:lnTo>
                    <a:lnTo>
                      <a:pt x="259" y="117"/>
                    </a:lnTo>
                    <a:lnTo>
                      <a:pt x="292" y="73"/>
                    </a:lnTo>
                    <a:lnTo>
                      <a:pt x="314" y="45"/>
                    </a:lnTo>
                    <a:lnTo>
                      <a:pt x="330" y="28"/>
                    </a:lnTo>
                    <a:lnTo>
                      <a:pt x="347" y="11"/>
                    </a:lnTo>
                    <a:lnTo>
                      <a:pt x="369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284" name="Freeform 71"/>
              <xdr:cNvSpPr>
                <a:spLocks/>
              </xdr:cNvSpPr>
            </xdr:nvSpPr>
            <xdr:spPr bwMode="auto">
              <a:xfrm>
                <a:off x="12233541" y="2651125"/>
                <a:ext cx="152528" cy="166688"/>
              </a:xfrm>
              <a:custGeom>
                <a:avLst/>
                <a:gdLst>
                  <a:gd name="T0" fmla="*/ 0 w 198"/>
                  <a:gd name="T1" fmla="*/ 2147483647 h 228"/>
                  <a:gd name="T2" fmla="*/ 2147483647 w 198"/>
                  <a:gd name="T3" fmla="*/ 2147483647 h 228"/>
                  <a:gd name="T4" fmla="*/ 2147483647 w 198"/>
                  <a:gd name="T5" fmla="*/ 2147483647 h 228"/>
                  <a:gd name="T6" fmla="*/ 2147483647 w 198"/>
                  <a:gd name="T7" fmla="*/ 2147483647 h 228"/>
                  <a:gd name="T8" fmla="*/ 2147483647 w 198"/>
                  <a:gd name="T9" fmla="*/ 2147483647 h 228"/>
                  <a:gd name="T10" fmla="*/ 2147483647 w 198"/>
                  <a:gd name="T11" fmla="*/ 2147483647 h 228"/>
                  <a:gd name="T12" fmla="*/ 2147483647 w 198"/>
                  <a:gd name="T13" fmla="*/ 2147483647 h 228"/>
                  <a:gd name="T14" fmla="*/ 2147483647 w 198"/>
                  <a:gd name="T15" fmla="*/ 2147483647 h 228"/>
                  <a:gd name="T16" fmla="*/ 2147483647 w 198"/>
                  <a:gd name="T17" fmla="*/ 2147483647 h 228"/>
                  <a:gd name="T18" fmla="*/ 2147483647 w 198"/>
                  <a:gd name="T19" fmla="*/ 2147483647 h 228"/>
                  <a:gd name="T20" fmla="*/ 2147483647 w 198"/>
                  <a:gd name="T21" fmla="*/ 2147483647 h 228"/>
                  <a:gd name="T22" fmla="*/ 2147483647 w 198"/>
                  <a:gd name="T23" fmla="*/ 2147483647 h 228"/>
                  <a:gd name="T24" fmla="*/ 2147483647 w 198"/>
                  <a:gd name="T25" fmla="*/ 2147483647 h 228"/>
                  <a:gd name="T26" fmla="*/ 2147483647 w 198"/>
                  <a:gd name="T27" fmla="*/ 2147483647 h 228"/>
                  <a:gd name="T28" fmla="*/ 2147483647 w 198"/>
                  <a:gd name="T29" fmla="*/ 2147483647 h 228"/>
                  <a:gd name="T30" fmla="*/ 2147483647 w 198"/>
                  <a:gd name="T31" fmla="*/ 2147483647 h 228"/>
                  <a:gd name="T32" fmla="*/ 2147483647 w 198"/>
                  <a:gd name="T33" fmla="*/ 2147483647 h 228"/>
                  <a:gd name="T34" fmla="*/ 2147483647 w 198"/>
                  <a:gd name="T35" fmla="*/ 2147483647 h 228"/>
                  <a:gd name="T36" fmla="*/ 2147483647 w 198"/>
                  <a:gd name="T37" fmla="*/ 2147483647 h 228"/>
                  <a:gd name="T38" fmla="*/ 2147483647 w 198"/>
                  <a:gd name="T39" fmla="*/ 2147483647 h 228"/>
                  <a:gd name="T40" fmla="*/ 2147483647 w 198"/>
                  <a:gd name="T41" fmla="*/ 2147483647 h 228"/>
                  <a:gd name="T42" fmla="*/ 2147483647 w 198"/>
                  <a:gd name="T43" fmla="*/ 2147483647 h 228"/>
                  <a:gd name="T44" fmla="*/ 2147483647 w 198"/>
                  <a:gd name="T45" fmla="*/ 2147483647 h 228"/>
                  <a:gd name="T46" fmla="*/ 2147483647 w 198"/>
                  <a:gd name="T47" fmla="*/ 2147483647 h 228"/>
                  <a:gd name="T48" fmla="*/ 2147483647 w 198"/>
                  <a:gd name="T49" fmla="*/ 2147483647 h 228"/>
                  <a:gd name="T50" fmla="*/ 2147483647 w 198"/>
                  <a:gd name="T51" fmla="*/ 0 h 228"/>
                  <a:gd name="T52" fmla="*/ 0 60000 65536"/>
                  <a:gd name="T53" fmla="*/ 0 60000 65536"/>
                  <a:gd name="T54" fmla="*/ 0 60000 65536"/>
                  <a:gd name="T55" fmla="*/ 0 60000 65536"/>
                  <a:gd name="T56" fmla="*/ 0 60000 65536"/>
                  <a:gd name="T57" fmla="*/ 0 60000 65536"/>
                  <a:gd name="T58" fmla="*/ 0 60000 65536"/>
                  <a:gd name="T59" fmla="*/ 0 60000 65536"/>
                  <a:gd name="T60" fmla="*/ 0 60000 65536"/>
                  <a:gd name="T61" fmla="*/ 0 60000 65536"/>
                  <a:gd name="T62" fmla="*/ 0 60000 65536"/>
                  <a:gd name="T63" fmla="*/ 0 60000 65536"/>
                  <a:gd name="T64" fmla="*/ 0 60000 65536"/>
                  <a:gd name="T65" fmla="*/ 0 60000 65536"/>
                  <a:gd name="T66" fmla="*/ 0 60000 65536"/>
                  <a:gd name="T67" fmla="*/ 0 60000 65536"/>
                  <a:gd name="T68" fmla="*/ 0 60000 65536"/>
                  <a:gd name="T69" fmla="*/ 0 60000 65536"/>
                  <a:gd name="T70" fmla="*/ 0 60000 65536"/>
                  <a:gd name="T71" fmla="*/ 0 60000 65536"/>
                  <a:gd name="T72" fmla="*/ 0 60000 65536"/>
                  <a:gd name="T73" fmla="*/ 0 60000 65536"/>
                  <a:gd name="T74" fmla="*/ 0 60000 65536"/>
                  <a:gd name="T75" fmla="*/ 0 60000 65536"/>
                  <a:gd name="T76" fmla="*/ 0 60000 65536"/>
                  <a:gd name="T77" fmla="*/ 0 60000 65536"/>
                </a:gdLst>
                <a:ahLst/>
                <a:cxnLst>
                  <a:cxn ang="T52">
                    <a:pos x="T0" y="T1"/>
                  </a:cxn>
                  <a:cxn ang="T53">
                    <a:pos x="T2" y="T3"/>
                  </a:cxn>
                  <a:cxn ang="T54">
                    <a:pos x="T4" y="T5"/>
                  </a:cxn>
                  <a:cxn ang="T55">
                    <a:pos x="T6" y="T7"/>
                  </a:cxn>
                  <a:cxn ang="T56">
                    <a:pos x="T8" y="T9"/>
                  </a:cxn>
                  <a:cxn ang="T57">
                    <a:pos x="T10" y="T11"/>
                  </a:cxn>
                  <a:cxn ang="T58">
                    <a:pos x="T12" y="T13"/>
                  </a:cxn>
                  <a:cxn ang="T59">
                    <a:pos x="T14" y="T15"/>
                  </a:cxn>
                  <a:cxn ang="T60">
                    <a:pos x="T16" y="T17"/>
                  </a:cxn>
                  <a:cxn ang="T61">
                    <a:pos x="T18" y="T19"/>
                  </a:cxn>
                  <a:cxn ang="T62">
                    <a:pos x="T20" y="T21"/>
                  </a:cxn>
                  <a:cxn ang="T63">
                    <a:pos x="T22" y="T23"/>
                  </a:cxn>
                  <a:cxn ang="T64">
                    <a:pos x="T24" y="T25"/>
                  </a:cxn>
                  <a:cxn ang="T65">
                    <a:pos x="T26" y="T27"/>
                  </a:cxn>
                  <a:cxn ang="T66">
                    <a:pos x="T28" y="T29"/>
                  </a:cxn>
                  <a:cxn ang="T67">
                    <a:pos x="T30" y="T31"/>
                  </a:cxn>
                  <a:cxn ang="T68">
                    <a:pos x="T32" y="T33"/>
                  </a:cxn>
                  <a:cxn ang="T69">
                    <a:pos x="T34" y="T35"/>
                  </a:cxn>
                  <a:cxn ang="T70">
                    <a:pos x="T36" y="T37"/>
                  </a:cxn>
                  <a:cxn ang="T71">
                    <a:pos x="T38" y="T39"/>
                  </a:cxn>
                  <a:cxn ang="T72">
                    <a:pos x="T40" y="T41"/>
                  </a:cxn>
                  <a:cxn ang="T73">
                    <a:pos x="T42" y="T43"/>
                  </a:cxn>
                  <a:cxn ang="T74">
                    <a:pos x="T44" y="T45"/>
                  </a:cxn>
                  <a:cxn ang="T75">
                    <a:pos x="T46" y="T47"/>
                  </a:cxn>
                  <a:cxn ang="T76">
                    <a:pos x="T48" y="T49"/>
                  </a:cxn>
                  <a:cxn ang="T77">
                    <a:pos x="T50" y="T51"/>
                  </a:cxn>
                </a:cxnLst>
                <a:rect l="0" t="0" r="r" b="b"/>
                <a:pathLst>
                  <a:path w="198" h="228">
                    <a:moveTo>
                      <a:pt x="0" y="228"/>
                    </a:moveTo>
                    <a:lnTo>
                      <a:pt x="17" y="206"/>
                    </a:lnTo>
                    <a:lnTo>
                      <a:pt x="28" y="195"/>
                    </a:lnTo>
                    <a:lnTo>
                      <a:pt x="39" y="178"/>
                    </a:lnTo>
                    <a:lnTo>
                      <a:pt x="44" y="167"/>
                    </a:lnTo>
                    <a:lnTo>
                      <a:pt x="55" y="156"/>
                    </a:lnTo>
                    <a:lnTo>
                      <a:pt x="66" y="145"/>
                    </a:lnTo>
                    <a:lnTo>
                      <a:pt x="83" y="145"/>
                    </a:lnTo>
                    <a:lnTo>
                      <a:pt x="94" y="139"/>
                    </a:lnTo>
                    <a:lnTo>
                      <a:pt x="110" y="139"/>
                    </a:lnTo>
                    <a:lnTo>
                      <a:pt x="121" y="139"/>
                    </a:lnTo>
                    <a:lnTo>
                      <a:pt x="132" y="139"/>
                    </a:lnTo>
                    <a:lnTo>
                      <a:pt x="138" y="133"/>
                    </a:lnTo>
                    <a:lnTo>
                      <a:pt x="149" y="122"/>
                    </a:lnTo>
                    <a:lnTo>
                      <a:pt x="160" y="100"/>
                    </a:lnTo>
                    <a:lnTo>
                      <a:pt x="171" y="89"/>
                    </a:lnTo>
                    <a:lnTo>
                      <a:pt x="176" y="78"/>
                    </a:lnTo>
                    <a:lnTo>
                      <a:pt x="182" y="72"/>
                    </a:lnTo>
                    <a:lnTo>
                      <a:pt x="187" y="55"/>
                    </a:lnTo>
                    <a:lnTo>
                      <a:pt x="182" y="44"/>
                    </a:lnTo>
                    <a:lnTo>
                      <a:pt x="182" y="33"/>
                    </a:lnTo>
                    <a:lnTo>
                      <a:pt x="176" y="27"/>
                    </a:lnTo>
                    <a:lnTo>
                      <a:pt x="182" y="22"/>
                    </a:lnTo>
                    <a:lnTo>
                      <a:pt x="187" y="16"/>
                    </a:lnTo>
                    <a:lnTo>
                      <a:pt x="198" y="5"/>
                    </a:lnTo>
                    <a:lnTo>
                      <a:pt x="198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grpSp>
            <xdr:nvGrpSpPr>
              <xdr:cNvPr id="285" name="Group 72"/>
              <xdr:cNvGrpSpPr>
                <a:grpSpLocks/>
              </xdr:cNvGrpSpPr>
            </xdr:nvGrpSpPr>
            <xdr:grpSpPr bwMode="auto">
              <a:xfrm>
                <a:off x="10020300" y="2687638"/>
                <a:ext cx="1495090" cy="1017588"/>
                <a:chOff x="390" y="1549"/>
                <a:chExt cx="941" cy="641"/>
              </a:xfrm>
            </xdr:grpSpPr>
            <xdr:sp macro="" textlink="">
              <xdr:nvSpPr>
                <xdr:cNvPr id="300" name="Freeform 73"/>
                <xdr:cNvSpPr>
                  <a:spLocks/>
                </xdr:cNvSpPr>
              </xdr:nvSpPr>
              <xdr:spPr bwMode="auto">
                <a:xfrm>
                  <a:off x="591" y="2098"/>
                  <a:ext cx="103" cy="15"/>
                </a:xfrm>
                <a:custGeom>
                  <a:avLst/>
                  <a:gdLst>
                    <a:gd name="T0" fmla="*/ 0 w 215"/>
                    <a:gd name="T1" fmla="*/ 1 h 34"/>
                    <a:gd name="T2" fmla="*/ 2 w 215"/>
                    <a:gd name="T3" fmla="*/ 0 h 34"/>
                    <a:gd name="T4" fmla="*/ 4 w 215"/>
                    <a:gd name="T5" fmla="*/ 1 h 34"/>
                    <a:gd name="T6" fmla="*/ 7 w 215"/>
                    <a:gd name="T7" fmla="*/ 1 h 34"/>
                    <a:gd name="T8" fmla="*/ 8 w 215"/>
                    <a:gd name="T9" fmla="*/ 1 h 34"/>
                    <a:gd name="T10" fmla="*/ 9 w 215"/>
                    <a:gd name="T11" fmla="*/ 0 h 34"/>
                    <a:gd name="T12" fmla="*/ 11 w 215"/>
                    <a:gd name="T13" fmla="*/ 0 h 34"/>
                    <a:gd name="T14" fmla="*/ 11 w 215"/>
                    <a:gd name="T15" fmla="*/ 0 h 34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0" t="0" r="r" b="b"/>
                  <a:pathLst>
                    <a:path w="215" h="34">
                      <a:moveTo>
                        <a:pt x="0" y="23"/>
                      </a:moveTo>
                      <a:lnTo>
                        <a:pt x="50" y="11"/>
                      </a:lnTo>
                      <a:lnTo>
                        <a:pt x="72" y="17"/>
                      </a:lnTo>
                      <a:lnTo>
                        <a:pt x="127" y="34"/>
                      </a:lnTo>
                      <a:lnTo>
                        <a:pt x="149" y="28"/>
                      </a:lnTo>
                      <a:lnTo>
                        <a:pt x="160" y="11"/>
                      </a:lnTo>
                      <a:lnTo>
                        <a:pt x="209" y="0"/>
                      </a:lnTo>
                      <a:lnTo>
                        <a:pt x="215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301" name="Freeform 74"/>
                <xdr:cNvSpPr>
                  <a:spLocks/>
                </xdr:cNvSpPr>
              </xdr:nvSpPr>
              <xdr:spPr bwMode="auto">
                <a:xfrm>
                  <a:off x="549" y="2109"/>
                  <a:ext cx="42" cy="23"/>
                </a:xfrm>
                <a:custGeom>
                  <a:avLst/>
                  <a:gdLst>
                    <a:gd name="T0" fmla="*/ 0 w 88"/>
                    <a:gd name="T1" fmla="*/ 2 h 50"/>
                    <a:gd name="T2" fmla="*/ 2 w 88"/>
                    <a:gd name="T3" fmla="*/ 1 h 50"/>
                    <a:gd name="T4" fmla="*/ 3 w 88"/>
                    <a:gd name="T5" fmla="*/ 1 h 50"/>
                    <a:gd name="T6" fmla="*/ 5 w 88"/>
                    <a:gd name="T7" fmla="*/ 0 h 50"/>
                    <a:gd name="T8" fmla="*/ 0 60000 65536"/>
                    <a:gd name="T9" fmla="*/ 0 60000 65536"/>
                    <a:gd name="T10" fmla="*/ 0 60000 65536"/>
                    <a:gd name="T11" fmla="*/ 0 60000 65536"/>
                  </a:gdLst>
                  <a:ahLst/>
                  <a:cxnLst>
                    <a:cxn ang="T8">
                      <a:pos x="T0" y="T1"/>
                    </a:cxn>
                    <a:cxn ang="T9">
                      <a:pos x="T2" y="T3"/>
                    </a:cxn>
                    <a:cxn ang="T10">
                      <a:pos x="T4" y="T5"/>
                    </a:cxn>
                    <a:cxn ang="T11">
                      <a:pos x="T6" y="T7"/>
                    </a:cxn>
                  </a:cxnLst>
                  <a:rect l="0" t="0" r="r" b="b"/>
                  <a:pathLst>
                    <a:path w="88" h="50">
                      <a:moveTo>
                        <a:pt x="0" y="50"/>
                      </a:moveTo>
                      <a:lnTo>
                        <a:pt x="50" y="33"/>
                      </a:lnTo>
                      <a:lnTo>
                        <a:pt x="66" y="22"/>
                      </a:lnTo>
                      <a:lnTo>
                        <a:pt x="88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grpSp>
              <xdr:nvGrpSpPr>
                <xdr:cNvPr id="302" name="Group 75"/>
                <xdr:cNvGrpSpPr>
                  <a:grpSpLocks/>
                </xdr:cNvGrpSpPr>
              </xdr:nvGrpSpPr>
              <xdr:grpSpPr bwMode="auto">
                <a:xfrm>
                  <a:off x="390" y="1549"/>
                  <a:ext cx="941" cy="641"/>
                  <a:chOff x="390" y="1549"/>
                  <a:chExt cx="941" cy="641"/>
                </a:xfrm>
              </xdr:grpSpPr>
              <xdr:sp macro="" textlink="">
                <xdr:nvSpPr>
                  <xdr:cNvPr id="303" name="Freeform 76"/>
                  <xdr:cNvSpPr>
                    <a:spLocks/>
                  </xdr:cNvSpPr>
                </xdr:nvSpPr>
                <xdr:spPr bwMode="auto">
                  <a:xfrm>
                    <a:off x="390" y="2027"/>
                    <a:ext cx="182" cy="63"/>
                  </a:xfrm>
                  <a:custGeom>
                    <a:avLst/>
                    <a:gdLst>
                      <a:gd name="T0" fmla="*/ 182 w 182"/>
                      <a:gd name="T1" fmla="*/ 63 h 63"/>
                      <a:gd name="T2" fmla="*/ 179 w 182"/>
                      <a:gd name="T3" fmla="*/ 58 h 63"/>
                      <a:gd name="T4" fmla="*/ 171 w 182"/>
                      <a:gd name="T5" fmla="*/ 56 h 63"/>
                      <a:gd name="T6" fmla="*/ 17 w 182"/>
                      <a:gd name="T7" fmla="*/ 7 h 63"/>
                      <a:gd name="T8" fmla="*/ 0 w 182"/>
                      <a:gd name="T9" fmla="*/ 0 h 63"/>
                      <a:gd name="T10" fmla="*/ 0 60000 65536"/>
                      <a:gd name="T11" fmla="*/ 0 60000 65536"/>
                      <a:gd name="T12" fmla="*/ 0 60000 65536"/>
                      <a:gd name="T13" fmla="*/ 0 60000 65536"/>
                      <a:gd name="T14" fmla="*/ 0 60000 65536"/>
                    </a:gdLst>
                    <a:ahLst/>
                    <a:cxnLst>
                      <a:cxn ang="T10">
                        <a:pos x="T0" y="T1"/>
                      </a:cxn>
                      <a:cxn ang="T11">
                        <a:pos x="T2" y="T3"/>
                      </a:cxn>
                      <a:cxn ang="T12">
                        <a:pos x="T4" y="T5"/>
                      </a:cxn>
                      <a:cxn ang="T13">
                        <a:pos x="T6" y="T7"/>
                      </a:cxn>
                      <a:cxn ang="T14">
                        <a:pos x="T8" y="T9"/>
                      </a:cxn>
                    </a:cxnLst>
                    <a:rect l="0" t="0" r="r" b="b"/>
                    <a:pathLst>
                      <a:path w="182" h="63">
                        <a:moveTo>
                          <a:pt x="182" y="63"/>
                        </a:moveTo>
                        <a:lnTo>
                          <a:pt x="179" y="58"/>
                        </a:lnTo>
                        <a:lnTo>
                          <a:pt x="171" y="56"/>
                        </a:lnTo>
                        <a:lnTo>
                          <a:pt x="17" y="7"/>
                        </a:lnTo>
                        <a:lnTo>
                          <a:pt x="0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304" name="Freeform 77"/>
                  <xdr:cNvSpPr>
                    <a:spLocks/>
                  </xdr:cNvSpPr>
                </xdr:nvSpPr>
                <xdr:spPr bwMode="auto">
                  <a:xfrm>
                    <a:off x="554" y="1549"/>
                    <a:ext cx="140" cy="549"/>
                  </a:xfrm>
                  <a:custGeom>
                    <a:avLst/>
                    <a:gdLst>
                      <a:gd name="T0" fmla="*/ 15 w 292"/>
                      <a:gd name="T1" fmla="*/ 53 h 1194"/>
                      <a:gd name="T2" fmla="*/ 15 w 292"/>
                      <a:gd name="T3" fmla="*/ 53 h 1194"/>
                      <a:gd name="T4" fmla="*/ 13 w 292"/>
                      <a:gd name="T5" fmla="*/ 52 h 1194"/>
                      <a:gd name="T6" fmla="*/ 12 w 292"/>
                      <a:gd name="T7" fmla="*/ 51 h 1194"/>
                      <a:gd name="T8" fmla="*/ 12 w 292"/>
                      <a:gd name="T9" fmla="*/ 50 h 1194"/>
                      <a:gd name="T10" fmla="*/ 12 w 292"/>
                      <a:gd name="T11" fmla="*/ 50 h 1194"/>
                      <a:gd name="T12" fmla="*/ 12 w 292"/>
                      <a:gd name="T13" fmla="*/ 50 h 1194"/>
                      <a:gd name="T14" fmla="*/ 12 w 292"/>
                      <a:gd name="T15" fmla="*/ 48 h 1194"/>
                      <a:gd name="T16" fmla="*/ 11 w 292"/>
                      <a:gd name="T17" fmla="*/ 48 h 1194"/>
                      <a:gd name="T18" fmla="*/ 11 w 292"/>
                      <a:gd name="T19" fmla="*/ 47 h 1194"/>
                      <a:gd name="T20" fmla="*/ 11 w 292"/>
                      <a:gd name="T21" fmla="*/ 44 h 1194"/>
                      <a:gd name="T22" fmla="*/ 11 w 292"/>
                      <a:gd name="T23" fmla="*/ 42 h 1194"/>
                      <a:gd name="T24" fmla="*/ 9 w 292"/>
                      <a:gd name="T25" fmla="*/ 41 h 1194"/>
                      <a:gd name="T26" fmla="*/ 7 w 292"/>
                      <a:gd name="T27" fmla="*/ 40 h 1194"/>
                      <a:gd name="T28" fmla="*/ 6 w 292"/>
                      <a:gd name="T29" fmla="*/ 39 h 1194"/>
                      <a:gd name="T30" fmla="*/ 6 w 292"/>
                      <a:gd name="T31" fmla="*/ 38 h 1194"/>
                      <a:gd name="T32" fmla="*/ 7 w 292"/>
                      <a:gd name="T33" fmla="*/ 37 h 1194"/>
                      <a:gd name="T34" fmla="*/ 8 w 292"/>
                      <a:gd name="T35" fmla="*/ 36 h 1194"/>
                      <a:gd name="T36" fmla="*/ 9 w 292"/>
                      <a:gd name="T37" fmla="*/ 35 h 1194"/>
                      <a:gd name="T38" fmla="*/ 11 w 292"/>
                      <a:gd name="T39" fmla="*/ 31 h 1194"/>
                      <a:gd name="T40" fmla="*/ 11 w 292"/>
                      <a:gd name="T41" fmla="*/ 29 h 1194"/>
                      <a:gd name="T42" fmla="*/ 12 w 292"/>
                      <a:gd name="T43" fmla="*/ 28 h 1194"/>
                      <a:gd name="T44" fmla="*/ 12 w 292"/>
                      <a:gd name="T45" fmla="*/ 27 h 1194"/>
                      <a:gd name="T46" fmla="*/ 13 w 292"/>
                      <a:gd name="T47" fmla="*/ 26 h 1194"/>
                      <a:gd name="T48" fmla="*/ 15 w 292"/>
                      <a:gd name="T49" fmla="*/ 24 h 1194"/>
                      <a:gd name="T50" fmla="*/ 15 w 292"/>
                      <a:gd name="T51" fmla="*/ 23 h 1194"/>
                      <a:gd name="T52" fmla="*/ 15 w 292"/>
                      <a:gd name="T53" fmla="*/ 23 h 1194"/>
                      <a:gd name="T54" fmla="*/ 13 w 292"/>
                      <a:gd name="T55" fmla="*/ 21 h 1194"/>
                      <a:gd name="T56" fmla="*/ 13 w 292"/>
                      <a:gd name="T57" fmla="*/ 18 h 1194"/>
                      <a:gd name="T58" fmla="*/ 13 w 292"/>
                      <a:gd name="T59" fmla="*/ 16 h 1194"/>
                      <a:gd name="T60" fmla="*/ 12 w 292"/>
                      <a:gd name="T61" fmla="*/ 15 h 1194"/>
                      <a:gd name="T62" fmla="*/ 12 w 292"/>
                      <a:gd name="T63" fmla="*/ 13 h 1194"/>
                      <a:gd name="T64" fmla="*/ 7 w 292"/>
                      <a:gd name="T65" fmla="*/ 10 h 1194"/>
                      <a:gd name="T66" fmla="*/ 5 w 292"/>
                      <a:gd name="T67" fmla="*/ 8 h 1194"/>
                      <a:gd name="T68" fmla="*/ 4 w 292"/>
                      <a:gd name="T69" fmla="*/ 7 h 1194"/>
                      <a:gd name="T70" fmla="*/ 1 w 292"/>
                      <a:gd name="T71" fmla="*/ 5 h 1194"/>
                      <a:gd name="T72" fmla="*/ 1 w 292"/>
                      <a:gd name="T73" fmla="*/ 3 h 1194"/>
                      <a:gd name="T74" fmla="*/ 0 w 292"/>
                      <a:gd name="T75" fmla="*/ 3 h 1194"/>
                      <a:gd name="T76" fmla="*/ 0 w 292"/>
                      <a:gd name="T77" fmla="*/ 3 h 1194"/>
                      <a:gd name="T78" fmla="*/ 0 w 292"/>
                      <a:gd name="T79" fmla="*/ 1 h 1194"/>
                      <a:gd name="T80" fmla="*/ 0 w 292"/>
                      <a:gd name="T81" fmla="*/ 0 h 1194"/>
                      <a:gd name="T82" fmla="*/ 0 60000 65536"/>
                      <a:gd name="T83" fmla="*/ 0 60000 65536"/>
                      <a:gd name="T84" fmla="*/ 0 60000 65536"/>
                      <a:gd name="T85" fmla="*/ 0 60000 65536"/>
                      <a:gd name="T86" fmla="*/ 0 60000 65536"/>
                      <a:gd name="T87" fmla="*/ 0 60000 65536"/>
                      <a:gd name="T88" fmla="*/ 0 60000 65536"/>
                      <a:gd name="T89" fmla="*/ 0 60000 65536"/>
                      <a:gd name="T90" fmla="*/ 0 60000 65536"/>
                      <a:gd name="T91" fmla="*/ 0 60000 65536"/>
                      <a:gd name="T92" fmla="*/ 0 60000 65536"/>
                      <a:gd name="T93" fmla="*/ 0 60000 65536"/>
                      <a:gd name="T94" fmla="*/ 0 60000 65536"/>
                      <a:gd name="T95" fmla="*/ 0 60000 65536"/>
                      <a:gd name="T96" fmla="*/ 0 60000 65536"/>
                      <a:gd name="T97" fmla="*/ 0 60000 65536"/>
                      <a:gd name="T98" fmla="*/ 0 60000 65536"/>
                      <a:gd name="T99" fmla="*/ 0 60000 65536"/>
                      <a:gd name="T100" fmla="*/ 0 60000 65536"/>
                      <a:gd name="T101" fmla="*/ 0 60000 65536"/>
                      <a:gd name="T102" fmla="*/ 0 60000 65536"/>
                      <a:gd name="T103" fmla="*/ 0 60000 65536"/>
                      <a:gd name="T104" fmla="*/ 0 60000 65536"/>
                      <a:gd name="T105" fmla="*/ 0 60000 65536"/>
                      <a:gd name="T106" fmla="*/ 0 60000 65536"/>
                      <a:gd name="T107" fmla="*/ 0 60000 65536"/>
                      <a:gd name="T108" fmla="*/ 0 60000 65536"/>
                      <a:gd name="T109" fmla="*/ 0 60000 65536"/>
                      <a:gd name="T110" fmla="*/ 0 60000 65536"/>
                      <a:gd name="T111" fmla="*/ 0 60000 65536"/>
                      <a:gd name="T112" fmla="*/ 0 60000 65536"/>
                      <a:gd name="T113" fmla="*/ 0 60000 65536"/>
                      <a:gd name="T114" fmla="*/ 0 60000 65536"/>
                      <a:gd name="T115" fmla="*/ 0 60000 65536"/>
                      <a:gd name="T116" fmla="*/ 0 60000 65536"/>
                      <a:gd name="T117" fmla="*/ 0 60000 65536"/>
                      <a:gd name="T118" fmla="*/ 0 60000 65536"/>
                      <a:gd name="T119" fmla="*/ 0 60000 65536"/>
                      <a:gd name="T120" fmla="*/ 0 60000 65536"/>
                      <a:gd name="T121" fmla="*/ 0 60000 65536"/>
                      <a:gd name="T122" fmla="*/ 0 60000 65536"/>
                    </a:gdLst>
                    <a:ahLst/>
                    <a:cxnLst>
                      <a:cxn ang="T82">
                        <a:pos x="T0" y="T1"/>
                      </a:cxn>
                      <a:cxn ang="T83">
                        <a:pos x="T2" y="T3"/>
                      </a:cxn>
                      <a:cxn ang="T84">
                        <a:pos x="T4" y="T5"/>
                      </a:cxn>
                      <a:cxn ang="T85">
                        <a:pos x="T6" y="T7"/>
                      </a:cxn>
                      <a:cxn ang="T86">
                        <a:pos x="T8" y="T9"/>
                      </a:cxn>
                      <a:cxn ang="T87">
                        <a:pos x="T10" y="T11"/>
                      </a:cxn>
                      <a:cxn ang="T88">
                        <a:pos x="T12" y="T13"/>
                      </a:cxn>
                      <a:cxn ang="T89">
                        <a:pos x="T14" y="T15"/>
                      </a:cxn>
                      <a:cxn ang="T90">
                        <a:pos x="T16" y="T17"/>
                      </a:cxn>
                      <a:cxn ang="T91">
                        <a:pos x="T18" y="T19"/>
                      </a:cxn>
                      <a:cxn ang="T92">
                        <a:pos x="T20" y="T21"/>
                      </a:cxn>
                      <a:cxn ang="T93">
                        <a:pos x="T22" y="T23"/>
                      </a:cxn>
                      <a:cxn ang="T94">
                        <a:pos x="T24" y="T25"/>
                      </a:cxn>
                      <a:cxn ang="T95">
                        <a:pos x="T26" y="T27"/>
                      </a:cxn>
                      <a:cxn ang="T96">
                        <a:pos x="T28" y="T29"/>
                      </a:cxn>
                      <a:cxn ang="T97">
                        <a:pos x="T30" y="T31"/>
                      </a:cxn>
                      <a:cxn ang="T98">
                        <a:pos x="T32" y="T33"/>
                      </a:cxn>
                      <a:cxn ang="T99">
                        <a:pos x="T34" y="T35"/>
                      </a:cxn>
                      <a:cxn ang="T100">
                        <a:pos x="T36" y="T37"/>
                      </a:cxn>
                      <a:cxn ang="T101">
                        <a:pos x="T38" y="T39"/>
                      </a:cxn>
                      <a:cxn ang="T102">
                        <a:pos x="T40" y="T41"/>
                      </a:cxn>
                      <a:cxn ang="T103">
                        <a:pos x="T42" y="T43"/>
                      </a:cxn>
                      <a:cxn ang="T104">
                        <a:pos x="T44" y="T45"/>
                      </a:cxn>
                      <a:cxn ang="T105">
                        <a:pos x="T46" y="T47"/>
                      </a:cxn>
                      <a:cxn ang="T106">
                        <a:pos x="T48" y="T49"/>
                      </a:cxn>
                      <a:cxn ang="T107">
                        <a:pos x="T50" y="T51"/>
                      </a:cxn>
                      <a:cxn ang="T108">
                        <a:pos x="T52" y="T53"/>
                      </a:cxn>
                      <a:cxn ang="T109">
                        <a:pos x="T54" y="T55"/>
                      </a:cxn>
                      <a:cxn ang="T110">
                        <a:pos x="T56" y="T57"/>
                      </a:cxn>
                      <a:cxn ang="T111">
                        <a:pos x="T58" y="T59"/>
                      </a:cxn>
                      <a:cxn ang="T112">
                        <a:pos x="T60" y="T61"/>
                      </a:cxn>
                      <a:cxn ang="T113">
                        <a:pos x="T62" y="T63"/>
                      </a:cxn>
                      <a:cxn ang="T114">
                        <a:pos x="T64" y="T65"/>
                      </a:cxn>
                      <a:cxn ang="T115">
                        <a:pos x="T66" y="T67"/>
                      </a:cxn>
                      <a:cxn ang="T116">
                        <a:pos x="T68" y="T69"/>
                      </a:cxn>
                      <a:cxn ang="T117">
                        <a:pos x="T70" y="T71"/>
                      </a:cxn>
                      <a:cxn ang="T118">
                        <a:pos x="T72" y="T73"/>
                      </a:cxn>
                      <a:cxn ang="T119">
                        <a:pos x="T74" y="T75"/>
                      </a:cxn>
                      <a:cxn ang="T120">
                        <a:pos x="T76" y="T77"/>
                      </a:cxn>
                      <a:cxn ang="T121">
                        <a:pos x="T78" y="T79"/>
                      </a:cxn>
                      <a:cxn ang="T122">
                        <a:pos x="T80" y="T81"/>
                      </a:cxn>
                    </a:cxnLst>
                    <a:rect l="0" t="0" r="r" b="b"/>
                    <a:pathLst>
                      <a:path w="292" h="1194">
                        <a:moveTo>
                          <a:pt x="292" y="1194"/>
                        </a:moveTo>
                        <a:lnTo>
                          <a:pt x="286" y="1183"/>
                        </a:lnTo>
                        <a:lnTo>
                          <a:pt x="253" y="1161"/>
                        </a:lnTo>
                        <a:lnTo>
                          <a:pt x="237" y="1138"/>
                        </a:lnTo>
                        <a:lnTo>
                          <a:pt x="231" y="1122"/>
                        </a:lnTo>
                        <a:lnTo>
                          <a:pt x="226" y="1111"/>
                        </a:lnTo>
                        <a:lnTo>
                          <a:pt x="226" y="1105"/>
                        </a:lnTo>
                        <a:lnTo>
                          <a:pt x="220" y="1083"/>
                        </a:lnTo>
                        <a:lnTo>
                          <a:pt x="215" y="1071"/>
                        </a:lnTo>
                        <a:lnTo>
                          <a:pt x="209" y="1049"/>
                        </a:lnTo>
                        <a:lnTo>
                          <a:pt x="209" y="977"/>
                        </a:lnTo>
                        <a:lnTo>
                          <a:pt x="198" y="949"/>
                        </a:lnTo>
                        <a:lnTo>
                          <a:pt x="165" y="915"/>
                        </a:lnTo>
                        <a:lnTo>
                          <a:pt x="132" y="887"/>
                        </a:lnTo>
                        <a:lnTo>
                          <a:pt x="121" y="876"/>
                        </a:lnTo>
                        <a:lnTo>
                          <a:pt x="121" y="843"/>
                        </a:lnTo>
                        <a:lnTo>
                          <a:pt x="127" y="831"/>
                        </a:lnTo>
                        <a:lnTo>
                          <a:pt x="154" y="809"/>
                        </a:lnTo>
                        <a:lnTo>
                          <a:pt x="160" y="792"/>
                        </a:lnTo>
                        <a:lnTo>
                          <a:pt x="209" y="692"/>
                        </a:lnTo>
                        <a:lnTo>
                          <a:pt x="215" y="664"/>
                        </a:lnTo>
                        <a:lnTo>
                          <a:pt x="220" y="630"/>
                        </a:lnTo>
                        <a:lnTo>
                          <a:pt x="237" y="603"/>
                        </a:lnTo>
                        <a:lnTo>
                          <a:pt x="259" y="575"/>
                        </a:lnTo>
                        <a:lnTo>
                          <a:pt x="281" y="541"/>
                        </a:lnTo>
                        <a:lnTo>
                          <a:pt x="286" y="524"/>
                        </a:lnTo>
                        <a:lnTo>
                          <a:pt x="281" y="513"/>
                        </a:lnTo>
                        <a:lnTo>
                          <a:pt x="259" y="474"/>
                        </a:lnTo>
                        <a:lnTo>
                          <a:pt x="259" y="407"/>
                        </a:lnTo>
                        <a:lnTo>
                          <a:pt x="242" y="357"/>
                        </a:lnTo>
                        <a:lnTo>
                          <a:pt x="226" y="323"/>
                        </a:lnTo>
                        <a:lnTo>
                          <a:pt x="220" y="290"/>
                        </a:lnTo>
                        <a:lnTo>
                          <a:pt x="127" y="217"/>
                        </a:lnTo>
                        <a:lnTo>
                          <a:pt x="94" y="184"/>
                        </a:lnTo>
                        <a:lnTo>
                          <a:pt x="72" y="156"/>
                        </a:lnTo>
                        <a:lnTo>
                          <a:pt x="28" y="106"/>
                        </a:lnTo>
                        <a:lnTo>
                          <a:pt x="17" y="72"/>
                        </a:lnTo>
                        <a:lnTo>
                          <a:pt x="11" y="61"/>
                        </a:lnTo>
                        <a:lnTo>
                          <a:pt x="11" y="56"/>
                        </a:lnTo>
                        <a:lnTo>
                          <a:pt x="6" y="17"/>
                        </a:lnTo>
                        <a:lnTo>
                          <a:pt x="0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305" name="Freeform 78"/>
                  <xdr:cNvSpPr>
                    <a:spLocks/>
                  </xdr:cNvSpPr>
                </xdr:nvSpPr>
                <xdr:spPr bwMode="auto">
                  <a:xfrm>
                    <a:off x="549" y="2090"/>
                    <a:ext cx="23" cy="42"/>
                  </a:xfrm>
                  <a:custGeom>
                    <a:avLst/>
                    <a:gdLst>
                      <a:gd name="T0" fmla="*/ 0 w 50"/>
                      <a:gd name="T1" fmla="*/ 4 h 90"/>
                      <a:gd name="T2" fmla="*/ 0 w 50"/>
                      <a:gd name="T3" fmla="*/ 3 h 90"/>
                      <a:gd name="T4" fmla="*/ 1 w 50"/>
                      <a:gd name="T5" fmla="*/ 1 h 90"/>
                      <a:gd name="T6" fmla="*/ 2 w 50"/>
                      <a:gd name="T7" fmla="*/ 0 h 90"/>
                      <a:gd name="T8" fmla="*/ 0 60000 65536"/>
                      <a:gd name="T9" fmla="*/ 0 60000 65536"/>
                      <a:gd name="T10" fmla="*/ 0 60000 65536"/>
                      <a:gd name="T11" fmla="*/ 0 60000 65536"/>
                    </a:gdLst>
                    <a:ahLst/>
                    <a:cxnLst>
                      <a:cxn ang="T8">
                        <a:pos x="T0" y="T1"/>
                      </a:cxn>
                      <a:cxn ang="T9">
                        <a:pos x="T2" y="T3"/>
                      </a:cxn>
                      <a:cxn ang="T10">
                        <a:pos x="T4" y="T5"/>
                      </a:cxn>
                      <a:cxn ang="T11">
                        <a:pos x="T6" y="T7"/>
                      </a:cxn>
                    </a:cxnLst>
                    <a:rect l="0" t="0" r="r" b="b"/>
                    <a:pathLst>
                      <a:path w="50" h="90">
                        <a:moveTo>
                          <a:pt x="0" y="90"/>
                        </a:moveTo>
                        <a:lnTo>
                          <a:pt x="0" y="73"/>
                        </a:lnTo>
                        <a:lnTo>
                          <a:pt x="33" y="34"/>
                        </a:lnTo>
                        <a:lnTo>
                          <a:pt x="50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306" name="Freeform 79"/>
                  <xdr:cNvSpPr>
                    <a:spLocks/>
                  </xdr:cNvSpPr>
                </xdr:nvSpPr>
                <xdr:spPr bwMode="auto">
                  <a:xfrm>
                    <a:off x="1167" y="1821"/>
                    <a:ext cx="164" cy="341"/>
                  </a:xfrm>
                  <a:custGeom>
                    <a:avLst/>
                    <a:gdLst>
                      <a:gd name="T0" fmla="*/ 8 w 341"/>
                      <a:gd name="T1" fmla="*/ 0 h 743"/>
                      <a:gd name="T2" fmla="*/ 8 w 341"/>
                      <a:gd name="T3" fmla="*/ 1 h 743"/>
                      <a:gd name="T4" fmla="*/ 7 w 341"/>
                      <a:gd name="T5" fmla="*/ 3 h 743"/>
                      <a:gd name="T6" fmla="*/ 7 w 341"/>
                      <a:gd name="T7" fmla="*/ 3 h 743"/>
                      <a:gd name="T8" fmla="*/ 7 w 341"/>
                      <a:gd name="T9" fmla="*/ 4 h 743"/>
                      <a:gd name="T10" fmla="*/ 8 w 341"/>
                      <a:gd name="T11" fmla="*/ 6 h 743"/>
                      <a:gd name="T12" fmla="*/ 11 w 341"/>
                      <a:gd name="T13" fmla="*/ 9 h 743"/>
                      <a:gd name="T14" fmla="*/ 13 w 341"/>
                      <a:gd name="T15" fmla="*/ 11 h 743"/>
                      <a:gd name="T16" fmla="*/ 14 w 341"/>
                      <a:gd name="T17" fmla="*/ 12 h 743"/>
                      <a:gd name="T18" fmla="*/ 18 w 341"/>
                      <a:gd name="T19" fmla="*/ 15 h 743"/>
                      <a:gd name="T20" fmla="*/ 18 w 341"/>
                      <a:gd name="T21" fmla="*/ 16 h 743"/>
                      <a:gd name="T22" fmla="*/ 18 w 341"/>
                      <a:gd name="T23" fmla="*/ 16 h 743"/>
                      <a:gd name="T24" fmla="*/ 18 w 341"/>
                      <a:gd name="T25" fmla="*/ 17 h 743"/>
                      <a:gd name="T26" fmla="*/ 17 w 341"/>
                      <a:gd name="T27" fmla="*/ 18 h 743"/>
                      <a:gd name="T28" fmla="*/ 16 w 341"/>
                      <a:gd name="T29" fmla="*/ 19 h 743"/>
                      <a:gd name="T30" fmla="*/ 14 w 341"/>
                      <a:gd name="T31" fmla="*/ 22 h 743"/>
                      <a:gd name="T32" fmla="*/ 14 w 341"/>
                      <a:gd name="T33" fmla="*/ 23 h 743"/>
                      <a:gd name="T34" fmla="*/ 14 w 341"/>
                      <a:gd name="T35" fmla="*/ 23 h 743"/>
                      <a:gd name="T36" fmla="*/ 13 w 341"/>
                      <a:gd name="T37" fmla="*/ 26 h 743"/>
                      <a:gd name="T38" fmla="*/ 12 w 341"/>
                      <a:gd name="T39" fmla="*/ 29 h 743"/>
                      <a:gd name="T40" fmla="*/ 12 w 341"/>
                      <a:gd name="T41" fmla="*/ 29 h 743"/>
                      <a:gd name="T42" fmla="*/ 10 w 341"/>
                      <a:gd name="T43" fmla="*/ 30 h 743"/>
                      <a:gd name="T44" fmla="*/ 6 w 341"/>
                      <a:gd name="T45" fmla="*/ 29 h 743"/>
                      <a:gd name="T46" fmla="*/ 5 w 341"/>
                      <a:gd name="T47" fmla="*/ 30 h 743"/>
                      <a:gd name="T48" fmla="*/ 4 w 341"/>
                      <a:gd name="T49" fmla="*/ 30 h 743"/>
                      <a:gd name="T50" fmla="*/ 4 w 341"/>
                      <a:gd name="T51" fmla="*/ 31 h 743"/>
                      <a:gd name="T52" fmla="*/ 4 w 341"/>
                      <a:gd name="T53" fmla="*/ 31 h 743"/>
                      <a:gd name="T54" fmla="*/ 4 w 341"/>
                      <a:gd name="T55" fmla="*/ 32 h 743"/>
                      <a:gd name="T56" fmla="*/ 3 w 341"/>
                      <a:gd name="T57" fmla="*/ 32 h 743"/>
                      <a:gd name="T58" fmla="*/ 3 w 341"/>
                      <a:gd name="T59" fmla="*/ 33 h 743"/>
                      <a:gd name="T60" fmla="*/ 2 w 341"/>
                      <a:gd name="T61" fmla="*/ 33 h 743"/>
                      <a:gd name="T62" fmla="*/ 2 w 341"/>
                      <a:gd name="T63" fmla="*/ 33 h 743"/>
                      <a:gd name="T64" fmla="*/ 0 w 341"/>
                      <a:gd name="T65" fmla="*/ 33 h 743"/>
                      <a:gd name="T66" fmla="*/ 0 60000 65536"/>
                      <a:gd name="T67" fmla="*/ 0 60000 65536"/>
                      <a:gd name="T68" fmla="*/ 0 60000 65536"/>
                      <a:gd name="T69" fmla="*/ 0 60000 65536"/>
                      <a:gd name="T70" fmla="*/ 0 60000 65536"/>
                      <a:gd name="T71" fmla="*/ 0 60000 65536"/>
                      <a:gd name="T72" fmla="*/ 0 60000 65536"/>
                      <a:gd name="T73" fmla="*/ 0 60000 65536"/>
                      <a:gd name="T74" fmla="*/ 0 60000 65536"/>
                      <a:gd name="T75" fmla="*/ 0 60000 65536"/>
                      <a:gd name="T76" fmla="*/ 0 60000 65536"/>
                      <a:gd name="T77" fmla="*/ 0 60000 65536"/>
                      <a:gd name="T78" fmla="*/ 0 60000 65536"/>
                      <a:gd name="T79" fmla="*/ 0 60000 65536"/>
                      <a:gd name="T80" fmla="*/ 0 60000 65536"/>
                      <a:gd name="T81" fmla="*/ 0 60000 65536"/>
                      <a:gd name="T82" fmla="*/ 0 60000 65536"/>
                      <a:gd name="T83" fmla="*/ 0 60000 65536"/>
                      <a:gd name="T84" fmla="*/ 0 60000 65536"/>
                      <a:gd name="T85" fmla="*/ 0 60000 65536"/>
                      <a:gd name="T86" fmla="*/ 0 60000 65536"/>
                      <a:gd name="T87" fmla="*/ 0 60000 65536"/>
                      <a:gd name="T88" fmla="*/ 0 60000 65536"/>
                      <a:gd name="T89" fmla="*/ 0 60000 65536"/>
                      <a:gd name="T90" fmla="*/ 0 60000 65536"/>
                      <a:gd name="T91" fmla="*/ 0 60000 65536"/>
                      <a:gd name="T92" fmla="*/ 0 60000 65536"/>
                      <a:gd name="T93" fmla="*/ 0 60000 65536"/>
                      <a:gd name="T94" fmla="*/ 0 60000 65536"/>
                      <a:gd name="T95" fmla="*/ 0 60000 65536"/>
                      <a:gd name="T96" fmla="*/ 0 60000 65536"/>
                      <a:gd name="T97" fmla="*/ 0 60000 65536"/>
                      <a:gd name="T98" fmla="*/ 0 60000 65536"/>
                    </a:gdLst>
                    <a:ahLst/>
                    <a:cxnLst>
                      <a:cxn ang="T66">
                        <a:pos x="T0" y="T1"/>
                      </a:cxn>
                      <a:cxn ang="T67">
                        <a:pos x="T2" y="T3"/>
                      </a:cxn>
                      <a:cxn ang="T68">
                        <a:pos x="T4" y="T5"/>
                      </a:cxn>
                      <a:cxn ang="T69">
                        <a:pos x="T6" y="T7"/>
                      </a:cxn>
                      <a:cxn ang="T70">
                        <a:pos x="T8" y="T9"/>
                      </a:cxn>
                      <a:cxn ang="T71">
                        <a:pos x="T10" y="T11"/>
                      </a:cxn>
                      <a:cxn ang="T72">
                        <a:pos x="T12" y="T13"/>
                      </a:cxn>
                      <a:cxn ang="T73">
                        <a:pos x="T14" y="T15"/>
                      </a:cxn>
                      <a:cxn ang="T74">
                        <a:pos x="T16" y="T17"/>
                      </a:cxn>
                      <a:cxn ang="T75">
                        <a:pos x="T18" y="T19"/>
                      </a:cxn>
                      <a:cxn ang="T76">
                        <a:pos x="T20" y="T21"/>
                      </a:cxn>
                      <a:cxn ang="T77">
                        <a:pos x="T22" y="T23"/>
                      </a:cxn>
                      <a:cxn ang="T78">
                        <a:pos x="T24" y="T25"/>
                      </a:cxn>
                      <a:cxn ang="T79">
                        <a:pos x="T26" y="T27"/>
                      </a:cxn>
                      <a:cxn ang="T80">
                        <a:pos x="T28" y="T29"/>
                      </a:cxn>
                      <a:cxn ang="T81">
                        <a:pos x="T30" y="T31"/>
                      </a:cxn>
                      <a:cxn ang="T82">
                        <a:pos x="T32" y="T33"/>
                      </a:cxn>
                      <a:cxn ang="T83">
                        <a:pos x="T34" y="T35"/>
                      </a:cxn>
                      <a:cxn ang="T84">
                        <a:pos x="T36" y="T37"/>
                      </a:cxn>
                      <a:cxn ang="T85">
                        <a:pos x="T38" y="T39"/>
                      </a:cxn>
                      <a:cxn ang="T86">
                        <a:pos x="T40" y="T41"/>
                      </a:cxn>
                      <a:cxn ang="T87">
                        <a:pos x="T42" y="T43"/>
                      </a:cxn>
                      <a:cxn ang="T88">
                        <a:pos x="T44" y="T45"/>
                      </a:cxn>
                      <a:cxn ang="T89">
                        <a:pos x="T46" y="T47"/>
                      </a:cxn>
                      <a:cxn ang="T90">
                        <a:pos x="T48" y="T49"/>
                      </a:cxn>
                      <a:cxn ang="T91">
                        <a:pos x="T50" y="T51"/>
                      </a:cxn>
                      <a:cxn ang="T92">
                        <a:pos x="T52" y="T53"/>
                      </a:cxn>
                      <a:cxn ang="T93">
                        <a:pos x="T54" y="T55"/>
                      </a:cxn>
                      <a:cxn ang="T94">
                        <a:pos x="T56" y="T57"/>
                      </a:cxn>
                      <a:cxn ang="T95">
                        <a:pos x="T58" y="T59"/>
                      </a:cxn>
                      <a:cxn ang="T96">
                        <a:pos x="T60" y="T61"/>
                      </a:cxn>
                      <a:cxn ang="T97">
                        <a:pos x="T62" y="T63"/>
                      </a:cxn>
                      <a:cxn ang="T98">
                        <a:pos x="T64" y="T65"/>
                      </a:cxn>
                    </a:cxnLst>
                    <a:rect l="0" t="0" r="r" b="b"/>
                    <a:pathLst>
                      <a:path w="341" h="743">
                        <a:moveTo>
                          <a:pt x="154" y="0"/>
                        </a:moveTo>
                        <a:lnTo>
                          <a:pt x="148" y="17"/>
                        </a:lnTo>
                        <a:lnTo>
                          <a:pt x="126" y="56"/>
                        </a:lnTo>
                        <a:lnTo>
                          <a:pt x="126" y="73"/>
                        </a:lnTo>
                        <a:lnTo>
                          <a:pt x="126" y="95"/>
                        </a:lnTo>
                        <a:lnTo>
                          <a:pt x="148" y="140"/>
                        </a:lnTo>
                        <a:lnTo>
                          <a:pt x="203" y="207"/>
                        </a:lnTo>
                        <a:lnTo>
                          <a:pt x="242" y="240"/>
                        </a:lnTo>
                        <a:lnTo>
                          <a:pt x="275" y="274"/>
                        </a:lnTo>
                        <a:lnTo>
                          <a:pt x="341" y="335"/>
                        </a:lnTo>
                        <a:lnTo>
                          <a:pt x="341" y="346"/>
                        </a:lnTo>
                        <a:lnTo>
                          <a:pt x="341" y="363"/>
                        </a:lnTo>
                        <a:lnTo>
                          <a:pt x="335" y="374"/>
                        </a:lnTo>
                        <a:lnTo>
                          <a:pt x="313" y="402"/>
                        </a:lnTo>
                        <a:lnTo>
                          <a:pt x="297" y="430"/>
                        </a:lnTo>
                        <a:lnTo>
                          <a:pt x="275" y="492"/>
                        </a:lnTo>
                        <a:lnTo>
                          <a:pt x="275" y="514"/>
                        </a:lnTo>
                        <a:lnTo>
                          <a:pt x="269" y="514"/>
                        </a:lnTo>
                        <a:lnTo>
                          <a:pt x="253" y="586"/>
                        </a:lnTo>
                        <a:lnTo>
                          <a:pt x="231" y="659"/>
                        </a:lnTo>
                        <a:lnTo>
                          <a:pt x="220" y="665"/>
                        </a:lnTo>
                        <a:lnTo>
                          <a:pt x="176" y="670"/>
                        </a:lnTo>
                        <a:lnTo>
                          <a:pt x="110" y="665"/>
                        </a:lnTo>
                        <a:lnTo>
                          <a:pt x="93" y="670"/>
                        </a:lnTo>
                        <a:lnTo>
                          <a:pt x="82" y="681"/>
                        </a:lnTo>
                        <a:lnTo>
                          <a:pt x="82" y="693"/>
                        </a:lnTo>
                        <a:lnTo>
                          <a:pt x="82" y="704"/>
                        </a:lnTo>
                        <a:lnTo>
                          <a:pt x="77" y="715"/>
                        </a:lnTo>
                        <a:lnTo>
                          <a:pt x="66" y="726"/>
                        </a:lnTo>
                        <a:lnTo>
                          <a:pt x="55" y="732"/>
                        </a:lnTo>
                        <a:lnTo>
                          <a:pt x="44" y="743"/>
                        </a:lnTo>
                        <a:lnTo>
                          <a:pt x="33" y="743"/>
                        </a:lnTo>
                        <a:lnTo>
                          <a:pt x="0" y="737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307" name="Freeform 80"/>
                  <xdr:cNvSpPr>
                    <a:spLocks/>
                  </xdr:cNvSpPr>
                </xdr:nvSpPr>
                <xdr:spPr bwMode="auto">
                  <a:xfrm>
                    <a:off x="694" y="2065"/>
                    <a:ext cx="473" cy="110"/>
                  </a:xfrm>
                  <a:custGeom>
                    <a:avLst/>
                    <a:gdLst>
                      <a:gd name="T0" fmla="*/ 54 w 979"/>
                      <a:gd name="T1" fmla="*/ 9 h 240"/>
                      <a:gd name="T2" fmla="*/ 51 w 979"/>
                      <a:gd name="T3" fmla="*/ 9 h 240"/>
                      <a:gd name="T4" fmla="*/ 48 w 979"/>
                      <a:gd name="T5" fmla="*/ 10 h 240"/>
                      <a:gd name="T6" fmla="*/ 47 w 979"/>
                      <a:gd name="T7" fmla="*/ 10 h 240"/>
                      <a:gd name="T8" fmla="*/ 43 w 979"/>
                      <a:gd name="T9" fmla="*/ 11 h 240"/>
                      <a:gd name="T10" fmla="*/ 39 w 979"/>
                      <a:gd name="T11" fmla="*/ 10 h 240"/>
                      <a:gd name="T12" fmla="*/ 21 w 979"/>
                      <a:gd name="T13" fmla="*/ 5 h 240"/>
                      <a:gd name="T14" fmla="*/ 19 w 979"/>
                      <a:gd name="T15" fmla="*/ 3 h 240"/>
                      <a:gd name="T16" fmla="*/ 17 w 979"/>
                      <a:gd name="T17" fmla="*/ 2 h 240"/>
                      <a:gd name="T18" fmla="*/ 15 w 979"/>
                      <a:gd name="T19" fmla="*/ 1 h 240"/>
                      <a:gd name="T20" fmla="*/ 9 w 979"/>
                      <a:gd name="T21" fmla="*/ 0 h 240"/>
                      <a:gd name="T22" fmla="*/ 7 w 979"/>
                      <a:gd name="T23" fmla="*/ 0 h 240"/>
                      <a:gd name="T24" fmla="*/ 5 w 979"/>
                      <a:gd name="T25" fmla="*/ 0 h 240"/>
                      <a:gd name="T26" fmla="*/ 1 w 979"/>
                      <a:gd name="T27" fmla="*/ 3 h 240"/>
                      <a:gd name="T28" fmla="*/ 0 w 979"/>
                      <a:gd name="T29" fmla="*/ 3 h 240"/>
                      <a:gd name="T30" fmla="*/ 0 60000 65536"/>
                      <a:gd name="T31" fmla="*/ 0 60000 65536"/>
                      <a:gd name="T32" fmla="*/ 0 60000 65536"/>
                      <a:gd name="T33" fmla="*/ 0 60000 65536"/>
                      <a:gd name="T34" fmla="*/ 0 60000 65536"/>
                      <a:gd name="T35" fmla="*/ 0 60000 65536"/>
                      <a:gd name="T36" fmla="*/ 0 60000 65536"/>
                      <a:gd name="T37" fmla="*/ 0 60000 65536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</a:gdLst>
                    <a:ahLst/>
                    <a:cxnLst>
                      <a:cxn ang="T30">
                        <a:pos x="T0" y="T1"/>
                      </a:cxn>
                      <a:cxn ang="T31">
                        <a:pos x="T2" y="T3"/>
                      </a:cxn>
                      <a:cxn ang="T32">
                        <a:pos x="T4" y="T5"/>
                      </a:cxn>
                      <a:cxn ang="T33">
                        <a:pos x="T6" y="T7"/>
                      </a:cxn>
                      <a:cxn ang="T34">
                        <a:pos x="T8" y="T9"/>
                      </a:cxn>
                      <a:cxn ang="T35">
                        <a:pos x="T10" y="T11"/>
                      </a:cxn>
                      <a:cxn ang="T36">
                        <a:pos x="T12" y="T13"/>
                      </a:cxn>
                      <a:cxn ang="T37">
                        <a:pos x="T14" y="T15"/>
                      </a:cxn>
                      <a:cxn ang="T38">
                        <a:pos x="T16" y="T17"/>
                      </a:cxn>
                      <a:cxn ang="T39">
                        <a:pos x="T18" y="T19"/>
                      </a:cxn>
                      <a:cxn ang="T40">
                        <a:pos x="T20" y="T21"/>
                      </a:cxn>
                      <a:cxn ang="T41">
                        <a:pos x="T22" y="T23"/>
                      </a:cxn>
                      <a:cxn ang="T42">
                        <a:pos x="T24" y="T25"/>
                      </a:cxn>
                      <a:cxn ang="T43">
                        <a:pos x="T26" y="T27"/>
                      </a:cxn>
                      <a:cxn ang="T44">
                        <a:pos x="T28" y="T29"/>
                      </a:cxn>
                    </a:cxnLst>
                    <a:rect l="0" t="0" r="r" b="b"/>
                    <a:pathLst>
                      <a:path w="979" h="240">
                        <a:moveTo>
                          <a:pt x="979" y="206"/>
                        </a:moveTo>
                        <a:lnTo>
                          <a:pt x="929" y="206"/>
                        </a:lnTo>
                        <a:lnTo>
                          <a:pt x="880" y="234"/>
                        </a:lnTo>
                        <a:lnTo>
                          <a:pt x="869" y="234"/>
                        </a:lnTo>
                        <a:lnTo>
                          <a:pt x="803" y="240"/>
                        </a:lnTo>
                        <a:lnTo>
                          <a:pt x="709" y="217"/>
                        </a:lnTo>
                        <a:lnTo>
                          <a:pt x="390" y="106"/>
                        </a:lnTo>
                        <a:lnTo>
                          <a:pt x="346" y="72"/>
                        </a:lnTo>
                        <a:lnTo>
                          <a:pt x="313" y="44"/>
                        </a:lnTo>
                        <a:lnTo>
                          <a:pt x="280" y="28"/>
                        </a:lnTo>
                        <a:lnTo>
                          <a:pt x="159" y="0"/>
                        </a:lnTo>
                        <a:lnTo>
                          <a:pt x="126" y="0"/>
                        </a:lnTo>
                        <a:lnTo>
                          <a:pt x="99" y="16"/>
                        </a:lnTo>
                        <a:lnTo>
                          <a:pt x="22" y="61"/>
                        </a:lnTo>
                        <a:lnTo>
                          <a:pt x="0" y="72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308" name="Freeform 81"/>
                  <xdr:cNvSpPr>
                    <a:spLocks/>
                  </xdr:cNvSpPr>
                </xdr:nvSpPr>
                <xdr:spPr bwMode="auto">
                  <a:xfrm>
                    <a:off x="395" y="2132"/>
                    <a:ext cx="154" cy="58"/>
                  </a:xfrm>
                  <a:custGeom>
                    <a:avLst/>
                    <a:gdLst>
                      <a:gd name="T0" fmla="*/ 0 w 154"/>
                      <a:gd name="T1" fmla="*/ 58 h 58"/>
                      <a:gd name="T2" fmla="*/ 2 w 154"/>
                      <a:gd name="T3" fmla="*/ 56 h 58"/>
                      <a:gd name="T4" fmla="*/ 5 w 154"/>
                      <a:gd name="T5" fmla="*/ 31 h 58"/>
                      <a:gd name="T6" fmla="*/ 7 w 154"/>
                      <a:gd name="T7" fmla="*/ 23 h 58"/>
                      <a:gd name="T8" fmla="*/ 21 w 154"/>
                      <a:gd name="T9" fmla="*/ 18 h 58"/>
                      <a:gd name="T10" fmla="*/ 31 w 154"/>
                      <a:gd name="T11" fmla="*/ 18 h 58"/>
                      <a:gd name="T12" fmla="*/ 39 w 154"/>
                      <a:gd name="T13" fmla="*/ 20 h 58"/>
                      <a:gd name="T14" fmla="*/ 53 w 154"/>
                      <a:gd name="T15" fmla="*/ 33 h 58"/>
                      <a:gd name="T16" fmla="*/ 66 w 154"/>
                      <a:gd name="T17" fmla="*/ 38 h 58"/>
                      <a:gd name="T18" fmla="*/ 95 w 154"/>
                      <a:gd name="T19" fmla="*/ 38 h 58"/>
                      <a:gd name="T20" fmla="*/ 109 w 154"/>
                      <a:gd name="T21" fmla="*/ 33 h 58"/>
                      <a:gd name="T22" fmla="*/ 122 w 154"/>
                      <a:gd name="T23" fmla="*/ 26 h 58"/>
                      <a:gd name="T24" fmla="*/ 154 w 154"/>
                      <a:gd name="T25" fmla="*/ 0 h 58"/>
                      <a:gd name="T26" fmla="*/ 0 60000 65536"/>
                      <a:gd name="T27" fmla="*/ 0 60000 65536"/>
                      <a:gd name="T28" fmla="*/ 0 60000 65536"/>
                      <a:gd name="T29" fmla="*/ 0 60000 65536"/>
                      <a:gd name="T30" fmla="*/ 0 60000 65536"/>
                      <a:gd name="T31" fmla="*/ 0 60000 65536"/>
                      <a:gd name="T32" fmla="*/ 0 60000 65536"/>
                      <a:gd name="T33" fmla="*/ 0 60000 65536"/>
                      <a:gd name="T34" fmla="*/ 0 60000 65536"/>
                      <a:gd name="T35" fmla="*/ 0 60000 65536"/>
                      <a:gd name="T36" fmla="*/ 0 60000 65536"/>
                      <a:gd name="T37" fmla="*/ 0 60000 65536"/>
                      <a:gd name="T38" fmla="*/ 0 60000 65536"/>
                    </a:gdLst>
                    <a:ahLst/>
                    <a:cxnLst>
                      <a:cxn ang="T26">
                        <a:pos x="T0" y="T1"/>
                      </a:cxn>
                      <a:cxn ang="T27">
                        <a:pos x="T2" y="T3"/>
                      </a:cxn>
                      <a:cxn ang="T28">
                        <a:pos x="T4" y="T5"/>
                      </a:cxn>
                      <a:cxn ang="T29">
                        <a:pos x="T6" y="T7"/>
                      </a:cxn>
                      <a:cxn ang="T30">
                        <a:pos x="T8" y="T9"/>
                      </a:cxn>
                      <a:cxn ang="T31">
                        <a:pos x="T10" y="T11"/>
                      </a:cxn>
                      <a:cxn ang="T32">
                        <a:pos x="T12" y="T13"/>
                      </a:cxn>
                      <a:cxn ang="T33">
                        <a:pos x="T14" y="T15"/>
                      </a:cxn>
                      <a:cxn ang="T34">
                        <a:pos x="T16" y="T17"/>
                      </a:cxn>
                      <a:cxn ang="T35">
                        <a:pos x="T18" y="T19"/>
                      </a:cxn>
                      <a:cxn ang="T36">
                        <a:pos x="T20" y="T21"/>
                      </a:cxn>
                      <a:cxn ang="T37">
                        <a:pos x="T22" y="T23"/>
                      </a:cxn>
                      <a:cxn ang="T38">
                        <a:pos x="T24" y="T25"/>
                      </a:cxn>
                    </a:cxnLst>
                    <a:rect l="0" t="0" r="r" b="b"/>
                    <a:pathLst>
                      <a:path w="154" h="58">
                        <a:moveTo>
                          <a:pt x="0" y="58"/>
                        </a:moveTo>
                        <a:lnTo>
                          <a:pt x="2" y="56"/>
                        </a:lnTo>
                        <a:lnTo>
                          <a:pt x="5" y="31"/>
                        </a:lnTo>
                        <a:lnTo>
                          <a:pt x="7" y="23"/>
                        </a:lnTo>
                        <a:lnTo>
                          <a:pt x="21" y="18"/>
                        </a:lnTo>
                        <a:lnTo>
                          <a:pt x="31" y="18"/>
                        </a:lnTo>
                        <a:lnTo>
                          <a:pt x="39" y="20"/>
                        </a:lnTo>
                        <a:lnTo>
                          <a:pt x="53" y="33"/>
                        </a:lnTo>
                        <a:lnTo>
                          <a:pt x="66" y="38"/>
                        </a:lnTo>
                        <a:lnTo>
                          <a:pt x="95" y="38"/>
                        </a:lnTo>
                        <a:lnTo>
                          <a:pt x="109" y="33"/>
                        </a:lnTo>
                        <a:lnTo>
                          <a:pt x="122" y="26"/>
                        </a:lnTo>
                        <a:lnTo>
                          <a:pt x="154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</xdr:grpSp>
          </xdr:grpSp>
          <xdr:sp macro="" textlink="">
            <xdr:nvSpPr>
              <xdr:cNvPr id="286" name="Freeform 82"/>
              <xdr:cNvSpPr>
                <a:spLocks/>
              </xdr:cNvSpPr>
            </xdr:nvSpPr>
            <xdr:spPr bwMode="auto">
              <a:xfrm>
                <a:off x="12672058" y="4248150"/>
                <a:ext cx="119162" cy="247650"/>
              </a:xfrm>
              <a:custGeom>
                <a:avLst/>
                <a:gdLst>
                  <a:gd name="T0" fmla="*/ 2147483647 w 154"/>
                  <a:gd name="T1" fmla="*/ 0 h 340"/>
                  <a:gd name="T2" fmla="*/ 2147483647 w 154"/>
                  <a:gd name="T3" fmla="*/ 2147483647 h 340"/>
                  <a:gd name="T4" fmla="*/ 2147483647 w 154"/>
                  <a:gd name="T5" fmla="*/ 2147483647 h 340"/>
                  <a:gd name="T6" fmla="*/ 2147483647 w 154"/>
                  <a:gd name="T7" fmla="*/ 2147483647 h 340"/>
                  <a:gd name="T8" fmla="*/ 2147483647 w 154"/>
                  <a:gd name="T9" fmla="*/ 2147483647 h 340"/>
                  <a:gd name="T10" fmla="*/ 2147483647 w 154"/>
                  <a:gd name="T11" fmla="*/ 2147483647 h 340"/>
                  <a:gd name="T12" fmla="*/ 2147483647 w 154"/>
                  <a:gd name="T13" fmla="*/ 2147483647 h 340"/>
                  <a:gd name="T14" fmla="*/ 2147483647 w 154"/>
                  <a:gd name="T15" fmla="*/ 2147483647 h 340"/>
                  <a:gd name="T16" fmla="*/ 2147483647 w 154"/>
                  <a:gd name="T17" fmla="*/ 2147483647 h 340"/>
                  <a:gd name="T18" fmla="*/ 2147483647 w 154"/>
                  <a:gd name="T19" fmla="*/ 2147483647 h 340"/>
                  <a:gd name="T20" fmla="*/ 2147483647 w 154"/>
                  <a:gd name="T21" fmla="*/ 2147483647 h 340"/>
                  <a:gd name="T22" fmla="*/ 0 w 154"/>
                  <a:gd name="T23" fmla="*/ 2147483647 h 340"/>
                  <a:gd name="T24" fmla="*/ 2147483647 w 154"/>
                  <a:gd name="T25" fmla="*/ 2147483647 h 340"/>
                  <a:gd name="T26" fmla="*/ 2147483647 w 154"/>
                  <a:gd name="T27" fmla="*/ 2147483647 h 340"/>
                  <a:gd name="T28" fmla="*/ 2147483647 w 154"/>
                  <a:gd name="T29" fmla="*/ 2147483647 h 340"/>
                  <a:gd name="T30" fmla="*/ 2147483647 w 154"/>
                  <a:gd name="T31" fmla="*/ 2147483647 h 340"/>
                  <a:gd name="T32" fmla="*/ 2147483647 w 154"/>
                  <a:gd name="T33" fmla="*/ 2147483647 h 340"/>
                  <a:gd name="T34" fmla="*/ 2147483647 w 154"/>
                  <a:gd name="T35" fmla="*/ 2147483647 h 340"/>
                  <a:gd name="T36" fmla="*/ 2147483647 w 154"/>
                  <a:gd name="T37" fmla="*/ 2147483647 h 340"/>
                  <a:gd name="T38" fmla="*/ 2147483647 w 154"/>
                  <a:gd name="T39" fmla="*/ 2147483647 h 340"/>
                  <a:gd name="T40" fmla="*/ 0 60000 65536"/>
                  <a:gd name="T41" fmla="*/ 0 60000 65536"/>
                  <a:gd name="T42" fmla="*/ 0 60000 65536"/>
                  <a:gd name="T43" fmla="*/ 0 60000 65536"/>
                  <a:gd name="T44" fmla="*/ 0 60000 65536"/>
                  <a:gd name="T45" fmla="*/ 0 60000 65536"/>
                  <a:gd name="T46" fmla="*/ 0 60000 65536"/>
                  <a:gd name="T47" fmla="*/ 0 60000 65536"/>
                  <a:gd name="T48" fmla="*/ 0 60000 65536"/>
                  <a:gd name="T49" fmla="*/ 0 60000 65536"/>
                  <a:gd name="T50" fmla="*/ 0 60000 65536"/>
                  <a:gd name="T51" fmla="*/ 0 60000 65536"/>
                  <a:gd name="T52" fmla="*/ 0 60000 65536"/>
                  <a:gd name="T53" fmla="*/ 0 60000 65536"/>
                  <a:gd name="T54" fmla="*/ 0 60000 65536"/>
                  <a:gd name="T55" fmla="*/ 0 60000 65536"/>
                  <a:gd name="T56" fmla="*/ 0 60000 65536"/>
                  <a:gd name="T57" fmla="*/ 0 60000 65536"/>
                  <a:gd name="T58" fmla="*/ 0 60000 65536"/>
                  <a:gd name="T59" fmla="*/ 0 60000 65536"/>
                </a:gdLst>
                <a:ahLst/>
                <a:cxnLst>
                  <a:cxn ang="T40">
                    <a:pos x="T0" y="T1"/>
                  </a:cxn>
                  <a:cxn ang="T41">
                    <a:pos x="T2" y="T3"/>
                  </a:cxn>
                  <a:cxn ang="T42">
                    <a:pos x="T4" y="T5"/>
                  </a:cxn>
                  <a:cxn ang="T43">
                    <a:pos x="T6" y="T7"/>
                  </a:cxn>
                  <a:cxn ang="T44">
                    <a:pos x="T8" y="T9"/>
                  </a:cxn>
                  <a:cxn ang="T45">
                    <a:pos x="T10" y="T11"/>
                  </a:cxn>
                  <a:cxn ang="T46">
                    <a:pos x="T12" y="T13"/>
                  </a:cxn>
                  <a:cxn ang="T47">
                    <a:pos x="T14" y="T15"/>
                  </a:cxn>
                  <a:cxn ang="T48">
                    <a:pos x="T16" y="T17"/>
                  </a:cxn>
                  <a:cxn ang="T49">
                    <a:pos x="T18" y="T19"/>
                  </a:cxn>
                  <a:cxn ang="T50">
                    <a:pos x="T20" y="T21"/>
                  </a:cxn>
                  <a:cxn ang="T51">
                    <a:pos x="T22" y="T23"/>
                  </a:cxn>
                  <a:cxn ang="T52">
                    <a:pos x="T24" y="T25"/>
                  </a:cxn>
                  <a:cxn ang="T53">
                    <a:pos x="T26" y="T27"/>
                  </a:cxn>
                  <a:cxn ang="T54">
                    <a:pos x="T28" y="T29"/>
                  </a:cxn>
                  <a:cxn ang="T55">
                    <a:pos x="T30" y="T31"/>
                  </a:cxn>
                  <a:cxn ang="T56">
                    <a:pos x="T32" y="T33"/>
                  </a:cxn>
                  <a:cxn ang="T57">
                    <a:pos x="T34" y="T35"/>
                  </a:cxn>
                  <a:cxn ang="T58">
                    <a:pos x="T36" y="T37"/>
                  </a:cxn>
                  <a:cxn ang="T59">
                    <a:pos x="T38" y="T39"/>
                  </a:cxn>
                </a:cxnLst>
                <a:rect l="0" t="0" r="r" b="b"/>
                <a:pathLst>
                  <a:path w="154" h="340">
                    <a:moveTo>
                      <a:pt x="154" y="0"/>
                    </a:moveTo>
                    <a:lnTo>
                      <a:pt x="143" y="5"/>
                    </a:lnTo>
                    <a:lnTo>
                      <a:pt x="121" y="11"/>
                    </a:lnTo>
                    <a:lnTo>
                      <a:pt x="99" y="16"/>
                    </a:lnTo>
                    <a:lnTo>
                      <a:pt x="83" y="16"/>
                    </a:lnTo>
                    <a:lnTo>
                      <a:pt x="72" y="33"/>
                    </a:lnTo>
                    <a:lnTo>
                      <a:pt x="55" y="67"/>
                    </a:lnTo>
                    <a:lnTo>
                      <a:pt x="44" y="94"/>
                    </a:lnTo>
                    <a:lnTo>
                      <a:pt x="28" y="117"/>
                    </a:lnTo>
                    <a:lnTo>
                      <a:pt x="17" y="128"/>
                    </a:lnTo>
                    <a:lnTo>
                      <a:pt x="6" y="150"/>
                    </a:lnTo>
                    <a:lnTo>
                      <a:pt x="0" y="167"/>
                    </a:lnTo>
                    <a:lnTo>
                      <a:pt x="6" y="189"/>
                    </a:lnTo>
                    <a:lnTo>
                      <a:pt x="17" y="212"/>
                    </a:lnTo>
                    <a:lnTo>
                      <a:pt x="33" y="240"/>
                    </a:lnTo>
                    <a:lnTo>
                      <a:pt x="66" y="267"/>
                    </a:lnTo>
                    <a:lnTo>
                      <a:pt x="83" y="284"/>
                    </a:lnTo>
                    <a:lnTo>
                      <a:pt x="105" y="301"/>
                    </a:lnTo>
                    <a:lnTo>
                      <a:pt x="132" y="318"/>
                    </a:lnTo>
                    <a:lnTo>
                      <a:pt x="154" y="34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287" name="Freeform 83"/>
              <xdr:cNvSpPr>
                <a:spLocks/>
              </xdr:cNvSpPr>
            </xdr:nvSpPr>
            <xdr:spPr bwMode="auto">
              <a:xfrm>
                <a:off x="13503017" y="2565400"/>
                <a:ext cx="308233" cy="663575"/>
              </a:xfrm>
              <a:custGeom>
                <a:avLst/>
                <a:gdLst>
                  <a:gd name="T0" fmla="*/ 2147483647 w 194"/>
                  <a:gd name="T1" fmla="*/ 2147483647 h 418"/>
                  <a:gd name="T2" fmla="*/ 2147483647 w 194"/>
                  <a:gd name="T3" fmla="*/ 2147483647 h 418"/>
                  <a:gd name="T4" fmla="*/ 2147483647 w 194"/>
                  <a:gd name="T5" fmla="*/ 2147483647 h 418"/>
                  <a:gd name="T6" fmla="*/ 2147483647 w 194"/>
                  <a:gd name="T7" fmla="*/ 2147483647 h 418"/>
                  <a:gd name="T8" fmla="*/ 0 w 194"/>
                  <a:gd name="T9" fmla="*/ 2147483647 h 418"/>
                  <a:gd name="T10" fmla="*/ 2147483647 w 194"/>
                  <a:gd name="T11" fmla="*/ 2147483647 h 418"/>
                  <a:gd name="T12" fmla="*/ 2147483647 w 194"/>
                  <a:gd name="T13" fmla="*/ 2147483647 h 418"/>
                  <a:gd name="T14" fmla="*/ 2147483647 w 194"/>
                  <a:gd name="T15" fmla="*/ 2147483647 h 418"/>
                  <a:gd name="T16" fmla="*/ 2147483647 w 194"/>
                  <a:gd name="T17" fmla="*/ 2147483647 h 418"/>
                  <a:gd name="T18" fmla="*/ 2147483647 w 194"/>
                  <a:gd name="T19" fmla="*/ 2147483647 h 418"/>
                  <a:gd name="T20" fmla="*/ 2147483647 w 194"/>
                  <a:gd name="T21" fmla="*/ 2147483647 h 418"/>
                  <a:gd name="T22" fmla="*/ 2147483647 w 194"/>
                  <a:gd name="T23" fmla="*/ 2147483647 h 418"/>
                  <a:gd name="T24" fmla="*/ 2147483647 w 194"/>
                  <a:gd name="T25" fmla="*/ 2147483647 h 418"/>
                  <a:gd name="T26" fmla="*/ 2147483647 w 194"/>
                  <a:gd name="T27" fmla="*/ 2147483647 h 418"/>
                  <a:gd name="T28" fmla="*/ 2147483647 w 194"/>
                  <a:gd name="T29" fmla="*/ 2147483647 h 418"/>
                  <a:gd name="T30" fmla="*/ 2147483647 w 194"/>
                  <a:gd name="T31" fmla="*/ 2147483647 h 418"/>
                  <a:gd name="T32" fmla="*/ 2147483647 w 194"/>
                  <a:gd name="T33" fmla="*/ 2147483647 h 418"/>
                  <a:gd name="T34" fmla="*/ 2147483647 w 194"/>
                  <a:gd name="T35" fmla="*/ 2147483647 h 418"/>
                  <a:gd name="T36" fmla="*/ 2147483647 w 194"/>
                  <a:gd name="T37" fmla="*/ 2147483647 h 418"/>
                  <a:gd name="T38" fmla="*/ 2147483647 w 194"/>
                  <a:gd name="T39" fmla="*/ 2147483647 h 418"/>
                  <a:gd name="T40" fmla="*/ 2147483647 w 194"/>
                  <a:gd name="T41" fmla="*/ 2147483647 h 418"/>
                  <a:gd name="T42" fmla="*/ 2147483647 w 194"/>
                  <a:gd name="T43" fmla="*/ 2147483647 h 418"/>
                  <a:gd name="T44" fmla="*/ 2147483647 w 194"/>
                  <a:gd name="T45" fmla="*/ 2147483647 h 418"/>
                  <a:gd name="T46" fmla="*/ 2147483647 w 194"/>
                  <a:gd name="T47" fmla="*/ 2147483647 h 418"/>
                  <a:gd name="T48" fmla="*/ 2147483647 w 194"/>
                  <a:gd name="T49" fmla="*/ 2147483647 h 418"/>
                  <a:gd name="T50" fmla="*/ 2147483647 w 194"/>
                  <a:gd name="T51" fmla="*/ 2147483647 h 418"/>
                  <a:gd name="T52" fmla="*/ 2147483647 w 194"/>
                  <a:gd name="T53" fmla="*/ 2147483647 h 418"/>
                  <a:gd name="T54" fmla="*/ 2147483647 w 194"/>
                  <a:gd name="T55" fmla="*/ 2147483647 h 418"/>
                  <a:gd name="T56" fmla="*/ 2147483647 w 194"/>
                  <a:gd name="T57" fmla="*/ 2147483647 h 418"/>
                  <a:gd name="T58" fmla="*/ 2147483647 w 194"/>
                  <a:gd name="T59" fmla="*/ 2147483647 h 418"/>
                  <a:gd name="T60" fmla="*/ 2147483647 w 194"/>
                  <a:gd name="T61" fmla="*/ 2147483647 h 418"/>
                  <a:gd name="T62" fmla="*/ 2147483647 w 194"/>
                  <a:gd name="T63" fmla="*/ 2147483647 h 418"/>
                  <a:gd name="T64" fmla="*/ 2147483647 w 194"/>
                  <a:gd name="T65" fmla="*/ 2147483647 h 418"/>
                  <a:gd name="T66" fmla="*/ 2147483647 w 194"/>
                  <a:gd name="T67" fmla="*/ 2147483647 h 418"/>
                  <a:gd name="T68" fmla="*/ 2147483647 w 194"/>
                  <a:gd name="T69" fmla="*/ 2147483647 h 418"/>
                  <a:gd name="T70" fmla="*/ 2147483647 w 194"/>
                  <a:gd name="T71" fmla="*/ 2147483647 h 418"/>
                  <a:gd name="T72" fmla="*/ 2147483647 w 194"/>
                  <a:gd name="T73" fmla="*/ 2147483647 h 418"/>
                  <a:gd name="T74" fmla="*/ 2147483647 w 194"/>
                  <a:gd name="T75" fmla="*/ 2147483647 h 418"/>
                  <a:gd name="T76" fmla="*/ 2147483647 w 194"/>
                  <a:gd name="T77" fmla="*/ 2147483647 h 418"/>
                  <a:gd name="T78" fmla="*/ 2147483647 w 194"/>
                  <a:gd name="T79" fmla="*/ 2147483647 h 418"/>
                  <a:gd name="T80" fmla="*/ 2147483647 w 194"/>
                  <a:gd name="T81" fmla="*/ 2147483647 h 418"/>
                  <a:gd name="T82" fmla="*/ 2147483647 w 194"/>
                  <a:gd name="T83" fmla="*/ 2147483647 h 418"/>
                  <a:gd name="T84" fmla="*/ 2147483647 w 194"/>
                  <a:gd name="T85" fmla="*/ 2147483647 h 418"/>
                  <a:gd name="T86" fmla="*/ 2147483647 w 194"/>
                  <a:gd name="T87" fmla="*/ 0 h 418"/>
                  <a:gd name="T88" fmla="*/ 0 60000 65536"/>
                  <a:gd name="T89" fmla="*/ 0 60000 65536"/>
                  <a:gd name="T90" fmla="*/ 0 60000 65536"/>
                  <a:gd name="T91" fmla="*/ 0 60000 65536"/>
                  <a:gd name="T92" fmla="*/ 0 60000 65536"/>
                  <a:gd name="T93" fmla="*/ 0 60000 65536"/>
                  <a:gd name="T94" fmla="*/ 0 60000 65536"/>
                  <a:gd name="T95" fmla="*/ 0 60000 65536"/>
                  <a:gd name="T96" fmla="*/ 0 60000 65536"/>
                  <a:gd name="T97" fmla="*/ 0 60000 65536"/>
                  <a:gd name="T98" fmla="*/ 0 60000 65536"/>
                  <a:gd name="T99" fmla="*/ 0 60000 65536"/>
                  <a:gd name="T100" fmla="*/ 0 60000 65536"/>
                  <a:gd name="T101" fmla="*/ 0 60000 65536"/>
                  <a:gd name="T102" fmla="*/ 0 60000 65536"/>
                  <a:gd name="T103" fmla="*/ 0 60000 65536"/>
                  <a:gd name="T104" fmla="*/ 0 60000 65536"/>
                  <a:gd name="T105" fmla="*/ 0 60000 65536"/>
                  <a:gd name="T106" fmla="*/ 0 60000 65536"/>
                  <a:gd name="T107" fmla="*/ 0 60000 65536"/>
                  <a:gd name="T108" fmla="*/ 0 60000 65536"/>
                  <a:gd name="T109" fmla="*/ 0 60000 65536"/>
                  <a:gd name="T110" fmla="*/ 0 60000 65536"/>
                  <a:gd name="T111" fmla="*/ 0 60000 65536"/>
                  <a:gd name="T112" fmla="*/ 0 60000 65536"/>
                  <a:gd name="T113" fmla="*/ 0 60000 65536"/>
                  <a:gd name="T114" fmla="*/ 0 60000 65536"/>
                  <a:gd name="T115" fmla="*/ 0 60000 65536"/>
                  <a:gd name="T116" fmla="*/ 0 60000 65536"/>
                  <a:gd name="T117" fmla="*/ 0 60000 65536"/>
                  <a:gd name="T118" fmla="*/ 0 60000 65536"/>
                  <a:gd name="T119" fmla="*/ 0 60000 65536"/>
                  <a:gd name="T120" fmla="*/ 0 60000 65536"/>
                  <a:gd name="T121" fmla="*/ 0 60000 65536"/>
                  <a:gd name="T122" fmla="*/ 0 60000 65536"/>
                  <a:gd name="T123" fmla="*/ 0 60000 65536"/>
                  <a:gd name="T124" fmla="*/ 0 60000 65536"/>
                  <a:gd name="T125" fmla="*/ 0 60000 65536"/>
                  <a:gd name="T126" fmla="*/ 0 60000 65536"/>
                  <a:gd name="T127" fmla="*/ 0 60000 65536"/>
                  <a:gd name="T128" fmla="*/ 0 60000 65536"/>
                  <a:gd name="T129" fmla="*/ 0 60000 65536"/>
                  <a:gd name="T130" fmla="*/ 0 60000 65536"/>
                  <a:gd name="T131" fmla="*/ 0 60000 65536"/>
                </a:gdLst>
                <a:ahLst/>
                <a:cxnLst>
                  <a:cxn ang="T88">
                    <a:pos x="T0" y="T1"/>
                  </a:cxn>
                  <a:cxn ang="T89">
                    <a:pos x="T2" y="T3"/>
                  </a:cxn>
                  <a:cxn ang="T90">
                    <a:pos x="T4" y="T5"/>
                  </a:cxn>
                  <a:cxn ang="T91">
                    <a:pos x="T6" y="T7"/>
                  </a:cxn>
                  <a:cxn ang="T92">
                    <a:pos x="T8" y="T9"/>
                  </a:cxn>
                  <a:cxn ang="T93">
                    <a:pos x="T10" y="T11"/>
                  </a:cxn>
                  <a:cxn ang="T94">
                    <a:pos x="T12" y="T13"/>
                  </a:cxn>
                  <a:cxn ang="T95">
                    <a:pos x="T14" y="T15"/>
                  </a:cxn>
                  <a:cxn ang="T96">
                    <a:pos x="T16" y="T17"/>
                  </a:cxn>
                  <a:cxn ang="T97">
                    <a:pos x="T18" y="T19"/>
                  </a:cxn>
                  <a:cxn ang="T98">
                    <a:pos x="T20" y="T21"/>
                  </a:cxn>
                  <a:cxn ang="T99">
                    <a:pos x="T22" y="T23"/>
                  </a:cxn>
                  <a:cxn ang="T100">
                    <a:pos x="T24" y="T25"/>
                  </a:cxn>
                  <a:cxn ang="T101">
                    <a:pos x="T26" y="T27"/>
                  </a:cxn>
                  <a:cxn ang="T102">
                    <a:pos x="T28" y="T29"/>
                  </a:cxn>
                  <a:cxn ang="T103">
                    <a:pos x="T30" y="T31"/>
                  </a:cxn>
                  <a:cxn ang="T104">
                    <a:pos x="T32" y="T33"/>
                  </a:cxn>
                  <a:cxn ang="T105">
                    <a:pos x="T34" y="T35"/>
                  </a:cxn>
                  <a:cxn ang="T106">
                    <a:pos x="T36" y="T37"/>
                  </a:cxn>
                  <a:cxn ang="T107">
                    <a:pos x="T38" y="T39"/>
                  </a:cxn>
                  <a:cxn ang="T108">
                    <a:pos x="T40" y="T41"/>
                  </a:cxn>
                  <a:cxn ang="T109">
                    <a:pos x="T42" y="T43"/>
                  </a:cxn>
                  <a:cxn ang="T110">
                    <a:pos x="T44" y="T45"/>
                  </a:cxn>
                  <a:cxn ang="T111">
                    <a:pos x="T46" y="T47"/>
                  </a:cxn>
                  <a:cxn ang="T112">
                    <a:pos x="T48" y="T49"/>
                  </a:cxn>
                  <a:cxn ang="T113">
                    <a:pos x="T50" y="T51"/>
                  </a:cxn>
                  <a:cxn ang="T114">
                    <a:pos x="T52" y="T53"/>
                  </a:cxn>
                  <a:cxn ang="T115">
                    <a:pos x="T54" y="T55"/>
                  </a:cxn>
                  <a:cxn ang="T116">
                    <a:pos x="T56" y="T57"/>
                  </a:cxn>
                  <a:cxn ang="T117">
                    <a:pos x="T58" y="T59"/>
                  </a:cxn>
                  <a:cxn ang="T118">
                    <a:pos x="T60" y="T61"/>
                  </a:cxn>
                  <a:cxn ang="T119">
                    <a:pos x="T62" y="T63"/>
                  </a:cxn>
                  <a:cxn ang="T120">
                    <a:pos x="T64" y="T65"/>
                  </a:cxn>
                  <a:cxn ang="T121">
                    <a:pos x="T66" y="T67"/>
                  </a:cxn>
                  <a:cxn ang="T122">
                    <a:pos x="T68" y="T69"/>
                  </a:cxn>
                  <a:cxn ang="T123">
                    <a:pos x="T70" y="T71"/>
                  </a:cxn>
                  <a:cxn ang="T124">
                    <a:pos x="T72" y="T73"/>
                  </a:cxn>
                  <a:cxn ang="T125">
                    <a:pos x="T74" y="T75"/>
                  </a:cxn>
                  <a:cxn ang="T126">
                    <a:pos x="T76" y="T77"/>
                  </a:cxn>
                  <a:cxn ang="T127">
                    <a:pos x="T78" y="T79"/>
                  </a:cxn>
                  <a:cxn ang="T128">
                    <a:pos x="T80" y="T81"/>
                  </a:cxn>
                  <a:cxn ang="T129">
                    <a:pos x="T82" y="T83"/>
                  </a:cxn>
                  <a:cxn ang="T130">
                    <a:pos x="T84" y="T85"/>
                  </a:cxn>
                  <a:cxn ang="T131">
                    <a:pos x="T86" y="T87"/>
                  </a:cxn>
                </a:cxnLst>
                <a:rect l="0" t="0" r="r" b="b"/>
                <a:pathLst>
                  <a:path w="194" h="418">
                    <a:moveTo>
                      <a:pt x="34" y="418"/>
                    </a:moveTo>
                    <a:lnTo>
                      <a:pt x="27" y="413"/>
                    </a:lnTo>
                    <a:lnTo>
                      <a:pt x="21" y="408"/>
                    </a:lnTo>
                    <a:lnTo>
                      <a:pt x="18" y="405"/>
                    </a:lnTo>
                    <a:lnTo>
                      <a:pt x="11" y="397"/>
                    </a:lnTo>
                    <a:lnTo>
                      <a:pt x="8" y="392"/>
                    </a:lnTo>
                    <a:lnTo>
                      <a:pt x="5" y="385"/>
                    </a:lnTo>
                    <a:lnTo>
                      <a:pt x="2" y="377"/>
                    </a:lnTo>
                    <a:lnTo>
                      <a:pt x="0" y="369"/>
                    </a:lnTo>
                    <a:lnTo>
                      <a:pt x="0" y="362"/>
                    </a:lnTo>
                    <a:lnTo>
                      <a:pt x="2" y="356"/>
                    </a:lnTo>
                    <a:lnTo>
                      <a:pt x="2" y="351"/>
                    </a:lnTo>
                    <a:lnTo>
                      <a:pt x="2" y="346"/>
                    </a:lnTo>
                    <a:lnTo>
                      <a:pt x="5" y="341"/>
                    </a:lnTo>
                    <a:lnTo>
                      <a:pt x="5" y="328"/>
                    </a:lnTo>
                    <a:lnTo>
                      <a:pt x="8" y="318"/>
                    </a:lnTo>
                    <a:lnTo>
                      <a:pt x="8" y="313"/>
                    </a:lnTo>
                    <a:lnTo>
                      <a:pt x="11" y="308"/>
                    </a:lnTo>
                    <a:lnTo>
                      <a:pt x="11" y="303"/>
                    </a:lnTo>
                    <a:lnTo>
                      <a:pt x="11" y="295"/>
                    </a:lnTo>
                    <a:lnTo>
                      <a:pt x="13" y="285"/>
                    </a:lnTo>
                    <a:lnTo>
                      <a:pt x="13" y="280"/>
                    </a:lnTo>
                    <a:lnTo>
                      <a:pt x="16" y="272"/>
                    </a:lnTo>
                    <a:lnTo>
                      <a:pt x="16" y="267"/>
                    </a:lnTo>
                    <a:lnTo>
                      <a:pt x="21" y="262"/>
                    </a:lnTo>
                    <a:lnTo>
                      <a:pt x="24" y="259"/>
                    </a:lnTo>
                    <a:lnTo>
                      <a:pt x="29" y="254"/>
                    </a:lnTo>
                    <a:lnTo>
                      <a:pt x="37" y="246"/>
                    </a:lnTo>
                    <a:lnTo>
                      <a:pt x="43" y="241"/>
                    </a:lnTo>
                    <a:lnTo>
                      <a:pt x="48" y="238"/>
                    </a:lnTo>
                    <a:lnTo>
                      <a:pt x="53" y="233"/>
                    </a:lnTo>
                    <a:lnTo>
                      <a:pt x="59" y="228"/>
                    </a:lnTo>
                    <a:lnTo>
                      <a:pt x="61" y="226"/>
                    </a:lnTo>
                    <a:lnTo>
                      <a:pt x="61" y="223"/>
                    </a:lnTo>
                    <a:lnTo>
                      <a:pt x="56" y="218"/>
                    </a:lnTo>
                    <a:lnTo>
                      <a:pt x="53" y="213"/>
                    </a:lnTo>
                    <a:lnTo>
                      <a:pt x="53" y="210"/>
                    </a:lnTo>
                    <a:lnTo>
                      <a:pt x="56" y="208"/>
                    </a:lnTo>
                    <a:lnTo>
                      <a:pt x="59" y="205"/>
                    </a:lnTo>
                    <a:lnTo>
                      <a:pt x="61" y="205"/>
                    </a:lnTo>
                    <a:lnTo>
                      <a:pt x="64" y="205"/>
                    </a:lnTo>
                    <a:lnTo>
                      <a:pt x="64" y="203"/>
                    </a:lnTo>
                    <a:lnTo>
                      <a:pt x="64" y="200"/>
                    </a:lnTo>
                    <a:lnTo>
                      <a:pt x="64" y="198"/>
                    </a:lnTo>
                    <a:lnTo>
                      <a:pt x="66" y="193"/>
                    </a:lnTo>
                    <a:lnTo>
                      <a:pt x="69" y="185"/>
                    </a:lnTo>
                    <a:lnTo>
                      <a:pt x="72" y="182"/>
                    </a:lnTo>
                    <a:lnTo>
                      <a:pt x="75" y="177"/>
                    </a:lnTo>
                    <a:lnTo>
                      <a:pt x="77" y="172"/>
                    </a:lnTo>
                    <a:lnTo>
                      <a:pt x="82" y="170"/>
                    </a:lnTo>
                    <a:lnTo>
                      <a:pt x="85" y="167"/>
                    </a:lnTo>
                    <a:lnTo>
                      <a:pt x="90" y="165"/>
                    </a:lnTo>
                    <a:lnTo>
                      <a:pt x="96" y="159"/>
                    </a:lnTo>
                    <a:lnTo>
                      <a:pt x="98" y="157"/>
                    </a:lnTo>
                    <a:lnTo>
                      <a:pt x="101" y="152"/>
                    </a:lnTo>
                    <a:lnTo>
                      <a:pt x="106" y="149"/>
                    </a:lnTo>
                    <a:lnTo>
                      <a:pt x="109" y="144"/>
                    </a:lnTo>
                    <a:lnTo>
                      <a:pt x="114" y="139"/>
                    </a:lnTo>
                    <a:lnTo>
                      <a:pt x="117" y="136"/>
                    </a:lnTo>
                    <a:lnTo>
                      <a:pt x="122" y="136"/>
                    </a:lnTo>
                    <a:lnTo>
                      <a:pt x="125" y="134"/>
                    </a:lnTo>
                    <a:lnTo>
                      <a:pt x="130" y="131"/>
                    </a:lnTo>
                    <a:lnTo>
                      <a:pt x="133" y="131"/>
                    </a:lnTo>
                    <a:lnTo>
                      <a:pt x="135" y="126"/>
                    </a:lnTo>
                    <a:lnTo>
                      <a:pt x="135" y="121"/>
                    </a:lnTo>
                    <a:lnTo>
                      <a:pt x="133" y="115"/>
                    </a:lnTo>
                    <a:lnTo>
                      <a:pt x="130" y="108"/>
                    </a:lnTo>
                    <a:lnTo>
                      <a:pt x="130" y="103"/>
                    </a:lnTo>
                    <a:lnTo>
                      <a:pt x="133" y="97"/>
                    </a:lnTo>
                    <a:lnTo>
                      <a:pt x="141" y="85"/>
                    </a:lnTo>
                    <a:lnTo>
                      <a:pt x="144" y="82"/>
                    </a:lnTo>
                    <a:lnTo>
                      <a:pt x="146" y="77"/>
                    </a:lnTo>
                    <a:lnTo>
                      <a:pt x="149" y="72"/>
                    </a:lnTo>
                    <a:lnTo>
                      <a:pt x="154" y="69"/>
                    </a:lnTo>
                    <a:lnTo>
                      <a:pt x="162" y="69"/>
                    </a:lnTo>
                    <a:lnTo>
                      <a:pt x="170" y="69"/>
                    </a:lnTo>
                    <a:lnTo>
                      <a:pt x="170" y="67"/>
                    </a:lnTo>
                    <a:lnTo>
                      <a:pt x="173" y="62"/>
                    </a:lnTo>
                    <a:lnTo>
                      <a:pt x="176" y="54"/>
                    </a:lnTo>
                    <a:lnTo>
                      <a:pt x="176" y="49"/>
                    </a:lnTo>
                    <a:lnTo>
                      <a:pt x="178" y="44"/>
                    </a:lnTo>
                    <a:lnTo>
                      <a:pt x="178" y="39"/>
                    </a:lnTo>
                    <a:lnTo>
                      <a:pt x="181" y="34"/>
                    </a:lnTo>
                    <a:lnTo>
                      <a:pt x="184" y="26"/>
                    </a:lnTo>
                    <a:lnTo>
                      <a:pt x="186" y="18"/>
                    </a:lnTo>
                    <a:lnTo>
                      <a:pt x="189" y="11"/>
                    </a:lnTo>
                    <a:lnTo>
                      <a:pt x="192" y="5"/>
                    </a:lnTo>
                    <a:lnTo>
                      <a:pt x="194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288" name="Freeform 84"/>
              <xdr:cNvSpPr>
                <a:spLocks/>
              </xdr:cNvSpPr>
            </xdr:nvSpPr>
            <xdr:spPr bwMode="auto">
              <a:xfrm>
                <a:off x="13186840" y="3228975"/>
                <a:ext cx="370198" cy="501650"/>
              </a:xfrm>
              <a:custGeom>
                <a:avLst/>
                <a:gdLst>
                  <a:gd name="T0" fmla="*/ 2147483647 w 484"/>
                  <a:gd name="T1" fmla="*/ 2147483647 h 687"/>
                  <a:gd name="T2" fmla="*/ 2147483647 w 484"/>
                  <a:gd name="T3" fmla="*/ 2147483647 h 687"/>
                  <a:gd name="T4" fmla="*/ 2147483647 w 484"/>
                  <a:gd name="T5" fmla="*/ 2147483647 h 687"/>
                  <a:gd name="T6" fmla="*/ 2147483647 w 484"/>
                  <a:gd name="T7" fmla="*/ 2147483647 h 687"/>
                  <a:gd name="T8" fmla="*/ 2147483647 w 484"/>
                  <a:gd name="T9" fmla="*/ 2147483647 h 687"/>
                  <a:gd name="T10" fmla="*/ 2147483647 w 484"/>
                  <a:gd name="T11" fmla="*/ 2147483647 h 687"/>
                  <a:gd name="T12" fmla="*/ 2147483647 w 484"/>
                  <a:gd name="T13" fmla="*/ 2147483647 h 687"/>
                  <a:gd name="T14" fmla="*/ 2147483647 w 484"/>
                  <a:gd name="T15" fmla="*/ 2147483647 h 687"/>
                  <a:gd name="T16" fmla="*/ 2147483647 w 484"/>
                  <a:gd name="T17" fmla="*/ 2147483647 h 687"/>
                  <a:gd name="T18" fmla="*/ 2147483647 w 484"/>
                  <a:gd name="T19" fmla="*/ 2147483647 h 687"/>
                  <a:gd name="T20" fmla="*/ 2147483647 w 484"/>
                  <a:gd name="T21" fmla="*/ 2147483647 h 687"/>
                  <a:gd name="T22" fmla="*/ 2147483647 w 484"/>
                  <a:gd name="T23" fmla="*/ 2147483647 h 687"/>
                  <a:gd name="T24" fmla="*/ 2147483647 w 484"/>
                  <a:gd name="T25" fmla="*/ 2147483647 h 687"/>
                  <a:gd name="T26" fmla="*/ 2147483647 w 484"/>
                  <a:gd name="T27" fmla="*/ 2147483647 h 687"/>
                  <a:gd name="T28" fmla="*/ 2147483647 w 484"/>
                  <a:gd name="T29" fmla="*/ 2147483647 h 687"/>
                  <a:gd name="T30" fmla="*/ 2147483647 w 484"/>
                  <a:gd name="T31" fmla="*/ 2147483647 h 687"/>
                  <a:gd name="T32" fmla="*/ 2147483647 w 484"/>
                  <a:gd name="T33" fmla="*/ 2147483647 h 687"/>
                  <a:gd name="T34" fmla="*/ 2147483647 w 484"/>
                  <a:gd name="T35" fmla="*/ 2147483647 h 687"/>
                  <a:gd name="T36" fmla="*/ 2147483647 w 484"/>
                  <a:gd name="T37" fmla="*/ 2147483647 h 687"/>
                  <a:gd name="T38" fmla="*/ 2147483647 w 484"/>
                  <a:gd name="T39" fmla="*/ 2147483647 h 687"/>
                  <a:gd name="T40" fmla="*/ 2147483647 w 484"/>
                  <a:gd name="T41" fmla="*/ 2147483647 h 687"/>
                  <a:gd name="T42" fmla="*/ 2147483647 w 484"/>
                  <a:gd name="T43" fmla="*/ 2147483647 h 687"/>
                  <a:gd name="T44" fmla="*/ 2147483647 w 484"/>
                  <a:gd name="T45" fmla="*/ 2147483647 h 687"/>
                  <a:gd name="T46" fmla="*/ 2147483647 w 484"/>
                  <a:gd name="T47" fmla="*/ 2147483647 h 687"/>
                  <a:gd name="T48" fmla="*/ 2147483647 w 484"/>
                  <a:gd name="T49" fmla="*/ 2147483647 h 687"/>
                  <a:gd name="T50" fmla="*/ 2147483647 w 484"/>
                  <a:gd name="T51" fmla="*/ 2147483647 h 687"/>
                  <a:gd name="T52" fmla="*/ 2147483647 w 484"/>
                  <a:gd name="T53" fmla="*/ 2147483647 h 687"/>
                  <a:gd name="T54" fmla="*/ 2147483647 w 484"/>
                  <a:gd name="T55" fmla="*/ 2147483647 h 687"/>
                  <a:gd name="T56" fmla="*/ 2147483647 w 484"/>
                  <a:gd name="T57" fmla="*/ 2147483647 h 687"/>
                  <a:gd name="T58" fmla="*/ 2147483647 w 484"/>
                  <a:gd name="T59" fmla="*/ 2147483647 h 687"/>
                  <a:gd name="T60" fmla="*/ 2147483647 w 484"/>
                  <a:gd name="T61" fmla="*/ 2147483647 h 687"/>
                  <a:gd name="T62" fmla="*/ 2147483647 w 484"/>
                  <a:gd name="T63" fmla="*/ 2147483647 h 687"/>
                  <a:gd name="T64" fmla="*/ 2147483647 w 484"/>
                  <a:gd name="T65" fmla="*/ 2147483647 h 687"/>
                  <a:gd name="T66" fmla="*/ 2147483647 w 484"/>
                  <a:gd name="T67" fmla="*/ 2147483647 h 687"/>
                  <a:gd name="T68" fmla="*/ 2147483647 w 484"/>
                  <a:gd name="T69" fmla="*/ 2147483647 h 687"/>
                  <a:gd name="T70" fmla="*/ 2147483647 w 484"/>
                  <a:gd name="T71" fmla="*/ 2147483647 h 687"/>
                  <a:gd name="T72" fmla="*/ 2147483647 w 484"/>
                  <a:gd name="T73" fmla="*/ 2147483647 h 687"/>
                  <a:gd name="T74" fmla="*/ 2147483647 w 484"/>
                  <a:gd name="T75" fmla="*/ 2147483647 h 687"/>
                  <a:gd name="T76" fmla="*/ 2147483647 w 484"/>
                  <a:gd name="T77" fmla="*/ 2147483647 h 687"/>
                  <a:gd name="T78" fmla="*/ 2147483647 w 484"/>
                  <a:gd name="T79" fmla="*/ 2147483647 h 687"/>
                  <a:gd name="T80" fmla="*/ 2147483647 w 484"/>
                  <a:gd name="T81" fmla="*/ 2147483647 h 687"/>
                  <a:gd name="T82" fmla="*/ 2147483647 w 484"/>
                  <a:gd name="T83" fmla="*/ 2147483647 h 687"/>
                  <a:gd name="T84" fmla="*/ 0 60000 65536"/>
                  <a:gd name="T85" fmla="*/ 0 60000 65536"/>
                  <a:gd name="T86" fmla="*/ 0 60000 65536"/>
                  <a:gd name="T87" fmla="*/ 0 60000 65536"/>
                  <a:gd name="T88" fmla="*/ 0 60000 65536"/>
                  <a:gd name="T89" fmla="*/ 0 60000 65536"/>
                  <a:gd name="T90" fmla="*/ 0 60000 65536"/>
                  <a:gd name="T91" fmla="*/ 0 60000 65536"/>
                  <a:gd name="T92" fmla="*/ 0 60000 65536"/>
                  <a:gd name="T93" fmla="*/ 0 60000 65536"/>
                  <a:gd name="T94" fmla="*/ 0 60000 65536"/>
                  <a:gd name="T95" fmla="*/ 0 60000 65536"/>
                  <a:gd name="T96" fmla="*/ 0 60000 65536"/>
                  <a:gd name="T97" fmla="*/ 0 60000 65536"/>
                  <a:gd name="T98" fmla="*/ 0 60000 65536"/>
                  <a:gd name="T99" fmla="*/ 0 60000 65536"/>
                  <a:gd name="T100" fmla="*/ 0 60000 65536"/>
                  <a:gd name="T101" fmla="*/ 0 60000 65536"/>
                  <a:gd name="T102" fmla="*/ 0 60000 65536"/>
                  <a:gd name="T103" fmla="*/ 0 60000 65536"/>
                  <a:gd name="T104" fmla="*/ 0 60000 65536"/>
                  <a:gd name="T105" fmla="*/ 0 60000 65536"/>
                  <a:gd name="T106" fmla="*/ 0 60000 65536"/>
                  <a:gd name="T107" fmla="*/ 0 60000 65536"/>
                  <a:gd name="T108" fmla="*/ 0 60000 65536"/>
                  <a:gd name="T109" fmla="*/ 0 60000 65536"/>
                  <a:gd name="T110" fmla="*/ 0 60000 65536"/>
                  <a:gd name="T111" fmla="*/ 0 60000 65536"/>
                  <a:gd name="T112" fmla="*/ 0 60000 65536"/>
                  <a:gd name="T113" fmla="*/ 0 60000 65536"/>
                  <a:gd name="T114" fmla="*/ 0 60000 65536"/>
                  <a:gd name="T115" fmla="*/ 0 60000 65536"/>
                  <a:gd name="T116" fmla="*/ 0 60000 65536"/>
                  <a:gd name="T117" fmla="*/ 0 60000 65536"/>
                  <a:gd name="T118" fmla="*/ 0 60000 65536"/>
                  <a:gd name="T119" fmla="*/ 0 60000 65536"/>
                  <a:gd name="T120" fmla="*/ 0 60000 65536"/>
                  <a:gd name="T121" fmla="*/ 0 60000 65536"/>
                  <a:gd name="T122" fmla="*/ 0 60000 65536"/>
                  <a:gd name="T123" fmla="*/ 0 60000 65536"/>
                  <a:gd name="T124" fmla="*/ 0 60000 65536"/>
                  <a:gd name="T125" fmla="*/ 0 60000 65536"/>
                </a:gdLst>
                <a:ahLst/>
                <a:cxnLst>
                  <a:cxn ang="T84">
                    <a:pos x="T0" y="T1"/>
                  </a:cxn>
                  <a:cxn ang="T85">
                    <a:pos x="T2" y="T3"/>
                  </a:cxn>
                  <a:cxn ang="T86">
                    <a:pos x="T4" y="T5"/>
                  </a:cxn>
                  <a:cxn ang="T87">
                    <a:pos x="T6" y="T7"/>
                  </a:cxn>
                  <a:cxn ang="T88">
                    <a:pos x="T8" y="T9"/>
                  </a:cxn>
                  <a:cxn ang="T89">
                    <a:pos x="T10" y="T11"/>
                  </a:cxn>
                  <a:cxn ang="T90">
                    <a:pos x="T12" y="T13"/>
                  </a:cxn>
                  <a:cxn ang="T91">
                    <a:pos x="T14" y="T15"/>
                  </a:cxn>
                  <a:cxn ang="T92">
                    <a:pos x="T16" y="T17"/>
                  </a:cxn>
                  <a:cxn ang="T93">
                    <a:pos x="T18" y="T19"/>
                  </a:cxn>
                  <a:cxn ang="T94">
                    <a:pos x="T20" y="T21"/>
                  </a:cxn>
                  <a:cxn ang="T95">
                    <a:pos x="T22" y="T23"/>
                  </a:cxn>
                  <a:cxn ang="T96">
                    <a:pos x="T24" y="T25"/>
                  </a:cxn>
                  <a:cxn ang="T97">
                    <a:pos x="T26" y="T27"/>
                  </a:cxn>
                  <a:cxn ang="T98">
                    <a:pos x="T28" y="T29"/>
                  </a:cxn>
                  <a:cxn ang="T99">
                    <a:pos x="T30" y="T31"/>
                  </a:cxn>
                  <a:cxn ang="T100">
                    <a:pos x="T32" y="T33"/>
                  </a:cxn>
                  <a:cxn ang="T101">
                    <a:pos x="T34" y="T35"/>
                  </a:cxn>
                  <a:cxn ang="T102">
                    <a:pos x="T36" y="T37"/>
                  </a:cxn>
                  <a:cxn ang="T103">
                    <a:pos x="T38" y="T39"/>
                  </a:cxn>
                  <a:cxn ang="T104">
                    <a:pos x="T40" y="T41"/>
                  </a:cxn>
                  <a:cxn ang="T105">
                    <a:pos x="T42" y="T43"/>
                  </a:cxn>
                  <a:cxn ang="T106">
                    <a:pos x="T44" y="T45"/>
                  </a:cxn>
                  <a:cxn ang="T107">
                    <a:pos x="T46" y="T47"/>
                  </a:cxn>
                  <a:cxn ang="T108">
                    <a:pos x="T48" y="T49"/>
                  </a:cxn>
                  <a:cxn ang="T109">
                    <a:pos x="T50" y="T51"/>
                  </a:cxn>
                  <a:cxn ang="T110">
                    <a:pos x="T52" y="T53"/>
                  </a:cxn>
                  <a:cxn ang="T111">
                    <a:pos x="T54" y="T55"/>
                  </a:cxn>
                  <a:cxn ang="T112">
                    <a:pos x="T56" y="T57"/>
                  </a:cxn>
                  <a:cxn ang="T113">
                    <a:pos x="T58" y="T59"/>
                  </a:cxn>
                  <a:cxn ang="T114">
                    <a:pos x="T60" y="T61"/>
                  </a:cxn>
                  <a:cxn ang="T115">
                    <a:pos x="T62" y="T63"/>
                  </a:cxn>
                  <a:cxn ang="T116">
                    <a:pos x="T64" y="T65"/>
                  </a:cxn>
                  <a:cxn ang="T117">
                    <a:pos x="T66" y="T67"/>
                  </a:cxn>
                  <a:cxn ang="T118">
                    <a:pos x="T68" y="T69"/>
                  </a:cxn>
                  <a:cxn ang="T119">
                    <a:pos x="T70" y="T71"/>
                  </a:cxn>
                  <a:cxn ang="T120">
                    <a:pos x="T72" y="T73"/>
                  </a:cxn>
                  <a:cxn ang="T121">
                    <a:pos x="T74" y="T75"/>
                  </a:cxn>
                  <a:cxn ang="T122">
                    <a:pos x="T76" y="T77"/>
                  </a:cxn>
                  <a:cxn ang="T123">
                    <a:pos x="T78" y="T79"/>
                  </a:cxn>
                  <a:cxn ang="T124">
                    <a:pos x="T80" y="T81"/>
                  </a:cxn>
                  <a:cxn ang="T125">
                    <a:pos x="T82" y="T83"/>
                  </a:cxn>
                </a:cxnLst>
                <a:rect l="0" t="0" r="r" b="b"/>
                <a:pathLst>
                  <a:path w="484" h="687">
                    <a:moveTo>
                      <a:pt x="0" y="681"/>
                    </a:moveTo>
                    <a:lnTo>
                      <a:pt x="17" y="687"/>
                    </a:lnTo>
                    <a:lnTo>
                      <a:pt x="28" y="681"/>
                    </a:lnTo>
                    <a:lnTo>
                      <a:pt x="33" y="681"/>
                    </a:lnTo>
                    <a:lnTo>
                      <a:pt x="44" y="676"/>
                    </a:lnTo>
                    <a:lnTo>
                      <a:pt x="50" y="670"/>
                    </a:lnTo>
                    <a:lnTo>
                      <a:pt x="55" y="664"/>
                    </a:lnTo>
                    <a:lnTo>
                      <a:pt x="55" y="659"/>
                    </a:lnTo>
                    <a:lnTo>
                      <a:pt x="61" y="648"/>
                    </a:lnTo>
                    <a:lnTo>
                      <a:pt x="66" y="648"/>
                    </a:lnTo>
                    <a:lnTo>
                      <a:pt x="72" y="636"/>
                    </a:lnTo>
                    <a:lnTo>
                      <a:pt x="72" y="631"/>
                    </a:lnTo>
                    <a:lnTo>
                      <a:pt x="77" y="620"/>
                    </a:lnTo>
                    <a:lnTo>
                      <a:pt x="77" y="609"/>
                    </a:lnTo>
                    <a:lnTo>
                      <a:pt x="83" y="603"/>
                    </a:lnTo>
                    <a:lnTo>
                      <a:pt x="88" y="597"/>
                    </a:lnTo>
                    <a:lnTo>
                      <a:pt x="94" y="592"/>
                    </a:lnTo>
                    <a:lnTo>
                      <a:pt x="99" y="586"/>
                    </a:lnTo>
                    <a:lnTo>
                      <a:pt x="105" y="581"/>
                    </a:lnTo>
                    <a:lnTo>
                      <a:pt x="110" y="575"/>
                    </a:lnTo>
                    <a:lnTo>
                      <a:pt x="116" y="569"/>
                    </a:lnTo>
                    <a:lnTo>
                      <a:pt x="121" y="569"/>
                    </a:lnTo>
                    <a:lnTo>
                      <a:pt x="127" y="564"/>
                    </a:lnTo>
                    <a:lnTo>
                      <a:pt x="138" y="553"/>
                    </a:lnTo>
                    <a:lnTo>
                      <a:pt x="143" y="542"/>
                    </a:lnTo>
                    <a:lnTo>
                      <a:pt x="149" y="530"/>
                    </a:lnTo>
                    <a:lnTo>
                      <a:pt x="149" y="525"/>
                    </a:lnTo>
                    <a:lnTo>
                      <a:pt x="154" y="514"/>
                    </a:lnTo>
                    <a:lnTo>
                      <a:pt x="160" y="508"/>
                    </a:lnTo>
                    <a:lnTo>
                      <a:pt x="160" y="502"/>
                    </a:lnTo>
                    <a:lnTo>
                      <a:pt x="165" y="497"/>
                    </a:lnTo>
                    <a:lnTo>
                      <a:pt x="171" y="491"/>
                    </a:lnTo>
                    <a:lnTo>
                      <a:pt x="171" y="480"/>
                    </a:lnTo>
                    <a:lnTo>
                      <a:pt x="176" y="475"/>
                    </a:lnTo>
                    <a:lnTo>
                      <a:pt x="182" y="463"/>
                    </a:lnTo>
                    <a:lnTo>
                      <a:pt x="187" y="458"/>
                    </a:lnTo>
                    <a:lnTo>
                      <a:pt x="193" y="452"/>
                    </a:lnTo>
                    <a:lnTo>
                      <a:pt x="193" y="441"/>
                    </a:lnTo>
                    <a:lnTo>
                      <a:pt x="204" y="430"/>
                    </a:lnTo>
                    <a:lnTo>
                      <a:pt x="209" y="419"/>
                    </a:lnTo>
                    <a:lnTo>
                      <a:pt x="215" y="408"/>
                    </a:lnTo>
                    <a:lnTo>
                      <a:pt x="226" y="396"/>
                    </a:lnTo>
                    <a:lnTo>
                      <a:pt x="226" y="385"/>
                    </a:lnTo>
                    <a:lnTo>
                      <a:pt x="231" y="380"/>
                    </a:lnTo>
                    <a:lnTo>
                      <a:pt x="237" y="369"/>
                    </a:lnTo>
                    <a:lnTo>
                      <a:pt x="248" y="357"/>
                    </a:lnTo>
                    <a:lnTo>
                      <a:pt x="253" y="352"/>
                    </a:lnTo>
                    <a:lnTo>
                      <a:pt x="259" y="346"/>
                    </a:lnTo>
                    <a:lnTo>
                      <a:pt x="264" y="341"/>
                    </a:lnTo>
                    <a:lnTo>
                      <a:pt x="275" y="329"/>
                    </a:lnTo>
                    <a:lnTo>
                      <a:pt x="275" y="324"/>
                    </a:lnTo>
                    <a:lnTo>
                      <a:pt x="281" y="318"/>
                    </a:lnTo>
                    <a:lnTo>
                      <a:pt x="292" y="313"/>
                    </a:lnTo>
                    <a:lnTo>
                      <a:pt x="297" y="302"/>
                    </a:lnTo>
                    <a:lnTo>
                      <a:pt x="308" y="290"/>
                    </a:lnTo>
                    <a:lnTo>
                      <a:pt x="314" y="285"/>
                    </a:lnTo>
                    <a:lnTo>
                      <a:pt x="314" y="279"/>
                    </a:lnTo>
                    <a:lnTo>
                      <a:pt x="319" y="274"/>
                    </a:lnTo>
                    <a:lnTo>
                      <a:pt x="330" y="262"/>
                    </a:lnTo>
                    <a:lnTo>
                      <a:pt x="336" y="257"/>
                    </a:lnTo>
                    <a:lnTo>
                      <a:pt x="341" y="251"/>
                    </a:lnTo>
                    <a:lnTo>
                      <a:pt x="341" y="246"/>
                    </a:lnTo>
                    <a:lnTo>
                      <a:pt x="352" y="229"/>
                    </a:lnTo>
                    <a:lnTo>
                      <a:pt x="358" y="223"/>
                    </a:lnTo>
                    <a:lnTo>
                      <a:pt x="363" y="207"/>
                    </a:lnTo>
                    <a:lnTo>
                      <a:pt x="363" y="201"/>
                    </a:lnTo>
                    <a:lnTo>
                      <a:pt x="369" y="190"/>
                    </a:lnTo>
                    <a:lnTo>
                      <a:pt x="374" y="179"/>
                    </a:lnTo>
                    <a:lnTo>
                      <a:pt x="380" y="173"/>
                    </a:lnTo>
                    <a:lnTo>
                      <a:pt x="391" y="156"/>
                    </a:lnTo>
                    <a:lnTo>
                      <a:pt x="396" y="145"/>
                    </a:lnTo>
                    <a:lnTo>
                      <a:pt x="402" y="134"/>
                    </a:lnTo>
                    <a:lnTo>
                      <a:pt x="407" y="129"/>
                    </a:lnTo>
                    <a:lnTo>
                      <a:pt x="413" y="123"/>
                    </a:lnTo>
                    <a:lnTo>
                      <a:pt x="418" y="106"/>
                    </a:lnTo>
                    <a:lnTo>
                      <a:pt x="424" y="95"/>
                    </a:lnTo>
                    <a:lnTo>
                      <a:pt x="429" y="84"/>
                    </a:lnTo>
                    <a:lnTo>
                      <a:pt x="435" y="78"/>
                    </a:lnTo>
                    <a:lnTo>
                      <a:pt x="446" y="67"/>
                    </a:lnTo>
                    <a:lnTo>
                      <a:pt x="451" y="56"/>
                    </a:lnTo>
                    <a:lnTo>
                      <a:pt x="457" y="45"/>
                    </a:lnTo>
                    <a:lnTo>
                      <a:pt x="468" y="34"/>
                    </a:lnTo>
                    <a:lnTo>
                      <a:pt x="473" y="22"/>
                    </a:lnTo>
                    <a:lnTo>
                      <a:pt x="484" y="6"/>
                    </a:lnTo>
                    <a:lnTo>
                      <a:pt x="484" y="0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grpSp>
            <xdr:nvGrpSpPr>
              <xdr:cNvPr id="289" name="Group 85"/>
              <xdr:cNvGrpSpPr>
                <a:grpSpLocks/>
              </xdr:cNvGrpSpPr>
            </xdr:nvGrpSpPr>
            <xdr:grpSpPr bwMode="auto">
              <a:xfrm>
                <a:off x="13048611" y="4019550"/>
                <a:ext cx="538614" cy="476250"/>
                <a:chOff x="2296" y="2388"/>
                <a:chExt cx="339" cy="300"/>
              </a:xfrm>
            </xdr:grpSpPr>
            <xdr:sp macro="" textlink="">
              <xdr:nvSpPr>
                <xdr:cNvPr id="297" name="Freeform 86"/>
                <xdr:cNvSpPr>
                  <a:spLocks/>
                </xdr:cNvSpPr>
              </xdr:nvSpPr>
              <xdr:spPr bwMode="auto">
                <a:xfrm>
                  <a:off x="2298" y="2388"/>
                  <a:ext cx="317" cy="218"/>
                </a:xfrm>
                <a:custGeom>
                  <a:avLst/>
                  <a:gdLst>
                    <a:gd name="T0" fmla="*/ 0 w 655"/>
                    <a:gd name="T1" fmla="*/ 0 h 474"/>
                    <a:gd name="T2" fmla="*/ 1 w 655"/>
                    <a:gd name="T3" fmla="*/ 1 h 474"/>
                    <a:gd name="T4" fmla="*/ 3 w 655"/>
                    <a:gd name="T5" fmla="*/ 1 h 474"/>
                    <a:gd name="T6" fmla="*/ 10 w 655"/>
                    <a:gd name="T7" fmla="*/ 6 h 474"/>
                    <a:gd name="T8" fmla="*/ 11 w 655"/>
                    <a:gd name="T9" fmla="*/ 7 h 474"/>
                    <a:gd name="T10" fmla="*/ 12 w 655"/>
                    <a:gd name="T11" fmla="*/ 8 h 474"/>
                    <a:gd name="T12" fmla="*/ 14 w 655"/>
                    <a:gd name="T13" fmla="*/ 8 h 474"/>
                    <a:gd name="T14" fmla="*/ 23 w 655"/>
                    <a:gd name="T15" fmla="*/ 15 h 474"/>
                    <a:gd name="T16" fmla="*/ 24 w 655"/>
                    <a:gd name="T17" fmla="*/ 15 h 474"/>
                    <a:gd name="T18" fmla="*/ 24 w 655"/>
                    <a:gd name="T19" fmla="*/ 15 h 474"/>
                    <a:gd name="T20" fmla="*/ 25 w 655"/>
                    <a:gd name="T21" fmla="*/ 16 h 474"/>
                    <a:gd name="T22" fmla="*/ 25 w 655"/>
                    <a:gd name="T23" fmla="*/ 16 h 474"/>
                    <a:gd name="T24" fmla="*/ 25 w 655"/>
                    <a:gd name="T25" fmla="*/ 16 h 474"/>
                    <a:gd name="T26" fmla="*/ 25 w 655"/>
                    <a:gd name="T27" fmla="*/ 16 h 474"/>
                    <a:gd name="T28" fmla="*/ 26 w 655"/>
                    <a:gd name="T29" fmla="*/ 16 h 474"/>
                    <a:gd name="T30" fmla="*/ 26 w 655"/>
                    <a:gd name="T31" fmla="*/ 16 h 474"/>
                    <a:gd name="T32" fmla="*/ 27 w 655"/>
                    <a:gd name="T33" fmla="*/ 16 h 474"/>
                    <a:gd name="T34" fmla="*/ 27 w 655"/>
                    <a:gd name="T35" fmla="*/ 16 h 474"/>
                    <a:gd name="T36" fmla="*/ 27 w 655"/>
                    <a:gd name="T37" fmla="*/ 16 h 474"/>
                    <a:gd name="T38" fmla="*/ 28 w 655"/>
                    <a:gd name="T39" fmla="*/ 16 h 474"/>
                    <a:gd name="T40" fmla="*/ 28 w 655"/>
                    <a:gd name="T41" fmla="*/ 16 h 474"/>
                    <a:gd name="T42" fmla="*/ 29 w 655"/>
                    <a:gd name="T43" fmla="*/ 16 h 474"/>
                    <a:gd name="T44" fmla="*/ 29 w 655"/>
                    <a:gd name="T45" fmla="*/ 16 h 474"/>
                    <a:gd name="T46" fmla="*/ 29 w 655"/>
                    <a:gd name="T47" fmla="*/ 16 h 474"/>
                    <a:gd name="T48" fmla="*/ 29 w 655"/>
                    <a:gd name="T49" fmla="*/ 16 h 474"/>
                    <a:gd name="T50" fmla="*/ 31 w 655"/>
                    <a:gd name="T51" fmla="*/ 15 h 474"/>
                    <a:gd name="T52" fmla="*/ 32 w 655"/>
                    <a:gd name="T53" fmla="*/ 16 h 474"/>
                    <a:gd name="T54" fmla="*/ 30 w 655"/>
                    <a:gd name="T55" fmla="*/ 17 h 474"/>
                    <a:gd name="T56" fmla="*/ 31 w 655"/>
                    <a:gd name="T57" fmla="*/ 17 h 474"/>
                    <a:gd name="T58" fmla="*/ 33 w 655"/>
                    <a:gd name="T59" fmla="*/ 16 h 474"/>
                    <a:gd name="T60" fmla="*/ 34 w 655"/>
                    <a:gd name="T61" fmla="*/ 17 h 474"/>
                    <a:gd name="T62" fmla="*/ 32 w 655"/>
                    <a:gd name="T63" fmla="*/ 18 h 474"/>
                    <a:gd name="T64" fmla="*/ 32 w 655"/>
                    <a:gd name="T65" fmla="*/ 17 h 474"/>
                    <a:gd name="T66" fmla="*/ 32 w 655"/>
                    <a:gd name="T67" fmla="*/ 18 h 474"/>
                    <a:gd name="T68" fmla="*/ 32 w 655"/>
                    <a:gd name="T69" fmla="*/ 19 h 474"/>
                    <a:gd name="T70" fmla="*/ 35 w 655"/>
                    <a:gd name="T71" fmla="*/ 17 h 474"/>
                    <a:gd name="T72" fmla="*/ 36 w 655"/>
                    <a:gd name="T73" fmla="*/ 18 h 474"/>
                    <a:gd name="T74" fmla="*/ 34 w 655"/>
                    <a:gd name="T75" fmla="*/ 19 h 474"/>
                    <a:gd name="T76" fmla="*/ 33 w 655"/>
                    <a:gd name="T77" fmla="*/ 19 h 474"/>
                    <a:gd name="T78" fmla="*/ 33 w 655"/>
                    <a:gd name="T79" fmla="*/ 20 h 474"/>
                    <a:gd name="T80" fmla="*/ 32 w 655"/>
                    <a:gd name="T81" fmla="*/ 20 h 474"/>
                    <a:gd name="T82" fmla="*/ 32 w 655"/>
                    <a:gd name="T83" fmla="*/ 20 h 474"/>
                    <a:gd name="T84" fmla="*/ 32 w 655"/>
                    <a:gd name="T85" fmla="*/ 21 h 474"/>
                    <a:gd name="T86" fmla="*/ 32 w 655"/>
                    <a:gd name="T87" fmla="*/ 21 h 474"/>
                    <a:gd name="T88" fmla="*/ 31 w 655"/>
                    <a:gd name="T89" fmla="*/ 21 h 474"/>
                    <a:gd name="T90" fmla="*/ 31 w 655"/>
                    <a:gd name="T91" fmla="*/ 21 h 474"/>
                    <a:gd name="T92" fmla="*/ 31 w 655"/>
                    <a:gd name="T93" fmla="*/ 21 h 474"/>
                    <a:gd name="T94" fmla="*/ 0 60000 65536"/>
                    <a:gd name="T95" fmla="*/ 0 60000 65536"/>
                    <a:gd name="T96" fmla="*/ 0 60000 65536"/>
                    <a:gd name="T97" fmla="*/ 0 60000 65536"/>
                    <a:gd name="T98" fmla="*/ 0 60000 65536"/>
                    <a:gd name="T99" fmla="*/ 0 60000 65536"/>
                    <a:gd name="T100" fmla="*/ 0 60000 65536"/>
                    <a:gd name="T101" fmla="*/ 0 60000 65536"/>
                    <a:gd name="T102" fmla="*/ 0 60000 65536"/>
                    <a:gd name="T103" fmla="*/ 0 60000 65536"/>
                    <a:gd name="T104" fmla="*/ 0 60000 65536"/>
                    <a:gd name="T105" fmla="*/ 0 60000 65536"/>
                    <a:gd name="T106" fmla="*/ 0 60000 65536"/>
                    <a:gd name="T107" fmla="*/ 0 60000 65536"/>
                    <a:gd name="T108" fmla="*/ 0 60000 65536"/>
                    <a:gd name="T109" fmla="*/ 0 60000 65536"/>
                    <a:gd name="T110" fmla="*/ 0 60000 65536"/>
                    <a:gd name="T111" fmla="*/ 0 60000 65536"/>
                    <a:gd name="T112" fmla="*/ 0 60000 65536"/>
                    <a:gd name="T113" fmla="*/ 0 60000 65536"/>
                    <a:gd name="T114" fmla="*/ 0 60000 65536"/>
                    <a:gd name="T115" fmla="*/ 0 60000 65536"/>
                    <a:gd name="T116" fmla="*/ 0 60000 65536"/>
                    <a:gd name="T117" fmla="*/ 0 60000 65536"/>
                    <a:gd name="T118" fmla="*/ 0 60000 65536"/>
                    <a:gd name="T119" fmla="*/ 0 60000 65536"/>
                    <a:gd name="T120" fmla="*/ 0 60000 65536"/>
                    <a:gd name="T121" fmla="*/ 0 60000 65536"/>
                    <a:gd name="T122" fmla="*/ 0 60000 65536"/>
                    <a:gd name="T123" fmla="*/ 0 60000 65536"/>
                    <a:gd name="T124" fmla="*/ 0 60000 65536"/>
                    <a:gd name="T125" fmla="*/ 0 60000 65536"/>
                    <a:gd name="T126" fmla="*/ 0 60000 65536"/>
                    <a:gd name="T127" fmla="*/ 0 60000 65536"/>
                    <a:gd name="T128" fmla="*/ 0 60000 65536"/>
                    <a:gd name="T129" fmla="*/ 0 60000 65536"/>
                    <a:gd name="T130" fmla="*/ 0 60000 65536"/>
                    <a:gd name="T131" fmla="*/ 0 60000 65536"/>
                    <a:gd name="T132" fmla="*/ 0 60000 65536"/>
                    <a:gd name="T133" fmla="*/ 0 60000 65536"/>
                    <a:gd name="T134" fmla="*/ 0 60000 65536"/>
                    <a:gd name="T135" fmla="*/ 0 60000 65536"/>
                    <a:gd name="T136" fmla="*/ 0 60000 65536"/>
                    <a:gd name="T137" fmla="*/ 0 60000 65536"/>
                    <a:gd name="T138" fmla="*/ 0 60000 65536"/>
                    <a:gd name="T139" fmla="*/ 0 60000 65536"/>
                    <a:gd name="T140" fmla="*/ 0 60000 65536"/>
                  </a:gdLst>
                  <a:ahLst/>
                  <a:cxnLst>
                    <a:cxn ang="T94">
                      <a:pos x="T0" y="T1"/>
                    </a:cxn>
                    <a:cxn ang="T95">
                      <a:pos x="T2" y="T3"/>
                    </a:cxn>
                    <a:cxn ang="T96">
                      <a:pos x="T4" y="T5"/>
                    </a:cxn>
                    <a:cxn ang="T97">
                      <a:pos x="T6" y="T7"/>
                    </a:cxn>
                    <a:cxn ang="T98">
                      <a:pos x="T8" y="T9"/>
                    </a:cxn>
                    <a:cxn ang="T99">
                      <a:pos x="T10" y="T11"/>
                    </a:cxn>
                    <a:cxn ang="T100">
                      <a:pos x="T12" y="T13"/>
                    </a:cxn>
                    <a:cxn ang="T101">
                      <a:pos x="T14" y="T15"/>
                    </a:cxn>
                    <a:cxn ang="T102">
                      <a:pos x="T16" y="T17"/>
                    </a:cxn>
                    <a:cxn ang="T103">
                      <a:pos x="T18" y="T19"/>
                    </a:cxn>
                    <a:cxn ang="T104">
                      <a:pos x="T20" y="T21"/>
                    </a:cxn>
                    <a:cxn ang="T105">
                      <a:pos x="T22" y="T23"/>
                    </a:cxn>
                    <a:cxn ang="T106">
                      <a:pos x="T24" y="T25"/>
                    </a:cxn>
                    <a:cxn ang="T107">
                      <a:pos x="T26" y="T27"/>
                    </a:cxn>
                    <a:cxn ang="T108">
                      <a:pos x="T28" y="T29"/>
                    </a:cxn>
                    <a:cxn ang="T109">
                      <a:pos x="T30" y="T31"/>
                    </a:cxn>
                    <a:cxn ang="T110">
                      <a:pos x="T32" y="T33"/>
                    </a:cxn>
                    <a:cxn ang="T111">
                      <a:pos x="T34" y="T35"/>
                    </a:cxn>
                    <a:cxn ang="T112">
                      <a:pos x="T36" y="T37"/>
                    </a:cxn>
                    <a:cxn ang="T113">
                      <a:pos x="T38" y="T39"/>
                    </a:cxn>
                    <a:cxn ang="T114">
                      <a:pos x="T40" y="T41"/>
                    </a:cxn>
                    <a:cxn ang="T115">
                      <a:pos x="T42" y="T43"/>
                    </a:cxn>
                    <a:cxn ang="T116">
                      <a:pos x="T44" y="T45"/>
                    </a:cxn>
                    <a:cxn ang="T117">
                      <a:pos x="T46" y="T47"/>
                    </a:cxn>
                    <a:cxn ang="T118">
                      <a:pos x="T48" y="T49"/>
                    </a:cxn>
                    <a:cxn ang="T119">
                      <a:pos x="T50" y="T51"/>
                    </a:cxn>
                    <a:cxn ang="T120">
                      <a:pos x="T52" y="T53"/>
                    </a:cxn>
                    <a:cxn ang="T121">
                      <a:pos x="T54" y="T55"/>
                    </a:cxn>
                    <a:cxn ang="T122">
                      <a:pos x="T56" y="T57"/>
                    </a:cxn>
                    <a:cxn ang="T123">
                      <a:pos x="T58" y="T59"/>
                    </a:cxn>
                    <a:cxn ang="T124">
                      <a:pos x="T60" y="T61"/>
                    </a:cxn>
                    <a:cxn ang="T125">
                      <a:pos x="T62" y="T63"/>
                    </a:cxn>
                    <a:cxn ang="T126">
                      <a:pos x="T64" y="T65"/>
                    </a:cxn>
                    <a:cxn ang="T127">
                      <a:pos x="T66" y="T67"/>
                    </a:cxn>
                    <a:cxn ang="T128">
                      <a:pos x="T68" y="T69"/>
                    </a:cxn>
                    <a:cxn ang="T129">
                      <a:pos x="T70" y="T71"/>
                    </a:cxn>
                    <a:cxn ang="T130">
                      <a:pos x="T72" y="T73"/>
                    </a:cxn>
                    <a:cxn ang="T131">
                      <a:pos x="T74" y="T75"/>
                    </a:cxn>
                    <a:cxn ang="T132">
                      <a:pos x="T76" y="T77"/>
                    </a:cxn>
                    <a:cxn ang="T133">
                      <a:pos x="T78" y="T79"/>
                    </a:cxn>
                    <a:cxn ang="T134">
                      <a:pos x="T80" y="T81"/>
                    </a:cxn>
                    <a:cxn ang="T135">
                      <a:pos x="T82" y="T83"/>
                    </a:cxn>
                    <a:cxn ang="T136">
                      <a:pos x="T84" y="T85"/>
                    </a:cxn>
                    <a:cxn ang="T137">
                      <a:pos x="T86" y="T87"/>
                    </a:cxn>
                    <a:cxn ang="T138">
                      <a:pos x="T88" y="T89"/>
                    </a:cxn>
                    <a:cxn ang="T139">
                      <a:pos x="T90" y="T91"/>
                    </a:cxn>
                    <a:cxn ang="T140">
                      <a:pos x="T92" y="T93"/>
                    </a:cxn>
                  </a:cxnLst>
                  <a:rect l="0" t="0" r="r" b="b"/>
                  <a:pathLst>
                    <a:path w="655" h="474">
                      <a:moveTo>
                        <a:pt x="0" y="0"/>
                      </a:moveTo>
                      <a:lnTo>
                        <a:pt x="22" y="17"/>
                      </a:lnTo>
                      <a:lnTo>
                        <a:pt x="50" y="22"/>
                      </a:lnTo>
                      <a:lnTo>
                        <a:pt x="187" y="134"/>
                      </a:lnTo>
                      <a:lnTo>
                        <a:pt x="204" y="151"/>
                      </a:lnTo>
                      <a:lnTo>
                        <a:pt x="220" y="173"/>
                      </a:lnTo>
                      <a:lnTo>
                        <a:pt x="248" y="190"/>
                      </a:lnTo>
                      <a:lnTo>
                        <a:pt x="418" y="329"/>
                      </a:lnTo>
                      <a:lnTo>
                        <a:pt x="435" y="340"/>
                      </a:lnTo>
                      <a:lnTo>
                        <a:pt x="440" y="340"/>
                      </a:lnTo>
                      <a:lnTo>
                        <a:pt x="446" y="346"/>
                      </a:lnTo>
                      <a:lnTo>
                        <a:pt x="451" y="352"/>
                      </a:lnTo>
                      <a:lnTo>
                        <a:pt x="457" y="357"/>
                      </a:lnTo>
                      <a:lnTo>
                        <a:pt x="462" y="357"/>
                      </a:lnTo>
                      <a:lnTo>
                        <a:pt x="473" y="363"/>
                      </a:lnTo>
                      <a:lnTo>
                        <a:pt x="479" y="357"/>
                      </a:lnTo>
                      <a:lnTo>
                        <a:pt x="484" y="357"/>
                      </a:lnTo>
                      <a:lnTo>
                        <a:pt x="490" y="357"/>
                      </a:lnTo>
                      <a:lnTo>
                        <a:pt x="495" y="357"/>
                      </a:lnTo>
                      <a:lnTo>
                        <a:pt x="501" y="357"/>
                      </a:lnTo>
                      <a:lnTo>
                        <a:pt x="512" y="363"/>
                      </a:lnTo>
                      <a:lnTo>
                        <a:pt x="517" y="363"/>
                      </a:lnTo>
                      <a:lnTo>
                        <a:pt x="523" y="357"/>
                      </a:lnTo>
                      <a:lnTo>
                        <a:pt x="528" y="357"/>
                      </a:lnTo>
                      <a:lnTo>
                        <a:pt x="528" y="363"/>
                      </a:lnTo>
                      <a:lnTo>
                        <a:pt x="572" y="329"/>
                      </a:lnTo>
                      <a:lnTo>
                        <a:pt x="589" y="346"/>
                      </a:lnTo>
                      <a:lnTo>
                        <a:pt x="556" y="374"/>
                      </a:lnTo>
                      <a:lnTo>
                        <a:pt x="567" y="385"/>
                      </a:lnTo>
                      <a:lnTo>
                        <a:pt x="605" y="357"/>
                      </a:lnTo>
                      <a:lnTo>
                        <a:pt x="622" y="374"/>
                      </a:lnTo>
                      <a:lnTo>
                        <a:pt x="594" y="396"/>
                      </a:lnTo>
                      <a:lnTo>
                        <a:pt x="589" y="391"/>
                      </a:lnTo>
                      <a:lnTo>
                        <a:pt x="578" y="402"/>
                      </a:lnTo>
                      <a:lnTo>
                        <a:pt x="594" y="419"/>
                      </a:lnTo>
                      <a:lnTo>
                        <a:pt x="638" y="385"/>
                      </a:lnTo>
                      <a:lnTo>
                        <a:pt x="655" y="402"/>
                      </a:lnTo>
                      <a:lnTo>
                        <a:pt x="627" y="424"/>
                      </a:lnTo>
                      <a:lnTo>
                        <a:pt x="611" y="435"/>
                      </a:lnTo>
                      <a:lnTo>
                        <a:pt x="600" y="441"/>
                      </a:lnTo>
                      <a:lnTo>
                        <a:pt x="594" y="447"/>
                      </a:lnTo>
                      <a:lnTo>
                        <a:pt x="589" y="452"/>
                      </a:lnTo>
                      <a:lnTo>
                        <a:pt x="583" y="458"/>
                      </a:lnTo>
                      <a:lnTo>
                        <a:pt x="578" y="463"/>
                      </a:lnTo>
                      <a:lnTo>
                        <a:pt x="572" y="463"/>
                      </a:lnTo>
                      <a:lnTo>
                        <a:pt x="567" y="469"/>
                      </a:lnTo>
                      <a:lnTo>
                        <a:pt x="567" y="474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298" name="Freeform 87"/>
                <xdr:cNvSpPr>
                  <a:spLocks/>
                </xdr:cNvSpPr>
              </xdr:nvSpPr>
              <xdr:spPr bwMode="auto">
                <a:xfrm>
                  <a:off x="2296" y="2396"/>
                  <a:ext cx="276" cy="210"/>
                </a:xfrm>
                <a:custGeom>
                  <a:avLst/>
                  <a:gdLst>
                    <a:gd name="T0" fmla="*/ 31 w 572"/>
                    <a:gd name="T1" fmla="*/ 20 h 457"/>
                    <a:gd name="T2" fmla="*/ 29 w 572"/>
                    <a:gd name="T3" fmla="*/ 20 h 457"/>
                    <a:gd name="T4" fmla="*/ 27 w 572"/>
                    <a:gd name="T5" fmla="*/ 18 h 457"/>
                    <a:gd name="T6" fmla="*/ 23 w 572"/>
                    <a:gd name="T7" fmla="*/ 16 h 457"/>
                    <a:gd name="T8" fmla="*/ 21 w 572"/>
                    <a:gd name="T9" fmla="*/ 15 h 457"/>
                    <a:gd name="T10" fmla="*/ 15 w 572"/>
                    <a:gd name="T11" fmla="*/ 11 h 457"/>
                    <a:gd name="T12" fmla="*/ 14 w 572"/>
                    <a:gd name="T13" fmla="*/ 10 h 457"/>
                    <a:gd name="T14" fmla="*/ 14 w 572"/>
                    <a:gd name="T15" fmla="*/ 10 h 457"/>
                    <a:gd name="T16" fmla="*/ 13 w 572"/>
                    <a:gd name="T17" fmla="*/ 8 h 457"/>
                    <a:gd name="T18" fmla="*/ 12 w 572"/>
                    <a:gd name="T19" fmla="*/ 7 h 457"/>
                    <a:gd name="T20" fmla="*/ 12 w 572"/>
                    <a:gd name="T21" fmla="*/ 7 h 457"/>
                    <a:gd name="T22" fmla="*/ 10 w 572"/>
                    <a:gd name="T23" fmla="*/ 7 h 457"/>
                    <a:gd name="T24" fmla="*/ 9 w 572"/>
                    <a:gd name="T25" fmla="*/ 6 h 457"/>
                    <a:gd name="T26" fmla="*/ 1 w 572"/>
                    <a:gd name="T27" fmla="*/ 0 h 457"/>
                    <a:gd name="T28" fmla="*/ 1 w 572"/>
                    <a:gd name="T29" fmla="*/ 0 h 457"/>
                    <a:gd name="T30" fmla="*/ 0 w 572"/>
                    <a:gd name="T31" fmla="*/ 0 h 457"/>
                    <a:gd name="T32" fmla="*/ 0 60000 65536"/>
                    <a:gd name="T33" fmla="*/ 0 60000 65536"/>
                    <a:gd name="T34" fmla="*/ 0 60000 65536"/>
                    <a:gd name="T35" fmla="*/ 0 60000 65536"/>
                    <a:gd name="T36" fmla="*/ 0 60000 65536"/>
                    <a:gd name="T37" fmla="*/ 0 60000 65536"/>
                    <a:gd name="T38" fmla="*/ 0 60000 65536"/>
                    <a:gd name="T39" fmla="*/ 0 60000 65536"/>
                    <a:gd name="T40" fmla="*/ 0 60000 65536"/>
                    <a:gd name="T41" fmla="*/ 0 60000 65536"/>
                    <a:gd name="T42" fmla="*/ 0 60000 65536"/>
                    <a:gd name="T43" fmla="*/ 0 60000 65536"/>
                    <a:gd name="T44" fmla="*/ 0 60000 65536"/>
                    <a:gd name="T45" fmla="*/ 0 60000 65536"/>
                    <a:gd name="T46" fmla="*/ 0 60000 65536"/>
                    <a:gd name="T47" fmla="*/ 0 60000 65536"/>
                  </a:gdLst>
                  <a:ahLst/>
                  <a:cxnLst>
                    <a:cxn ang="T32">
                      <a:pos x="T0" y="T1"/>
                    </a:cxn>
                    <a:cxn ang="T33">
                      <a:pos x="T2" y="T3"/>
                    </a:cxn>
                    <a:cxn ang="T34">
                      <a:pos x="T4" y="T5"/>
                    </a:cxn>
                    <a:cxn ang="T35">
                      <a:pos x="T6" y="T7"/>
                    </a:cxn>
                    <a:cxn ang="T36">
                      <a:pos x="T8" y="T9"/>
                    </a:cxn>
                    <a:cxn ang="T37">
                      <a:pos x="T10" y="T11"/>
                    </a:cxn>
                    <a:cxn ang="T38">
                      <a:pos x="T12" y="T13"/>
                    </a:cxn>
                    <a:cxn ang="T39">
                      <a:pos x="T14" y="T15"/>
                    </a:cxn>
                    <a:cxn ang="T40">
                      <a:pos x="T16" y="T17"/>
                    </a:cxn>
                    <a:cxn ang="T41">
                      <a:pos x="T18" y="T19"/>
                    </a:cxn>
                    <a:cxn ang="T42">
                      <a:pos x="T20" y="T21"/>
                    </a:cxn>
                    <a:cxn ang="T43">
                      <a:pos x="T22" y="T23"/>
                    </a:cxn>
                    <a:cxn ang="T44">
                      <a:pos x="T24" y="T25"/>
                    </a:cxn>
                    <a:cxn ang="T45">
                      <a:pos x="T26" y="T27"/>
                    </a:cxn>
                    <a:cxn ang="T46">
                      <a:pos x="T28" y="T29"/>
                    </a:cxn>
                    <a:cxn ang="T47">
                      <a:pos x="T30" y="T31"/>
                    </a:cxn>
                  </a:cxnLst>
                  <a:rect l="0" t="0" r="r" b="b"/>
                  <a:pathLst>
                    <a:path w="572" h="457">
                      <a:moveTo>
                        <a:pt x="572" y="457"/>
                      </a:moveTo>
                      <a:lnTo>
                        <a:pt x="544" y="452"/>
                      </a:lnTo>
                      <a:lnTo>
                        <a:pt x="495" y="418"/>
                      </a:lnTo>
                      <a:lnTo>
                        <a:pt x="429" y="363"/>
                      </a:lnTo>
                      <a:lnTo>
                        <a:pt x="385" y="329"/>
                      </a:lnTo>
                      <a:lnTo>
                        <a:pt x="275" y="234"/>
                      </a:lnTo>
                      <a:lnTo>
                        <a:pt x="269" y="229"/>
                      </a:lnTo>
                      <a:lnTo>
                        <a:pt x="264" y="223"/>
                      </a:lnTo>
                      <a:lnTo>
                        <a:pt x="225" y="184"/>
                      </a:lnTo>
                      <a:lnTo>
                        <a:pt x="214" y="167"/>
                      </a:lnTo>
                      <a:lnTo>
                        <a:pt x="209" y="162"/>
                      </a:lnTo>
                      <a:lnTo>
                        <a:pt x="187" y="156"/>
                      </a:lnTo>
                      <a:lnTo>
                        <a:pt x="170" y="145"/>
                      </a:lnTo>
                      <a:lnTo>
                        <a:pt x="16" y="16"/>
                      </a:lnTo>
                      <a:lnTo>
                        <a:pt x="16" y="11"/>
                      </a:lnTo>
                      <a:lnTo>
                        <a:pt x="0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299" name="Freeform 88"/>
                <xdr:cNvSpPr>
                  <a:spLocks/>
                </xdr:cNvSpPr>
              </xdr:nvSpPr>
              <xdr:spPr bwMode="auto">
                <a:xfrm>
                  <a:off x="2572" y="2606"/>
                  <a:ext cx="63" cy="82"/>
                </a:xfrm>
                <a:custGeom>
                  <a:avLst/>
                  <a:gdLst>
                    <a:gd name="T0" fmla="*/ 7 w 132"/>
                    <a:gd name="T1" fmla="*/ 8 h 179"/>
                    <a:gd name="T2" fmla="*/ 7 w 132"/>
                    <a:gd name="T3" fmla="*/ 7 h 179"/>
                    <a:gd name="T4" fmla="*/ 7 w 132"/>
                    <a:gd name="T5" fmla="*/ 6 h 179"/>
                    <a:gd name="T6" fmla="*/ 4 w 132"/>
                    <a:gd name="T7" fmla="*/ 5 h 179"/>
                    <a:gd name="T8" fmla="*/ 3 w 132"/>
                    <a:gd name="T9" fmla="*/ 5 h 179"/>
                    <a:gd name="T10" fmla="*/ 3 w 132"/>
                    <a:gd name="T11" fmla="*/ 4 h 179"/>
                    <a:gd name="T12" fmla="*/ 2 w 132"/>
                    <a:gd name="T13" fmla="*/ 3 h 179"/>
                    <a:gd name="T14" fmla="*/ 2 w 132"/>
                    <a:gd name="T15" fmla="*/ 2 h 179"/>
                    <a:gd name="T16" fmla="*/ 1 w 132"/>
                    <a:gd name="T17" fmla="*/ 1 h 179"/>
                    <a:gd name="T18" fmla="*/ 0 w 132"/>
                    <a:gd name="T19" fmla="*/ 0 h 179"/>
                    <a:gd name="T20" fmla="*/ 0 w 132"/>
                    <a:gd name="T21" fmla="*/ 0 h 179"/>
                    <a:gd name="T22" fmla="*/ 0 60000 65536"/>
                    <a:gd name="T23" fmla="*/ 0 60000 65536"/>
                    <a:gd name="T24" fmla="*/ 0 60000 65536"/>
                    <a:gd name="T25" fmla="*/ 0 60000 65536"/>
                    <a:gd name="T26" fmla="*/ 0 60000 65536"/>
                    <a:gd name="T27" fmla="*/ 0 60000 65536"/>
                    <a:gd name="T28" fmla="*/ 0 60000 65536"/>
                    <a:gd name="T29" fmla="*/ 0 60000 65536"/>
                    <a:gd name="T30" fmla="*/ 0 60000 65536"/>
                    <a:gd name="T31" fmla="*/ 0 60000 65536"/>
                    <a:gd name="T32" fmla="*/ 0 60000 65536"/>
                  </a:gdLst>
                  <a:ahLst/>
                  <a:cxnLst>
                    <a:cxn ang="T22">
                      <a:pos x="T0" y="T1"/>
                    </a:cxn>
                    <a:cxn ang="T23">
                      <a:pos x="T2" y="T3"/>
                    </a:cxn>
                    <a:cxn ang="T24">
                      <a:pos x="T4" y="T5"/>
                    </a:cxn>
                    <a:cxn ang="T25">
                      <a:pos x="T6" y="T7"/>
                    </a:cxn>
                    <a:cxn ang="T26">
                      <a:pos x="T8" y="T9"/>
                    </a:cxn>
                    <a:cxn ang="T27">
                      <a:pos x="T10" y="T11"/>
                    </a:cxn>
                    <a:cxn ang="T28">
                      <a:pos x="T12" y="T13"/>
                    </a:cxn>
                    <a:cxn ang="T29">
                      <a:pos x="T14" y="T15"/>
                    </a:cxn>
                    <a:cxn ang="T30">
                      <a:pos x="T16" y="T17"/>
                    </a:cxn>
                    <a:cxn ang="T31">
                      <a:pos x="T18" y="T19"/>
                    </a:cxn>
                    <a:cxn ang="T32">
                      <a:pos x="T20" y="T21"/>
                    </a:cxn>
                  </a:cxnLst>
                  <a:rect l="0" t="0" r="r" b="b"/>
                  <a:pathLst>
                    <a:path w="132" h="179">
                      <a:moveTo>
                        <a:pt x="132" y="179"/>
                      </a:moveTo>
                      <a:lnTo>
                        <a:pt x="132" y="157"/>
                      </a:lnTo>
                      <a:lnTo>
                        <a:pt x="126" y="146"/>
                      </a:lnTo>
                      <a:lnTo>
                        <a:pt x="77" y="129"/>
                      </a:lnTo>
                      <a:lnTo>
                        <a:pt x="66" y="118"/>
                      </a:lnTo>
                      <a:lnTo>
                        <a:pt x="60" y="90"/>
                      </a:lnTo>
                      <a:lnTo>
                        <a:pt x="49" y="79"/>
                      </a:lnTo>
                      <a:lnTo>
                        <a:pt x="44" y="51"/>
                      </a:lnTo>
                      <a:lnTo>
                        <a:pt x="27" y="23"/>
                      </a:lnTo>
                      <a:lnTo>
                        <a:pt x="11" y="6"/>
                      </a:lnTo>
                      <a:lnTo>
                        <a:pt x="0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</xdr:grpSp>
          <xdr:grpSp>
            <xdr:nvGrpSpPr>
              <xdr:cNvPr id="290" name="Group 89"/>
              <xdr:cNvGrpSpPr>
                <a:grpSpLocks/>
              </xdr:cNvGrpSpPr>
            </xdr:nvGrpSpPr>
            <xdr:grpSpPr bwMode="auto">
              <a:xfrm>
                <a:off x="10673309" y="3657600"/>
                <a:ext cx="1062928" cy="838200"/>
                <a:chOff x="801" y="2160"/>
                <a:chExt cx="669" cy="528"/>
              </a:xfrm>
            </xdr:grpSpPr>
            <xdr:sp macro="" textlink="">
              <xdr:nvSpPr>
                <xdr:cNvPr id="292" name="Freeform 90"/>
                <xdr:cNvSpPr>
                  <a:spLocks/>
                </xdr:cNvSpPr>
              </xdr:nvSpPr>
              <xdr:spPr bwMode="auto">
                <a:xfrm>
                  <a:off x="801" y="2162"/>
                  <a:ext cx="391" cy="114"/>
                </a:xfrm>
                <a:custGeom>
                  <a:avLst/>
                  <a:gdLst>
                    <a:gd name="T0" fmla="*/ 391 w 391"/>
                    <a:gd name="T1" fmla="*/ 114 h 114"/>
                    <a:gd name="T2" fmla="*/ 360 w 391"/>
                    <a:gd name="T3" fmla="*/ 106 h 114"/>
                    <a:gd name="T4" fmla="*/ 358 w 391"/>
                    <a:gd name="T5" fmla="*/ 106 h 114"/>
                    <a:gd name="T6" fmla="*/ 355 w 391"/>
                    <a:gd name="T7" fmla="*/ 106 h 114"/>
                    <a:gd name="T8" fmla="*/ 347 w 391"/>
                    <a:gd name="T9" fmla="*/ 103 h 114"/>
                    <a:gd name="T10" fmla="*/ 336 w 391"/>
                    <a:gd name="T11" fmla="*/ 100 h 114"/>
                    <a:gd name="T12" fmla="*/ 323 w 391"/>
                    <a:gd name="T13" fmla="*/ 98 h 114"/>
                    <a:gd name="T14" fmla="*/ 315 w 391"/>
                    <a:gd name="T15" fmla="*/ 95 h 114"/>
                    <a:gd name="T16" fmla="*/ 310 w 391"/>
                    <a:gd name="T17" fmla="*/ 93 h 114"/>
                    <a:gd name="T18" fmla="*/ 302 w 391"/>
                    <a:gd name="T19" fmla="*/ 90 h 114"/>
                    <a:gd name="T20" fmla="*/ 294 w 391"/>
                    <a:gd name="T21" fmla="*/ 88 h 114"/>
                    <a:gd name="T22" fmla="*/ 289 w 391"/>
                    <a:gd name="T23" fmla="*/ 88 h 114"/>
                    <a:gd name="T24" fmla="*/ 281 w 391"/>
                    <a:gd name="T25" fmla="*/ 82 h 114"/>
                    <a:gd name="T26" fmla="*/ 273 w 391"/>
                    <a:gd name="T27" fmla="*/ 80 h 114"/>
                    <a:gd name="T28" fmla="*/ 267 w 391"/>
                    <a:gd name="T29" fmla="*/ 80 h 114"/>
                    <a:gd name="T30" fmla="*/ 254 w 391"/>
                    <a:gd name="T31" fmla="*/ 75 h 114"/>
                    <a:gd name="T32" fmla="*/ 246 w 391"/>
                    <a:gd name="T33" fmla="*/ 72 h 114"/>
                    <a:gd name="T34" fmla="*/ 239 w 391"/>
                    <a:gd name="T35" fmla="*/ 69 h 114"/>
                    <a:gd name="T36" fmla="*/ 233 w 391"/>
                    <a:gd name="T37" fmla="*/ 67 h 114"/>
                    <a:gd name="T38" fmla="*/ 225 w 391"/>
                    <a:gd name="T39" fmla="*/ 64 h 114"/>
                    <a:gd name="T40" fmla="*/ 212 w 391"/>
                    <a:gd name="T41" fmla="*/ 59 h 114"/>
                    <a:gd name="T42" fmla="*/ 201 w 391"/>
                    <a:gd name="T43" fmla="*/ 57 h 114"/>
                    <a:gd name="T44" fmla="*/ 193 w 391"/>
                    <a:gd name="T45" fmla="*/ 54 h 114"/>
                    <a:gd name="T46" fmla="*/ 177 w 391"/>
                    <a:gd name="T47" fmla="*/ 49 h 114"/>
                    <a:gd name="T48" fmla="*/ 167 w 391"/>
                    <a:gd name="T49" fmla="*/ 44 h 114"/>
                    <a:gd name="T50" fmla="*/ 151 w 391"/>
                    <a:gd name="T51" fmla="*/ 41 h 114"/>
                    <a:gd name="T52" fmla="*/ 143 w 391"/>
                    <a:gd name="T53" fmla="*/ 39 h 114"/>
                    <a:gd name="T54" fmla="*/ 138 w 391"/>
                    <a:gd name="T55" fmla="*/ 36 h 114"/>
                    <a:gd name="T56" fmla="*/ 135 w 391"/>
                    <a:gd name="T57" fmla="*/ 33 h 114"/>
                    <a:gd name="T58" fmla="*/ 127 w 391"/>
                    <a:gd name="T59" fmla="*/ 33 h 114"/>
                    <a:gd name="T60" fmla="*/ 119 w 391"/>
                    <a:gd name="T61" fmla="*/ 31 h 114"/>
                    <a:gd name="T62" fmla="*/ 108 w 391"/>
                    <a:gd name="T63" fmla="*/ 28 h 114"/>
                    <a:gd name="T64" fmla="*/ 101 w 391"/>
                    <a:gd name="T65" fmla="*/ 26 h 114"/>
                    <a:gd name="T66" fmla="*/ 90 w 391"/>
                    <a:gd name="T67" fmla="*/ 20 h 114"/>
                    <a:gd name="T68" fmla="*/ 82 w 391"/>
                    <a:gd name="T69" fmla="*/ 18 h 114"/>
                    <a:gd name="T70" fmla="*/ 71 w 391"/>
                    <a:gd name="T71" fmla="*/ 15 h 114"/>
                    <a:gd name="T72" fmla="*/ 64 w 391"/>
                    <a:gd name="T73" fmla="*/ 13 h 114"/>
                    <a:gd name="T74" fmla="*/ 55 w 391"/>
                    <a:gd name="T75" fmla="*/ 10 h 114"/>
                    <a:gd name="T76" fmla="*/ 48 w 391"/>
                    <a:gd name="T77" fmla="*/ 10 h 114"/>
                    <a:gd name="T78" fmla="*/ 42 w 391"/>
                    <a:gd name="T79" fmla="*/ 8 h 114"/>
                    <a:gd name="T80" fmla="*/ 37 w 391"/>
                    <a:gd name="T81" fmla="*/ 8 h 114"/>
                    <a:gd name="T82" fmla="*/ 32 w 391"/>
                    <a:gd name="T83" fmla="*/ 5 h 114"/>
                    <a:gd name="T84" fmla="*/ 29 w 391"/>
                    <a:gd name="T85" fmla="*/ 5 h 114"/>
                    <a:gd name="T86" fmla="*/ 27 w 391"/>
                    <a:gd name="T87" fmla="*/ 5 h 114"/>
                    <a:gd name="T88" fmla="*/ 18 w 391"/>
                    <a:gd name="T89" fmla="*/ 2 h 114"/>
                    <a:gd name="T90" fmla="*/ 8 w 391"/>
                    <a:gd name="T91" fmla="*/ 0 h 114"/>
                    <a:gd name="T92" fmla="*/ 0 w 391"/>
                    <a:gd name="T93" fmla="*/ 0 h 114"/>
                    <a:gd name="T94" fmla="*/ 0 60000 65536"/>
                    <a:gd name="T95" fmla="*/ 0 60000 65536"/>
                    <a:gd name="T96" fmla="*/ 0 60000 65536"/>
                    <a:gd name="T97" fmla="*/ 0 60000 65536"/>
                    <a:gd name="T98" fmla="*/ 0 60000 65536"/>
                    <a:gd name="T99" fmla="*/ 0 60000 65536"/>
                    <a:gd name="T100" fmla="*/ 0 60000 65536"/>
                    <a:gd name="T101" fmla="*/ 0 60000 65536"/>
                    <a:gd name="T102" fmla="*/ 0 60000 65536"/>
                    <a:gd name="T103" fmla="*/ 0 60000 65536"/>
                    <a:gd name="T104" fmla="*/ 0 60000 65536"/>
                    <a:gd name="T105" fmla="*/ 0 60000 65536"/>
                    <a:gd name="T106" fmla="*/ 0 60000 65536"/>
                    <a:gd name="T107" fmla="*/ 0 60000 65536"/>
                    <a:gd name="T108" fmla="*/ 0 60000 65536"/>
                    <a:gd name="T109" fmla="*/ 0 60000 65536"/>
                    <a:gd name="T110" fmla="*/ 0 60000 65536"/>
                    <a:gd name="T111" fmla="*/ 0 60000 65536"/>
                    <a:gd name="T112" fmla="*/ 0 60000 65536"/>
                    <a:gd name="T113" fmla="*/ 0 60000 65536"/>
                    <a:gd name="T114" fmla="*/ 0 60000 65536"/>
                    <a:gd name="T115" fmla="*/ 0 60000 65536"/>
                    <a:gd name="T116" fmla="*/ 0 60000 65536"/>
                    <a:gd name="T117" fmla="*/ 0 60000 65536"/>
                    <a:gd name="T118" fmla="*/ 0 60000 65536"/>
                    <a:gd name="T119" fmla="*/ 0 60000 65536"/>
                    <a:gd name="T120" fmla="*/ 0 60000 65536"/>
                    <a:gd name="T121" fmla="*/ 0 60000 65536"/>
                    <a:gd name="T122" fmla="*/ 0 60000 65536"/>
                    <a:gd name="T123" fmla="*/ 0 60000 65536"/>
                    <a:gd name="T124" fmla="*/ 0 60000 65536"/>
                    <a:gd name="T125" fmla="*/ 0 60000 65536"/>
                    <a:gd name="T126" fmla="*/ 0 60000 65536"/>
                    <a:gd name="T127" fmla="*/ 0 60000 65536"/>
                    <a:gd name="T128" fmla="*/ 0 60000 65536"/>
                    <a:gd name="T129" fmla="*/ 0 60000 65536"/>
                    <a:gd name="T130" fmla="*/ 0 60000 65536"/>
                    <a:gd name="T131" fmla="*/ 0 60000 65536"/>
                    <a:gd name="T132" fmla="*/ 0 60000 65536"/>
                    <a:gd name="T133" fmla="*/ 0 60000 65536"/>
                    <a:gd name="T134" fmla="*/ 0 60000 65536"/>
                    <a:gd name="T135" fmla="*/ 0 60000 65536"/>
                    <a:gd name="T136" fmla="*/ 0 60000 65536"/>
                    <a:gd name="T137" fmla="*/ 0 60000 65536"/>
                    <a:gd name="T138" fmla="*/ 0 60000 65536"/>
                    <a:gd name="T139" fmla="*/ 0 60000 65536"/>
                    <a:gd name="T140" fmla="*/ 0 60000 65536"/>
                  </a:gdLst>
                  <a:ahLst/>
                  <a:cxnLst>
                    <a:cxn ang="T94">
                      <a:pos x="T0" y="T1"/>
                    </a:cxn>
                    <a:cxn ang="T95">
                      <a:pos x="T2" y="T3"/>
                    </a:cxn>
                    <a:cxn ang="T96">
                      <a:pos x="T4" y="T5"/>
                    </a:cxn>
                    <a:cxn ang="T97">
                      <a:pos x="T6" y="T7"/>
                    </a:cxn>
                    <a:cxn ang="T98">
                      <a:pos x="T8" y="T9"/>
                    </a:cxn>
                    <a:cxn ang="T99">
                      <a:pos x="T10" y="T11"/>
                    </a:cxn>
                    <a:cxn ang="T100">
                      <a:pos x="T12" y="T13"/>
                    </a:cxn>
                    <a:cxn ang="T101">
                      <a:pos x="T14" y="T15"/>
                    </a:cxn>
                    <a:cxn ang="T102">
                      <a:pos x="T16" y="T17"/>
                    </a:cxn>
                    <a:cxn ang="T103">
                      <a:pos x="T18" y="T19"/>
                    </a:cxn>
                    <a:cxn ang="T104">
                      <a:pos x="T20" y="T21"/>
                    </a:cxn>
                    <a:cxn ang="T105">
                      <a:pos x="T22" y="T23"/>
                    </a:cxn>
                    <a:cxn ang="T106">
                      <a:pos x="T24" y="T25"/>
                    </a:cxn>
                    <a:cxn ang="T107">
                      <a:pos x="T26" y="T27"/>
                    </a:cxn>
                    <a:cxn ang="T108">
                      <a:pos x="T28" y="T29"/>
                    </a:cxn>
                    <a:cxn ang="T109">
                      <a:pos x="T30" y="T31"/>
                    </a:cxn>
                    <a:cxn ang="T110">
                      <a:pos x="T32" y="T33"/>
                    </a:cxn>
                    <a:cxn ang="T111">
                      <a:pos x="T34" y="T35"/>
                    </a:cxn>
                    <a:cxn ang="T112">
                      <a:pos x="T36" y="T37"/>
                    </a:cxn>
                    <a:cxn ang="T113">
                      <a:pos x="T38" y="T39"/>
                    </a:cxn>
                    <a:cxn ang="T114">
                      <a:pos x="T40" y="T41"/>
                    </a:cxn>
                    <a:cxn ang="T115">
                      <a:pos x="T42" y="T43"/>
                    </a:cxn>
                    <a:cxn ang="T116">
                      <a:pos x="T44" y="T45"/>
                    </a:cxn>
                    <a:cxn ang="T117">
                      <a:pos x="T46" y="T47"/>
                    </a:cxn>
                    <a:cxn ang="T118">
                      <a:pos x="T48" y="T49"/>
                    </a:cxn>
                    <a:cxn ang="T119">
                      <a:pos x="T50" y="T51"/>
                    </a:cxn>
                    <a:cxn ang="T120">
                      <a:pos x="T52" y="T53"/>
                    </a:cxn>
                    <a:cxn ang="T121">
                      <a:pos x="T54" y="T55"/>
                    </a:cxn>
                    <a:cxn ang="T122">
                      <a:pos x="T56" y="T57"/>
                    </a:cxn>
                    <a:cxn ang="T123">
                      <a:pos x="T58" y="T59"/>
                    </a:cxn>
                    <a:cxn ang="T124">
                      <a:pos x="T60" y="T61"/>
                    </a:cxn>
                    <a:cxn ang="T125">
                      <a:pos x="T62" y="T63"/>
                    </a:cxn>
                    <a:cxn ang="T126">
                      <a:pos x="T64" y="T65"/>
                    </a:cxn>
                    <a:cxn ang="T127">
                      <a:pos x="T66" y="T67"/>
                    </a:cxn>
                    <a:cxn ang="T128">
                      <a:pos x="T68" y="T69"/>
                    </a:cxn>
                    <a:cxn ang="T129">
                      <a:pos x="T70" y="T71"/>
                    </a:cxn>
                    <a:cxn ang="T130">
                      <a:pos x="T72" y="T73"/>
                    </a:cxn>
                    <a:cxn ang="T131">
                      <a:pos x="T74" y="T75"/>
                    </a:cxn>
                    <a:cxn ang="T132">
                      <a:pos x="T76" y="T77"/>
                    </a:cxn>
                    <a:cxn ang="T133">
                      <a:pos x="T78" y="T79"/>
                    </a:cxn>
                    <a:cxn ang="T134">
                      <a:pos x="T80" y="T81"/>
                    </a:cxn>
                    <a:cxn ang="T135">
                      <a:pos x="T82" y="T83"/>
                    </a:cxn>
                    <a:cxn ang="T136">
                      <a:pos x="T84" y="T85"/>
                    </a:cxn>
                    <a:cxn ang="T137">
                      <a:pos x="T86" y="T87"/>
                    </a:cxn>
                    <a:cxn ang="T138">
                      <a:pos x="T88" y="T89"/>
                    </a:cxn>
                    <a:cxn ang="T139">
                      <a:pos x="T90" y="T91"/>
                    </a:cxn>
                    <a:cxn ang="T140">
                      <a:pos x="T92" y="T93"/>
                    </a:cxn>
                  </a:cxnLst>
                  <a:rect l="0" t="0" r="r" b="b"/>
                  <a:pathLst>
                    <a:path w="391" h="114">
                      <a:moveTo>
                        <a:pt x="391" y="114"/>
                      </a:moveTo>
                      <a:lnTo>
                        <a:pt x="360" y="106"/>
                      </a:lnTo>
                      <a:lnTo>
                        <a:pt x="358" y="106"/>
                      </a:lnTo>
                      <a:lnTo>
                        <a:pt x="355" y="106"/>
                      </a:lnTo>
                      <a:lnTo>
                        <a:pt x="347" y="103"/>
                      </a:lnTo>
                      <a:lnTo>
                        <a:pt x="336" y="100"/>
                      </a:lnTo>
                      <a:lnTo>
                        <a:pt x="323" y="98"/>
                      </a:lnTo>
                      <a:lnTo>
                        <a:pt x="315" y="95"/>
                      </a:lnTo>
                      <a:lnTo>
                        <a:pt x="310" y="93"/>
                      </a:lnTo>
                      <a:lnTo>
                        <a:pt x="302" y="90"/>
                      </a:lnTo>
                      <a:lnTo>
                        <a:pt x="294" y="88"/>
                      </a:lnTo>
                      <a:lnTo>
                        <a:pt x="289" y="88"/>
                      </a:lnTo>
                      <a:lnTo>
                        <a:pt x="281" y="82"/>
                      </a:lnTo>
                      <a:lnTo>
                        <a:pt x="273" y="80"/>
                      </a:lnTo>
                      <a:lnTo>
                        <a:pt x="267" y="80"/>
                      </a:lnTo>
                      <a:lnTo>
                        <a:pt x="254" y="75"/>
                      </a:lnTo>
                      <a:lnTo>
                        <a:pt x="246" y="72"/>
                      </a:lnTo>
                      <a:lnTo>
                        <a:pt x="239" y="69"/>
                      </a:lnTo>
                      <a:lnTo>
                        <a:pt x="233" y="67"/>
                      </a:lnTo>
                      <a:lnTo>
                        <a:pt x="225" y="64"/>
                      </a:lnTo>
                      <a:lnTo>
                        <a:pt x="212" y="59"/>
                      </a:lnTo>
                      <a:lnTo>
                        <a:pt x="201" y="57"/>
                      </a:lnTo>
                      <a:lnTo>
                        <a:pt x="193" y="54"/>
                      </a:lnTo>
                      <a:lnTo>
                        <a:pt x="177" y="49"/>
                      </a:lnTo>
                      <a:lnTo>
                        <a:pt x="167" y="44"/>
                      </a:lnTo>
                      <a:lnTo>
                        <a:pt x="151" y="41"/>
                      </a:lnTo>
                      <a:lnTo>
                        <a:pt x="143" y="39"/>
                      </a:lnTo>
                      <a:lnTo>
                        <a:pt x="138" y="36"/>
                      </a:lnTo>
                      <a:lnTo>
                        <a:pt x="135" y="33"/>
                      </a:lnTo>
                      <a:lnTo>
                        <a:pt x="127" y="33"/>
                      </a:lnTo>
                      <a:lnTo>
                        <a:pt x="119" y="31"/>
                      </a:lnTo>
                      <a:lnTo>
                        <a:pt x="108" y="28"/>
                      </a:lnTo>
                      <a:lnTo>
                        <a:pt x="101" y="26"/>
                      </a:lnTo>
                      <a:lnTo>
                        <a:pt x="90" y="20"/>
                      </a:lnTo>
                      <a:lnTo>
                        <a:pt x="82" y="18"/>
                      </a:lnTo>
                      <a:lnTo>
                        <a:pt x="71" y="15"/>
                      </a:lnTo>
                      <a:lnTo>
                        <a:pt x="64" y="13"/>
                      </a:lnTo>
                      <a:lnTo>
                        <a:pt x="55" y="10"/>
                      </a:lnTo>
                      <a:lnTo>
                        <a:pt x="48" y="10"/>
                      </a:lnTo>
                      <a:lnTo>
                        <a:pt x="42" y="8"/>
                      </a:lnTo>
                      <a:lnTo>
                        <a:pt x="37" y="8"/>
                      </a:lnTo>
                      <a:lnTo>
                        <a:pt x="32" y="5"/>
                      </a:lnTo>
                      <a:lnTo>
                        <a:pt x="29" y="5"/>
                      </a:lnTo>
                      <a:lnTo>
                        <a:pt x="27" y="5"/>
                      </a:lnTo>
                      <a:lnTo>
                        <a:pt x="18" y="2"/>
                      </a:lnTo>
                      <a:lnTo>
                        <a:pt x="8" y="0"/>
                      </a:lnTo>
                      <a:lnTo>
                        <a:pt x="0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293" name="Freeform 91"/>
                <xdr:cNvSpPr>
                  <a:spLocks/>
                </xdr:cNvSpPr>
              </xdr:nvSpPr>
              <xdr:spPr bwMode="auto">
                <a:xfrm>
                  <a:off x="1190" y="2275"/>
                  <a:ext cx="280" cy="187"/>
                </a:xfrm>
                <a:custGeom>
                  <a:avLst/>
                  <a:gdLst>
                    <a:gd name="T0" fmla="*/ 32 w 578"/>
                    <a:gd name="T1" fmla="*/ 18 h 408"/>
                    <a:gd name="T2" fmla="*/ 32 w 578"/>
                    <a:gd name="T3" fmla="*/ 18 h 408"/>
                    <a:gd name="T4" fmla="*/ 31 w 578"/>
                    <a:gd name="T5" fmla="*/ 17 h 408"/>
                    <a:gd name="T6" fmla="*/ 31 w 578"/>
                    <a:gd name="T7" fmla="*/ 17 h 408"/>
                    <a:gd name="T8" fmla="*/ 31 w 578"/>
                    <a:gd name="T9" fmla="*/ 17 h 408"/>
                    <a:gd name="T10" fmla="*/ 30 w 578"/>
                    <a:gd name="T11" fmla="*/ 16 h 408"/>
                    <a:gd name="T12" fmla="*/ 30 w 578"/>
                    <a:gd name="T13" fmla="*/ 15 h 408"/>
                    <a:gd name="T14" fmla="*/ 29 w 578"/>
                    <a:gd name="T15" fmla="*/ 15 h 408"/>
                    <a:gd name="T16" fmla="*/ 29 w 578"/>
                    <a:gd name="T17" fmla="*/ 14 h 408"/>
                    <a:gd name="T18" fmla="*/ 28 w 578"/>
                    <a:gd name="T19" fmla="*/ 14 h 408"/>
                    <a:gd name="T20" fmla="*/ 28 w 578"/>
                    <a:gd name="T21" fmla="*/ 13 h 408"/>
                    <a:gd name="T22" fmla="*/ 27 w 578"/>
                    <a:gd name="T23" fmla="*/ 13 h 408"/>
                    <a:gd name="T24" fmla="*/ 27 w 578"/>
                    <a:gd name="T25" fmla="*/ 13 h 408"/>
                    <a:gd name="T26" fmla="*/ 26 w 578"/>
                    <a:gd name="T27" fmla="*/ 12 h 408"/>
                    <a:gd name="T28" fmla="*/ 26 w 578"/>
                    <a:gd name="T29" fmla="*/ 12 h 408"/>
                    <a:gd name="T30" fmla="*/ 26 w 578"/>
                    <a:gd name="T31" fmla="*/ 11 h 408"/>
                    <a:gd name="T32" fmla="*/ 25 w 578"/>
                    <a:gd name="T33" fmla="*/ 11 h 408"/>
                    <a:gd name="T34" fmla="*/ 25 w 578"/>
                    <a:gd name="T35" fmla="*/ 11 h 408"/>
                    <a:gd name="T36" fmla="*/ 25 w 578"/>
                    <a:gd name="T37" fmla="*/ 10 h 408"/>
                    <a:gd name="T38" fmla="*/ 24 w 578"/>
                    <a:gd name="T39" fmla="*/ 10 h 408"/>
                    <a:gd name="T40" fmla="*/ 23 w 578"/>
                    <a:gd name="T41" fmla="*/ 10 h 408"/>
                    <a:gd name="T42" fmla="*/ 22 w 578"/>
                    <a:gd name="T43" fmla="*/ 9 h 408"/>
                    <a:gd name="T44" fmla="*/ 22 w 578"/>
                    <a:gd name="T45" fmla="*/ 9 h 408"/>
                    <a:gd name="T46" fmla="*/ 21 w 578"/>
                    <a:gd name="T47" fmla="*/ 9 h 408"/>
                    <a:gd name="T48" fmla="*/ 21 w 578"/>
                    <a:gd name="T49" fmla="*/ 9 h 408"/>
                    <a:gd name="T50" fmla="*/ 20 w 578"/>
                    <a:gd name="T51" fmla="*/ 8 h 408"/>
                    <a:gd name="T52" fmla="*/ 20 w 578"/>
                    <a:gd name="T53" fmla="*/ 8 h 408"/>
                    <a:gd name="T54" fmla="*/ 19 w 578"/>
                    <a:gd name="T55" fmla="*/ 8 h 408"/>
                    <a:gd name="T56" fmla="*/ 19 w 578"/>
                    <a:gd name="T57" fmla="*/ 7 h 408"/>
                    <a:gd name="T58" fmla="*/ 18 w 578"/>
                    <a:gd name="T59" fmla="*/ 7 h 408"/>
                    <a:gd name="T60" fmla="*/ 17 w 578"/>
                    <a:gd name="T61" fmla="*/ 7 h 408"/>
                    <a:gd name="T62" fmla="*/ 16 w 578"/>
                    <a:gd name="T63" fmla="*/ 6 h 408"/>
                    <a:gd name="T64" fmla="*/ 16 w 578"/>
                    <a:gd name="T65" fmla="*/ 6 h 408"/>
                    <a:gd name="T66" fmla="*/ 15 w 578"/>
                    <a:gd name="T67" fmla="*/ 6 h 408"/>
                    <a:gd name="T68" fmla="*/ 15 w 578"/>
                    <a:gd name="T69" fmla="*/ 6 h 408"/>
                    <a:gd name="T70" fmla="*/ 15 w 578"/>
                    <a:gd name="T71" fmla="*/ 5 h 408"/>
                    <a:gd name="T72" fmla="*/ 14 w 578"/>
                    <a:gd name="T73" fmla="*/ 5 h 408"/>
                    <a:gd name="T74" fmla="*/ 13 w 578"/>
                    <a:gd name="T75" fmla="*/ 4 h 408"/>
                    <a:gd name="T76" fmla="*/ 12 w 578"/>
                    <a:gd name="T77" fmla="*/ 4 h 408"/>
                    <a:gd name="T78" fmla="*/ 12 w 578"/>
                    <a:gd name="T79" fmla="*/ 4 h 408"/>
                    <a:gd name="T80" fmla="*/ 11 w 578"/>
                    <a:gd name="T81" fmla="*/ 3 h 408"/>
                    <a:gd name="T82" fmla="*/ 10 w 578"/>
                    <a:gd name="T83" fmla="*/ 3 h 408"/>
                    <a:gd name="T84" fmla="*/ 10 w 578"/>
                    <a:gd name="T85" fmla="*/ 3 h 408"/>
                    <a:gd name="T86" fmla="*/ 9 w 578"/>
                    <a:gd name="T87" fmla="*/ 3 h 408"/>
                    <a:gd name="T88" fmla="*/ 8 w 578"/>
                    <a:gd name="T89" fmla="*/ 2 h 408"/>
                    <a:gd name="T90" fmla="*/ 7 w 578"/>
                    <a:gd name="T91" fmla="*/ 2 h 408"/>
                    <a:gd name="T92" fmla="*/ 6 w 578"/>
                    <a:gd name="T93" fmla="*/ 2 h 408"/>
                    <a:gd name="T94" fmla="*/ 6 w 578"/>
                    <a:gd name="T95" fmla="*/ 1 h 408"/>
                    <a:gd name="T96" fmla="*/ 5 w 578"/>
                    <a:gd name="T97" fmla="*/ 1 h 408"/>
                    <a:gd name="T98" fmla="*/ 4 w 578"/>
                    <a:gd name="T99" fmla="*/ 1 h 408"/>
                    <a:gd name="T100" fmla="*/ 3 w 578"/>
                    <a:gd name="T101" fmla="*/ 1 h 408"/>
                    <a:gd name="T102" fmla="*/ 2 w 578"/>
                    <a:gd name="T103" fmla="*/ 1 h 408"/>
                    <a:gd name="T104" fmla="*/ 2 w 578"/>
                    <a:gd name="T105" fmla="*/ 0 h 408"/>
                    <a:gd name="T106" fmla="*/ 1 w 578"/>
                    <a:gd name="T107" fmla="*/ 0 h 408"/>
                    <a:gd name="T108" fmla="*/ 0 w 578"/>
                    <a:gd name="T109" fmla="*/ 0 h 408"/>
                    <a:gd name="T110" fmla="*/ 0 w 578"/>
                    <a:gd name="T111" fmla="*/ 0 h 408"/>
                    <a:gd name="T112" fmla="*/ 0 60000 65536"/>
                    <a:gd name="T113" fmla="*/ 0 60000 65536"/>
                    <a:gd name="T114" fmla="*/ 0 60000 65536"/>
                    <a:gd name="T115" fmla="*/ 0 60000 65536"/>
                    <a:gd name="T116" fmla="*/ 0 60000 65536"/>
                    <a:gd name="T117" fmla="*/ 0 60000 65536"/>
                    <a:gd name="T118" fmla="*/ 0 60000 65536"/>
                    <a:gd name="T119" fmla="*/ 0 60000 65536"/>
                    <a:gd name="T120" fmla="*/ 0 60000 65536"/>
                    <a:gd name="T121" fmla="*/ 0 60000 65536"/>
                    <a:gd name="T122" fmla="*/ 0 60000 65536"/>
                    <a:gd name="T123" fmla="*/ 0 60000 65536"/>
                    <a:gd name="T124" fmla="*/ 0 60000 65536"/>
                    <a:gd name="T125" fmla="*/ 0 60000 65536"/>
                    <a:gd name="T126" fmla="*/ 0 60000 65536"/>
                    <a:gd name="T127" fmla="*/ 0 60000 65536"/>
                    <a:gd name="T128" fmla="*/ 0 60000 65536"/>
                    <a:gd name="T129" fmla="*/ 0 60000 65536"/>
                    <a:gd name="T130" fmla="*/ 0 60000 65536"/>
                    <a:gd name="T131" fmla="*/ 0 60000 65536"/>
                    <a:gd name="T132" fmla="*/ 0 60000 65536"/>
                    <a:gd name="T133" fmla="*/ 0 60000 65536"/>
                    <a:gd name="T134" fmla="*/ 0 60000 65536"/>
                    <a:gd name="T135" fmla="*/ 0 60000 65536"/>
                    <a:gd name="T136" fmla="*/ 0 60000 65536"/>
                    <a:gd name="T137" fmla="*/ 0 60000 65536"/>
                    <a:gd name="T138" fmla="*/ 0 60000 65536"/>
                    <a:gd name="T139" fmla="*/ 0 60000 65536"/>
                    <a:gd name="T140" fmla="*/ 0 60000 65536"/>
                    <a:gd name="T141" fmla="*/ 0 60000 65536"/>
                    <a:gd name="T142" fmla="*/ 0 60000 65536"/>
                    <a:gd name="T143" fmla="*/ 0 60000 65536"/>
                    <a:gd name="T144" fmla="*/ 0 60000 65536"/>
                    <a:gd name="T145" fmla="*/ 0 60000 65536"/>
                    <a:gd name="T146" fmla="*/ 0 60000 65536"/>
                    <a:gd name="T147" fmla="*/ 0 60000 65536"/>
                    <a:gd name="T148" fmla="*/ 0 60000 65536"/>
                    <a:gd name="T149" fmla="*/ 0 60000 65536"/>
                    <a:gd name="T150" fmla="*/ 0 60000 65536"/>
                    <a:gd name="T151" fmla="*/ 0 60000 65536"/>
                    <a:gd name="T152" fmla="*/ 0 60000 65536"/>
                    <a:gd name="T153" fmla="*/ 0 60000 65536"/>
                    <a:gd name="T154" fmla="*/ 0 60000 65536"/>
                    <a:gd name="T155" fmla="*/ 0 60000 65536"/>
                    <a:gd name="T156" fmla="*/ 0 60000 65536"/>
                    <a:gd name="T157" fmla="*/ 0 60000 65536"/>
                    <a:gd name="T158" fmla="*/ 0 60000 65536"/>
                    <a:gd name="T159" fmla="*/ 0 60000 65536"/>
                    <a:gd name="T160" fmla="*/ 0 60000 65536"/>
                    <a:gd name="T161" fmla="*/ 0 60000 65536"/>
                    <a:gd name="T162" fmla="*/ 0 60000 65536"/>
                    <a:gd name="T163" fmla="*/ 0 60000 65536"/>
                    <a:gd name="T164" fmla="*/ 0 60000 65536"/>
                    <a:gd name="T165" fmla="*/ 0 60000 65536"/>
                    <a:gd name="T166" fmla="*/ 0 60000 65536"/>
                    <a:gd name="T167" fmla="*/ 0 60000 65536"/>
                  </a:gdLst>
                  <a:ahLst/>
                  <a:cxnLst>
                    <a:cxn ang="T112">
                      <a:pos x="T0" y="T1"/>
                    </a:cxn>
                    <a:cxn ang="T113">
                      <a:pos x="T2" y="T3"/>
                    </a:cxn>
                    <a:cxn ang="T114">
                      <a:pos x="T4" y="T5"/>
                    </a:cxn>
                    <a:cxn ang="T115">
                      <a:pos x="T6" y="T7"/>
                    </a:cxn>
                    <a:cxn ang="T116">
                      <a:pos x="T8" y="T9"/>
                    </a:cxn>
                    <a:cxn ang="T117">
                      <a:pos x="T10" y="T11"/>
                    </a:cxn>
                    <a:cxn ang="T118">
                      <a:pos x="T12" y="T13"/>
                    </a:cxn>
                    <a:cxn ang="T119">
                      <a:pos x="T14" y="T15"/>
                    </a:cxn>
                    <a:cxn ang="T120">
                      <a:pos x="T16" y="T17"/>
                    </a:cxn>
                    <a:cxn ang="T121">
                      <a:pos x="T18" y="T19"/>
                    </a:cxn>
                    <a:cxn ang="T122">
                      <a:pos x="T20" y="T21"/>
                    </a:cxn>
                    <a:cxn ang="T123">
                      <a:pos x="T22" y="T23"/>
                    </a:cxn>
                    <a:cxn ang="T124">
                      <a:pos x="T24" y="T25"/>
                    </a:cxn>
                    <a:cxn ang="T125">
                      <a:pos x="T26" y="T27"/>
                    </a:cxn>
                    <a:cxn ang="T126">
                      <a:pos x="T28" y="T29"/>
                    </a:cxn>
                    <a:cxn ang="T127">
                      <a:pos x="T30" y="T31"/>
                    </a:cxn>
                    <a:cxn ang="T128">
                      <a:pos x="T32" y="T33"/>
                    </a:cxn>
                    <a:cxn ang="T129">
                      <a:pos x="T34" y="T35"/>
                    </a:cxn>
                    <a:cxn ang="T130">
                      <a:pos x="T36" y="T37"/>
                    </a:cxn>
                    <a:cxn ang="T131">
                      <a:pos x="T38" y="T39"/>
                    </a:cxn>
                    <a:cxn ang="T132">
                      <a:pos x="T40" y="T41"/>
                    </a:cxn>
                    <a:cxn ang="T133">
                      <a:pos x="T42" y="T43"/>
                    </a:cxn>
                    <a:cxn ang="T134">
                      <a:pos x="T44" y="T45"/>
                    </a:cxn>
                    <a:cxn ang="T135">
                      <a:pos x="T46" y="T47"/>
                    </a:cxn>
                    <a:cxn ang="T136">
                      <a:pos x="T48" y="T49"/>
                    </a:cxn>
                    <a:cxn ang="T137">
                      <a:pos x="T50" y="T51"/>
                    </a:cxn>
                    <a:cxn ang="T138">
                      <a:pos x="T52" y="T53"/>
                    </a:cxn>
                    <a:cxn ang="T139">
                      <a:pos x="T54" y="T55"/>
                    </a:cxn>
                    <a:cxn ang="T140">
                      <a:pos x="T56" y="T57"/>
                    </a:cxn>
                    <a:cxn ang="T141">
                      <a:pos x="T58" y="T59"/>
                    </a:cxn>
                    <a:cxn ang="T142">
                      <a:pos x="T60" y="T61"/>
                    </a:cxn>
                    <a:cxn ang="T143">
                      <a:pos x="T62" y="T63"/>
                    </a:cxn>
                    <a:cxn ang="T144">
                      <a:pos x="T64" y="T65"/>
                    </a:cxn>
                    <a:cxn ang="T145">
                      <a:pos x="T66" y="T67"/>
                    </a:cxn>
                    <a:cxn ang="T146">
                      <a:pos x="T68" y="T69"/>
                    </a:cxn>
                    <a:cxn ang="T147">
                      <a:pos x="T70" y="T71"/>
                    </a:cxn>
                    <a:cxn ang="T148">
                      <a:pos x="T72" y="T73"/>
                    </a:cxn>
                    <a:cxn ang="T149">
                      <a:pos x="T74" y="T75"/>
                    </a:cxn>
                    <a:cxn ang="T150">
                      <a:pos x="T76" y="T77"/>
                    </a:cxn>
                    <a:cxn ang="T151">
                      <a:pos x="T78" y="T79"/>
                    </a:cxn>
                    <a:cxn ang="T152">
                      <a:pos x="T80" y="T81"/>
                    </a:cxn>
                    <a:cxn ang="T153">
                      <a:pos x="T82" y="T83"/>
                    </a:cxn>
                    <a:cxn ang="T154">
                      <a:pos x="T84" y="T85"/>
                    </a:cxn>
                    <a:cxn ang="T155">
                      <a:pos x="T86" y="T87"/>
                    </a:cxn>
                    <a:cxn ang="T156">
                      <a:pos x="T88" y="T89"/>
                    </a:cxn>
                    <a:cxn ang="T157">
                      <a:pos x="T90" y="T91"/>
                    </a:cxn>
                    <a:cxn ang="T158">
                      <a:pos x="T92" y="T93"/>
                    </a:cxn>
                    <a:cxn ang="T159">
                      <a:pos x="T94" y="T95"/>
                    </a:cxn>
                    <a:cxn ang="T160">
                      <a:pos x="T96" y="T97"/>
                    </a:cxn>
                    <a:cxn ang="T161">
                      <a:pos x="T98" y="T99"/>
                    </a:cxn>
                    <a:cxn ang="T162">
                      <a:pos x="T100" y="T101"/>
                    </a:cxn>
                    <a:cxn ang="T163">
                      <a:pos x="T102" y="T103"/>
                    </a:cxn>
                    <a:cxn ang="T164">
                      <a:pos x="T104" y="T105"/>
                    </a:cxn>
                    <a:cxn ang="T165">
                      <a:pos x="T106" y="T107"/>
                    </a:cxn>
                    <a:cxn ang="T166">
                      <a:pos x="T108" y="T109"/>
                    </a:cxn>
                    <a:cxn ang="T167">
                      <a:pos x="T110" y="T111"/>
                    </a:cxn>
                  </a:cxnLst>
                  <a:rect l="0" t="0" r="r" b="b"/>
                  <a:pathLst>
                    <a:path w="578" h="408">
                      <a:moveTo>
                        <a:pt x="578" y="408"/>
                      </a:moveTo>
                      <a:lnTo>
                        <a:pt x="578" y="402"/>
                      </a:lnTo>
                      <a:lnTo>
                        <a:pt x="572" y="391"/>
                      </a:lnTo>
                      <a:lnTo>
                        <a:pt x="567" y="380"/>
                      </a:lnTo>
                      <a:lnTo>
                        <a:pt x="561" y="374"/>
                      </a:lnTo>
                      <a:lnTo>
                        <a:pt x="545" y="352"/>
                      </a:lnTo>
                      <a:lnTo>
                        <a:pt x="534" y="335"/>
                      </a:lnTo>
                      <a:lnTo>
                        <a:pt x="528" y="330"/>
                      </a:lnTo>
                      <a:lnTo>
                        <a:pt x="517" y="313"/>
                      </a:lnTo>
                      <a:lnTo>
                        <a:pt x="512" y="307"/>
                      </a:lnTo>
                      <a:lnTo>
                        <a:pt x="506" y="302"/>
                      </a:lnTo>
                      <a:lnTo>
                        <a:pt x="495" y="291"/>
                      </a:lnTo>
                      <a:lnTo>
                        <a:pt x="484" y="285"/>
                      </a:lnTo>
                      <a:lnTo>
                        <a:pt x="479" y="274"/>
                      </a:lnTo>
                      <a:lnTo>
                        <a:pt x="473" y="268"/>
                      </a:lnTo>
                      <a:lnTo>
                        <a:pt x="462" y="257"/>
                      </a:lnTo>
                      <a:lnTo>
                        <a:pt x="457" y="252"/>
                      </a:lnTo>
                      <a:lnTo>
                        <a:pt x="457" y="240"/>
                      </a:lnTo>
                      <a:lnTo>
                        <a:pt x="451" y="229"/>
                      </a:lnTo>
                      <a:lnTo>
                        <a:pt x="435" y="224"/>
                      </a:lnTo>
                      <a:lnTo>
                        <a:pt x="424" y="224"/>
                      </a:lnTo>
                      <a:lnTo>
                        <a:pt x="407" y="212"/>
                      </a:lnTo>
                      <a:lnTo>
                        <a:pt x="396" y="207"/>
                      </a:lnTo>
                      <a:lnTo>
                        <a:pt x="385" y="201"/>
                      </a:lnTo>
                      <a:lnTo>
                        <a:pt x="380" y="196"/>
                      </a:lnTo>
                      <a:lnTo>
                        <a:pt x="369" y="185"/>
                      </a:lnTo>
                      <a:lnTo>
                        <a:pt x="363" y="179"/>
                      </a:lnTo>
                      <a:lnTo>
                        <a:pt x="352" y="173"/>
                      </a:lnTo>
                      <a:lnTo>
                        <a:pt x="341" y="168"/>
                      </a:lnTo>
                      <a:lnTo>
                        <a:pt x="325" y="157"/>
                      </a:lnTo>
                      <a:lnTo>
                        <a:pt x="314" y="151"/>
                      </a:lnTo>
                      <a:lnTo>
                        <a:pt x="297" y="146"/>
                      </a:lnTo>
                      <a:lnTo>
                        <a:pt x="286" y="134"/>
                      </a:lnTo>
                      <a:lnTo>
                        <a:pt x="275" y="129"/>
                      </a:lnTo>
                      <a:lnTo>
                        <a:pt x="270" y="123"/>
                      </a:lnTo>
                      <a:lnTo>
                        <a:pt x="259" y="118"/>
                      </a:lnTo>
                      <a:lnTo>
                        <a:pt x="248" y="106"/>
                      </a:lnTo>
                      <a:lnTo>
                        <a:pt x="237" y="95"/>
                      </a:lnTo>
                      <a:lnTo>
                        <a:pt x="215" y="84"/>
                      </a:lnTo>
                      <a:lnTo>
                        <a:pt x="209" y="79"/>
                      </a:lnTo>
                      <a:lnTo>
                        <a:pt x="198" y="73"/>
                      </a:lnTo>
                      <a:lnTo>
                        <a:pt x="187" y="62"/>
                      </a:lnTo>
                      <a:lnTo>
                        <a:pt x="176" y="62"/>
                      </a:lnTo>
                      <a:lnTo>
                        <a:pt x="165" y="56"/>
                      </a:lnTo>
                      <a:lnTo>
                        <a:pt x="149" y="51"/>
                      </a:lnTo>
                      <a:lnTo>
                        <a:pt x="127" y="45"/>
                      </a:lnTo>
                      <a:lnTo>
                        <a:pt x="116" y="39"/>
                      </a:lnTo>
                      <a:lnTo>
                        <a:pt x="105" y="34"/>
                      </a:lnTo>
                      <a:lnTo>
                        <a:pt x="94" y="34"/>
                      </a:lnTo>
                      <a:lnTo>
                        <a:pt x="77" y="28"/>
                      </a:lnTo>
                      <a:lnTo>
                        <a:pt x="61" y="23"/>
                      </a:lnTo>
                      <a:lnTo>
                        <a:pt x="44" y="17"/>
                      </a:lnTo>
                      <a:lnTo>
                        <a:pt x="33" y="12"/>
                      </a:lnTo>
                      <a:lnTo>
                        <a:pt x="22" y="6"/>
                      </a:lnTo>
                      <a:lnTo>
                        <a:pt x="11" y="6"/>
                      </a:lnTo>
                      <a:lnTo>
                        <a:pt x="0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294" name="Freeform 92"/>
                <xdr:cNvSpPr>
                  <a:spLocks/>
                </xdr:cNvSpPr>
              </xdr:nvSpPr>
              <xdr:spPr bwMode="auto">
                <a:xfrm>
                  <a:off x="1140" y="2378"/>
                  <a:ext cx="83" cy="310"/>
                </a:xfrm>
                <a:custGeom>
                  <a:avLst/>
                  <a:gdLst>
                    <a:gd name="T0" fmla="*/ 0 w 170"/>
                    <a:gd name="T1" fmla="*/ 30 h 675"/>
                    <a:gd name="T2" fmla="*/ 1 w 170"/>
                    <a:gd name="T3" fmla="*/ 29 h 675"/>
                    <a:gd name="T4" fmla="*/ 2 w 170"/>
                    <a:gd name="T5" fmla="*/ 28 h 675"/>
                    <a:gd name="T6" fmla="*/ 2 w 170"/>
                    <a:gd name="T7" fmla="*/ 28 h 675"/>
                    <a:gd name="T8" fmla="*/ 3 w 170"/>
                    <a:gd name="T9" fmla="*/ 26 h 675"/>
                    <a:gd name="T10" fmla="*/ 3 w 170"/>
                    <a:gd name="T11" fmla="*/ 26 h 675"/>
                    <a:gd name="T12" fmla="*/ 4 w 170"/>
                    <a:gd name="T13" fmla="*/ 25 h 675"/>
                    <a:gd name="T14" fmla="*/ 4 w 170"/>
                    <a:gd name="T15" fmla="*/ 20 h 675"/>
                    <a:gd name="T16" fmla="*/ 3 w 170"/>
                    <a:gd name="T17" fmla="*/ 20 h 675"/>
                    <a:gd name="T18" fmla="*/ 3 w 170"/>
                    <a:gd name="T19" fmla="*/ 19 h 675"/>
                    <a:gd name="T20" fmla="*/ 3 w 170"/>
                    <a:gd name="T21" fmla="*/ 18 h 675"/>
                    <a:gd name="T22" fmla="*/ 3 w 170"/>
                    <a:gd name="T23" fmla="*/ 17 h 675"/>
                    <a:gd name="T24" fmla="*/ 4 w 170"/>
                    <a:gd name="T25" fmla="*/ 14 h 675"/>
                    <a:gd name="T26" fmla="*/ 5 w 170"/>
                    <a:gd name="T27" fmla="*/ 13 h 675"/>
                    <a:gd name="T28" fmla="*/ 4 w 170"/>
                    <a:gd name="T29" fmla="*/ 12 h 675"/>
                    <a:gd name="T30" fmla="*/ 4 w 170"/>
                    <a:gd name="T31" fmla="*/ 11 h 675"/>
                    <a:gd name="T32" fmla="*/ 6 w 170"/>
                    <a:gd name="T33" fmla="*/ 8 h 675"/>
                    <a:gd name="T34" fmla="*/ 7 w 170"/>
                    <a:gd name="T35" fmla="*/ 7 h 675"/>
                    <a:gd name="T36" fmla="*/ 8 w 170"/>
                    <a:gd name="T37" fmla="*/ 6 h 675"/>
                    <a:gd name="T38" fmla="*/ 9 w 170"/>
                    <a:gd name="T39" fmla="*/ 4 h 675"/>
                    <a:gd name="T40" fmla="*/ 10 w 170"/>
                    <a:gd name="T41" fmla="*/ 2 h 675"/>
                    <a:gd name="T42" fmla="*/ 10 w 170"/>
                    <a:gd name="T43" fmla="*/ 2 h 675"/>
                    <a:gd name="T44" fmla="*/ 10 w 170"/>
                    <a:gd name="T45" fmla="*/ 1 h 675"/>
                    <a:gd name="T46" fmla="*/ 9 w 170"/>
                    <a:gd name="T47" fmla="*/ 0 h 675"/>
                    <a:gd name="T48" fmla="*/ 0 60000 65536"/>
                    <a:gd name="T49" fmla="*/ 0 60000 65536"/>
                    <a:gd name="T50" fmla="*/ 0 60000 65536"/>
                    <a:gd name="T51" fmla="*/ 0 60000 65536"/>
                    <a:gd name="T52" fmla="*/ 0 60000 65536"/>
                    <a:gd name="T53" fmla="*/ 0 60000 65536"/>
                    <a:gd name="T54" fmla="*/ 0 60000 65536"/>
                    <a:gd name="T55" fmla="*/ 0 60000 65536"/>
                    <a:gd name="T56" fmla="*/ 0 60000 65536"/>
                    <a:gd name="T57" fmla="*/ 0 60000 65536"/>
                    <a:gd name="T58" fmla="*/ 0 60000 65536"/>
                    <a:gd name="T59" fmla="*/ 0 60000 65536"/>
                    <a:gd name="T60" fmla="*/ 0 60000 65536"/>
                    <a:gd name="T61" fmla="*/ 0 60000 65536"/>
                    <a:gd name="T62" fmla="*/ 0 60000 65536"/>
                    <a:gd name="T63" fmla="*/ 0 60000 65536"/>
                    <a:gd name="T64" fmla="*/ 0 60000 65536"/>
                    <a:gd name="T65" fmla="*/ 0 60000 65536"/>
                    <a:gd name="T66" fmla="*/ 0 60000 65536"/>
                    <a:gd name="T67" fmla="*/ 0 60000 65536"/>
                    <a:gd name="T68" fmla="*/ 0 60000 65536"/>
                    <a:gd name="T69" fmla="*/ 0 60000 65536"/>
                    <a:gd name="T70" fmla="*/ 0 60000 65536"/>
                    <a:gd name="T71" fmla="*/ 0 60000 65536"/>
                  </a:gdLst>
                  <a:ahLst/>
                  <a:cxnLst>
                    <a:cxn ang="T48">
                      <a:pos x="T0" y="T1"/>
                    </a:cxn>
                    <a:cxn ang="T49">
                      <a:pos x="T2" y="T3"/>
                    </a:cxn>
                    <a:cxn ang="T50">
                      <a:pos x="T4" y="T5"/>
                    </a:cxn>
                    <a:cxn ang="T51">
                      <a:pos x="T6" y="T7"/>
                    </a:cxn>
                    <a:cxn ang="T52">
                      <a:pos x="T8" y="T9"/>
                    </a:cxn>
                    <a:cxn ang="T53">
                      <a:pos x="T10" y="T11"/>
                    </a:cxn>
                    <a:cxn ang="T54">
                      <a:pos x="T12" y="T13"/>
                    </a:cxn>
                    <a:cxn ang="T55">
                      <a:pos x="T14" y="T15"/>
                    </a:cxn>
                    <a:cxn ang="T56">
                      <a:pos x="T16" y="T17"/>
                    </a:cxn>
                    <a:cxn ang="T57">
                      <a:pos x="T18" y="T19"/>
                    </a:cxn>
                    <a:cxn ang="T58">
                      <a:pos x="T20" y="T21"/>
                    </a:cxn>
                    <a:cxn ang="T59">
                      <a:pos x="T22" y="T23"/>
                    </a:cxn>
                    <a:cxn ang="T60">
                      <a:pos x="T24" y="T25"/>
                    </a:cxn>
                    <a:cxn ang="T61">
                      <a:pos x="T26" y="T27"/>
                    </a:cxn>
                    <a:cxn ang="T62">
                      <a:pos x="T28" y="T29"/>
                    </a:cxn>
                    <a:cxn ang="T63">
                      <a:pos x="T30" y="T31"/>
                    </a:cxn>
                    <a:cxn ang="T64">
                      <a:pos x="T32" y="T33"/>
                    </a:cxn>
                    <a:cxn ang="T65">
                      <a:pos x="T34" y="T35"/>
                    </a:cxn>
                    <a:cxn ang="T66">
                      <a:pos x="T36" y="T37"/>
                    </a:cxn>
                    <a:cxn ang="T67">
                      <a:pos x="T38" y="T39"/>
                    </a:cxn>
                    <a:cxn ang="T68">
                      <a:pos x="T40" y="T41"/>
                    </a:cxn>
                    <a:cxn ang="T69">
                      <a:pos x="T42" y="T43"/>
                    </a:cxn>
                    <a:cxn ang="T70">
                      <a:pos x="T44" y="T45"/>
                    </a:cxn>
                    <a:cxn ang="T71">
                      <a:pos x="T46" y="T47"/>
                    </a:cxn>
                  </a:cxnLst>
                  <a:rect l="0" t="0" r="r" b="b"/>
                  <a:pathLst>
                    <a:path w="170" h="675">
                      <a:moveTo>
                        <a:pt x="0" y="675"/>
                      </a:moveTo>
                      <a:lnTo>
                        <a:pt x="22" y="664"/>
                      </a:lnTo>
                      <a:lnTo>
                        <a:pt x="33" y="647"/>
                      </a:lnTo>
                      <a:lnTo>
                        <a:pt x="38" y="614"/>
                      </a:lnTo>
                      <a:lnTo>
                        <a:pt x="49" y="586"/>
                      </a:lnTo>
                      <a:lnTo>
                        <a:pt x="55" y="575"/>
                      </a:lnTo>
                      <a:lnTo>
                        <a:pt x="66" y="552"/>
                      </a:lnTo>
                      <a:lnTo>
                        <a:pt x="66" y="457"/>
                      </a:lnTo>
                      <a:lnTo>
                        <a:pt x="60" y="446"/>
                      </a:lnTo>
                      <a:lnTo>
                        <a:pt x="60" y="429"/>
                      </a:lnTo>
                      <a:lnTo>
                        <a:pt x="55" y="413"/>
                      </a:lnTo>
                      <a:lnTo>
                        <a:pt x="55" y="379"/>
                      </a:lnTo>
                      <a:lnTo>
                        <a:pt x="77" y="323"/>
                      </a:lnTo>
                      <a:lnTo>
                        <a:pt x="82" y="284"/>
                      </a:lnTo>
                      <a:lnTo>
                        <a:pt x="77" y="273"/>
                      </a:lnTo>
                      <a:lnTo>
                        <a:pt x="77" y="245"/>
                      </a:lnTo>
                      <a:lnTo>
                        <a:pt x="110" y="184"/>
                      </a:lnTo>
                      <a:lnTo>
                        <a:pt x="121" y="150"/>
                      </a:lnTo>
                      <a:lnTo>
                        <a:pt x="137" y="122"/>
                      </a:lnTo>
                      <a:lnTo>
                        <a:pt x="159" y="89"/>
                      </a:lnTo>
                      <a:lnTo>
                        <a:pt x="165" y="55"/>
                      </a:lnTo>
                      <a:lnTo>
                        <a:pt x="170" y="39"/>
                      </a:lnTo>
                      <a:lnTo>
                        <a:pt x="170" y="28"/>
                      </a:lnTo>
                      <a:lnTo>
                        <a:pt x="154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295" name="Freeform 93"/>
                <xdr:cNvSpPr>
                  <a:spLocks/>
                </xdr:cNvSpPr>
              </xdr:nvSpPr>
              <xdr:spPr bwMode="auto">
                <a:xfrm>
                  <a:off x="1162" y="2160"/>
                  <a:ext cx="10" cy="110"/>
                </a:xfrm>
                <a:custGeom>
                  <a:avLst/>
                  <a:gdLst>
                    <a:gd name="T0" fmla="*/ 0 w 22"/>
                    <a:gd name="T1" fmla="*/ 0 h 240"/>
                    <a:gd name="T2" fmla="*/ 0 w 22"/>
                    <a:gd name="T3" fmla="*/ 0 h 240"/>
                    <a:gd name="T4" fmla="*/ 0 w 22"/>
                    <a:gd name="T5" fmla="*/ 1 h 240"/>
                    <a:gd name="T6" fmla="*/ 0 w 22"/>
                    <a:gd name="T7" fmla="*/ 2 h 240"/>
                    <a:gd name="T8" fmla="*/ 0 w 22"/>
                    <a:gd name="T9" fmla="*/ 2 h 240"/>
                    <a:gd name="T10" fmla="*/ 0 w 22"/>
                    <a:gd name="T11" fmla="*/ 3 h 240"/>
                    <a:gd name="T12" fmla="*/ 0 w 22"/>
                    <a:gd name="T13" fmla="*/ 3 h 240"/>
                    <a:gd name="T14" fmla="*/ 0 w 22"/>
                    <a:gd name="T15" fmla="*/ 4 h 240"/>
                    <a:gd name="T16" fmla="*/ 0 w 22"/>
                    <a:gd name="T17" fmla="*/ 5 h 240"/>
                    <a:gd name="T18" fmla="*/ 0 w 22"/>
                    <a:gd name="T19" fmla="*/ 5 h 240"/>
                    <a:gd name="T20" fmla="*/ 0 w 22"/>
                    <a:gd name="T21" fmla="*/ 6 h 240"/>
                    <a:gd name="T22" fmla="*/ 0 w 22"/>
                    <a:gd name="T23" fmla="*/ 7 h 240"/>
                    <a:gd name="T24" fmla="*/ 0 w 22"/>
                    <a:gd name="T25" fmla="*/ 7 h 240"/>
                    <a:gd name="T26" fmla="*/ 0 w 22"/>
                    <a:gd name="T27" fmla="*/ 8 h 240"/>
                    <a:gd name="T28" fmla="*/ 0 w 22"/>
                    <a:gd name="T29" fmla="*/ 8 h 240"/>
                    <a:gd name="T30" fmla="*/ 0 w 22"/>
                    <a:gd name="T31" fmla="*/ 9 h 240"/>
                    <a:gd name="T32" fmla="*/ 1 w 22"/>
                    <a:gd name="T33" fmla="*/ 10 h 240"/>
                    <a:gd name="T34" fmla="*/ 1 w 22"/>
                    <a:gd name="T35" fmla="*/ 11 h 240"/>
                    <a:gd name="T36" fmla="*/ 0 60000 65536"/>
                    <a:gd name="T37" fmla="*/ 0 60000 65536"/>
                    <a:gd name="T38" fmla="*/ 0 60000 65536"/>
                    <a:gd name="T39" fmla="*/ 0 60000 65536"/>
                    <a:gd name="T40" fmla="*/ 0 60000 65536"/>
                    <a:gd name="T41" fmla="*/ 0 60000 65536"/>
                    <a:gd name="T42" fmla="*/ 0 60000 65536"/>
                    <a:gd name="T43" fmla="*/ 0 60000 65536"/>
                    <a:gd name="T44" fmla="*/ 0 60000 65536"/>
                    <a:gd name="T45" fmla="*/ 0 60000 65536"/>
                    <a:gd name="T46" fmla="*/ 0 60000 65536"/>
                    <a:gd name="T47" fmla="*/ 0 60000 65536"/>
                    <a:gd name="T48" fmla="*/ 0 60000 65536"/>
                    <a:gd name="T49" fmla="*/ 0 60000 65536"/>
                    <a:gd name="T50" fmla="*/ 0 60000 65536"/>
                    <a:gd name="T51" fmla="*/ 0 60000 65536"/>
                    <a:gd name="T52" fmla="*/ 0 60000 65536"/>
                    <a:gd name="T53" fmla="*/ 0 60000 65536"/>
                  </a:gdLst>
                  <a:ahLst/>
                  <a:cxnLst>
                    <a:cxn ang="T36">
                      <a:pos x="T0" y="T1"/>
                    </a:cxn>
                    <a:cxn ang="T37">
                      <a:pos x="T2" y="T3"/>
                    </a:cxn>
                    <a:cxn ang="T38">
                      <a:pos x="T4" y="T5"/>
                    </a:cxn>
                    <a:cxn ang="T39">
                      <a:pos x="T6" y="T7"/>
                    </a:cxn>
                    <a:cxn ang="T40">
                      <a:pos x="T8" y="T9"/>
                    </a:cxn>
                    <a:cxn ang="T41">
                      <a:pos x="T10" y="T11"/>
                    </a:cxn>
                    <a:cxn ang="T42">
                      <a:pos x="T12" y="T13"/>
                    </a:cxn>
                    <a:cxn ang="T43">
                      <a:pos x="T14" y="T15"/>
                    </a:cxn>
                    <a:cxn ang="T44">
                      <a:pos x="T16" y="T17"/>
                    </a:cxn>
                    <a:cxn ang="T45">
                      <a:pos x="T18" y="T19"/>
                    </a:cxn>
                    <a:cxn ang="T46">
                      <a:pos x="T20" y="T21"/>
                    </a:cxn>
                    <a:cxn ang="T47">
                      <a:pos x="T22" y="T23"/>
                    </a:cxn>
                    <a:cxn ang="T48">
                      <a:pos x="T24" y="T25"/>
                    </a:cxn>
                    <a:cxn ang="T49">
                      <a:pos x="T26" y="T27"/>
                    </a:cxn>
                    <a:cxn ang="T50">
                      <a:pos x="T28" y="T29"/>
                    </a:cxn>
                    <a:cxn ang="T51">
                      <a:pos x="T30" y="T31"/>
                    </a:cxn>
                    <a:cxn ang="T52">
                      <a:pos x="T32" y="T33"/>
                    </a:cxn>
                    <a:cxn ang="T53">
                      <a:pos x="T34" y="T35"/>
                    </a:cxn>
                  </a:cxnLst>
                  <a:rect l="0" t="0" r="r" b="b"/>
                  <a:pathLst>
                    <a:path w="22" h="240">
                      <a:moveTo>
                        <a:pt x="11" y="0"/>
                      </a:moveTo>
                      <a:lnTo>
                        <a:pt x="11" y="11"/>
                      </a:lnTo>
                      <a:lnTo>
                        <a:pt x="11" y="23"/>
                      </a:lnTo>
                      <a:lnTo>
                        <a:pt x="5" y="39"/>
                      </a:lnTo>
                      <a:lnTo>
                        <a:pt x="0" y="45"/>
                      </a:lnTo>
                      <a:lnTo>
                        <a:pt x="0" y="56"/>
                      </a:lnTo>
                      <a:lnTo>
                        <a:pt x="0" y="73"/>
                      </a:lnTo>
                      <a:lnTo>
                        <a:pt x="0" y="90"/>
                      </a:lnTo>
                      <a:lnTo>
                        <a:pt x="0" y="101"/>
                      </a:lnTo>
                      <a:lnTo>
                        <a:pt x="0" y="117"/>
                      </a:lnTo>
                      <a:lnTo>
                        <a:pt x="0" y="129"/>
                      </a:lnTo>
                      <a:lnTo>
                        <a:pt x="0" y="151"/>
                      </a:lnTo>
                      <a:lnTo>
                        <a:pt x="5" y="168"/>
                      </a:lnTo>
                      <a:lnTo>
                        <a:pt x="5" y="173"/>
                      </a:lnTo>
                      <a:lnTo>
                        <a:pt x="11" y="184"/>
                      </a:lnTo>
                      <a:lnTo>
                        <a:pt x="16" y="196"/>
                      </a:lnTo>
                      <a:lnTo>
                        <a:pt x="22" y="218"/>
                      </a:lnTo>
                      <a:lnTo>
                        <a:pt x="22" y="24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  <xdr:sp macro="" textlink="">
              <xdr:nvSpPr>
                <xdr:cNvPr id="296" name="Freeform 94"/>
                <xdr:cNvSpPr>
                  <a:spLocks/>
                </xdr:cNvSpPr>
              </xdr:nvSpPr>
              <xdr:spPr bwMode="auto">
                <a:xfrm>
                  <a:off x="1188" y="2275"/>
                  <a:ext cx="26" cy="103"/>
                </a:xfrm>
                <a:custGeom>
                  <a:avLst/>
                  <a:gdLst>
                    <a:gd name="T0" fmla="*/ 3 w 55"/>
                    <a:gd name="T1" fmla="*/ 10 h 224"/>
                    <a:gd name="T2" fmla="*/ 3 w 55"/>
                    <a:gd name="T3" fmla="*/ 10 h 224"/>
                    <a:gd name="T4" fmla="*/ 2 w 55"/>
                    <a:gd name="T5" fmla="*/ 8 h 224"/>
                    <a:gd name="T6" fmla="*/ 2 w 55"/>
                    <a:gd name="T7" fmla="*/ 6 h 224"/>
                    <a:gd name="T8" fmla="*/ 2 w 55"/>
                    <a:gd name="T9" fmla="*/ 5 h 224"/>
                    <a:gd name="T10" fmla="*/ 1 w 55"/>
                    <a:gd name="T11" fmla="*/ 4 h 224"/>
                    <a:gd name="T12" fmla="*/ 0 w 55"/>
                    <a:gd name="T13" fmla="*/ 2 h 224"/>
                    <a:gd name="T14" fmla="*/ 0 w 55"/>
                    <a:gd name="T15" fmla="*/ 0 h 224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0" t="0" r="r" b="b"/>
                  <a:pathLst>
                    <a:path w="55" h="224">
                      <a:moveTo>
                        <a:pt x="55" y="224"/>
                      </a:moveTo>
                      <a:lnTo>
                        <a:pt x="55" y="212"/>
                      </a:lnTo>
                      <a:lnTo>
                        <a:pt x="49" y="190"/>
                      </a:lnTo>
                      <a:lnTo>
                        <a:pt x="44" y="134"/>
                      </a:lnTo>
                      <a:lnTo>
                        <a:pt x="38" y="118"/>
                      </a:lnTo>
                      <a:lnTo>
                        <a:pt x="22" y="90"/>
                      </a:lnTo>
                      <a:lnTo>
                        <a:pt x="0" y="51"/>
                      </a:lnTo>
                      <a:lnTo>
                        <a:pt x="5" y="0"/>
                      </a:lnTo>
                    </a:path>
                  </a:pathLst>
                </a:custGeom>
                <a:noFill/>
                <a:ln w="9525">
                  <a:solidFill>
                    <a:srgbClr val="BBE0E3"/>
                  </a:solidFill>
                  <a:prstDash val="solid"/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sp>
          </xdr:grpSp>
          <xdr:sp macro="" textlink="">
            <xdr:nvSpPr>
              <xdr:cNvPr id="291" name="Freeform 95"/>
              <xdr:cNvSpPr>
                <a:spLocks/>
              </xdr:cNvSpPr>
            </xdr:nvSpPr>
            <xdr:spPr bwMode="auto">
              <a:xfrm>
                <a:off x="13102632" y="3709988"/>
                <a:ext cx="84208" cy="15875"/>
              </a:xfrm>
              <a:custGeom>
                <a:avLst/>
                <a:gdLst>
                  <a:gd name="T0" fmla="*/ 0 w 110"/>
                  <a:gd name="T1" fmla="*/ 2147483647 h 22"/>
                  <a:gd name="T2" fmla="*/ 2147483647 w 110"/>
                  <a:gd name="T3" fmla="*/ 0 h 22"/>
                  <a:gd name="T4" fmla="*/ 2147483647 w 110"/>
                  <a:gd name="T5" fmla="*/ 0 h 22"/>
                  <a:gd name="T6" fmla="*/ 2147483647 w 110"/>
                  <a:gd name="T7" fmla="*/ 2147483647 h 22"/>
                  <a:gd name="T8" fmla="*/ 2147483647 w 110"/>
                  <a:gd name="T9" fmla="*/ 2147483647 h 22"/>
                  <a:gd name="T10" fmla="*/ 2147483647 w 110"/>
                  <a:gd name="T11" fmla="*/ 2147483647 h 22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0" t="0" r="r" b="b"/>
                <a:pathLst>
                  <a:path w="110" h="22">
                    <a:moveTo>
                      <a:pt x="0" y="5"/>
                    </a:moveTo>
                    <a:lnTo>
                      <a:pt x="33" y="0"/>
                    </a:lnTo>
                    <a:lnTo>
                      <a:pt x="50" y="0"/>
                    </a:lnTo>
                    <a:lnTo>
                      <a:pt x="77" y="5"/>
                    </a:lnTo>
                    <a:lnTo>
                      <a:pt x="99" y="22"/>
                    </a:lnTo>
                    <a:lnTo>
                      <a:pt x="110" y="22"/>
                    </a:lnTo>
                  </a:path>
                </a:pathLst>
              </a:custGeom>
              <a:noFill/>
              <a:ln w="9525">
                <a:solidFill>
                  <a:srgbClr val="BBE0E3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</xdr:grpSp>
        <xdr:sp macro="" textlink="">
          <xdr:nvSpPr>
            <xdr:cNvPr id="279" name="AutoShape 96"/>
            <xdr:cNvSpPr>
              <a:spLocks noChangeArrowheads="1"/>
            </xdr:cNvSpPr>
          </xdr:nvSpPr>
          <xdr:spPr bwMode="auto">
            <a:xfrm>
              <a:off x="10324020" y="4001831"/>
              <a:ext cx="485952" cy="455822"/>
            </a:xfrm>
            <a:prstGeom prst="upArrowCallout">
              <a:avLst>
                <a:gd name="adj1" fmla="val 25000"/>
                <a:gd name="adj2" fmla="val 25000"/>
                <a:gd name="adj3" fmla="val 35566"/>
                <a:gd name="adj4" fmla="val 42856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lnSpc>
                  <a:spcPts val="800"/>
                </a:lnSpc>
                <a:defRPr sz="1000"/>
              </a:pPr>
              <a:r>
                <a:rPr lang="en-US" sz="800" b="0" i="1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North</a:t>
              </a:r>
            </a:p>
            <a:p>
              <a:pPr algn="l" rtl="0">
                <a:lnSpc>
                  <a:spcPts val="700"/>
                </a:lnSpc>
                <a:defRPr sz="1000"/>
              </a:pPr>
              <a:endParaRPr lang="en-US" sz="800" b="0" i="1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grpSp>
        <xdr:nvGrpSpPr>
          <xdr:cNvPr id="255" name="Group 86"/>
          <xdr:cNvGrpSpPr>
            <a:grpSpLocks/>
          </xdr:cNvGrpSpPr>
        </xdr:nvGrpSpPr>
        <xdr:grpSpPr bwMode="auto">
          <a:xfrm>
            <a:off x="40364846" y="1341472"/>
            <a:ext cx="2161933" cy="2194937"/>
            <a:chOff x="5838824" y="1933575"/>
            <a:chExt cx="2287602" cy="2311075"/>
          </a:xfrm>
        </xdr:grpSpPr>
        <xdr:sp macro="" textlink="">
          <xdr:nvSpPr>
            <xdr:cNvPr id="269" name="Oval 98"/>
            <xdr:cNvSpPr>
              <a:spLocks noChangeArrowheads="1"/>
            </xdr:cNvSpPr>
          </xdr:nvSpPr>
          <xdr:spPr bwMode="auto">
            <a:xfrm>
              <a:off x="5838824" y="2090103"/>
              <a:ext cx="293083" cy="273212"/>
            </a:xfrm>
            <a:prstGeom prst="ellipse">
              <a:avLst/>
            </a:prstGeom>
            <a:solidFill>
              <a:srgbClr val="FFFFFF"/>
            </a:solidFill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0" name="Oval 99"/>
            <xdr:cNvSpPr>
              <a:spLocks noChangeArrowheads="1"/>
            </xdr:cNvSpPr>
          </xdr:nvSpPr>
          <xdr:spPr bwMode="auto">
            <a:xfrm>
              <a:off x="6112054" y="1933575"/>
              <a:ext cx="293083" cy="274821"/>
            </a:xfrm>
            <a:prstGeom prst="ellipse">
              <a:avLst/>
            </a:prstGeom>
            <a:solidFill>
              <a:srgbClr val="FFFFFF"/>
            </a:solidFill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1" name="Oval 100"/>
            <xdr:cNvSpPr>
              <a:spLocks noChangeArrowheads="1"/>
            </xdr:cNvSpPr>
          </xdr:nvSpPr>
          <xdr:spPr bwMode="auto">
            <a:xfrm>
              <a:off x="6582264" y="2378373"/>
              <a:ext cx="293083" cy="274821"/>
            </a:xfrm>
            <a:prstGeom prst="ellipse">
              <a:avLst/>
            </a:prstGeom>
            <a:solidFill>
              <a:srgbClr val="FFFFFF"/>
            </a:solidFill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2" name="Oval 101"/>
            <xdr:cNvSpPr>
              <a:spLocks noChangeArrowheads="1"/>
            </xdr:cNvSpPr>
          </xdr:nvSpPr>
          <xdr:spPr bwMode="auto">
            <a:xfrm>
              <a:off x="6442472" y="2842233"/>
              <a:ext cx="293083" cy="274821"/>
            </a:xfrm>
            <a:prstGeom prst="ellipse">
              <a:avLst/>
            </a:prstGeom>
            <a:solidFill>
              <a:srgbClr val="FFFFFF"/>
            </a:solidFill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3" name="Oval 102"/>
            <xdr:cNvSpPr>
              <a:spLocks noChangeArrowheads="1"/>
            </xdr:cNvSpPr>
          </xdr:nvSpPr>
          <xdr:spPr bwMode="auto">
            <a:xfrm>
              <a:off x="7152444" y="2756585"/>
              <a:ext cx="293083" cy="273212"/>
            </a:xfrm>
            <a:prstGeom prst="ellipse">
              <a:avLst/>
            </a:prstGeom>
            <a:solidFill>
              <a:srgbClr val="FFFFFF"/>
            </a:solidFill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4" name="Oval 103"/>
            <xdr:cNvSpPr>
              <a:spLocks noChangeArrowheads="1"/>
            </xdr:cNvSpPr>
          </xdr:nvSpPr>
          <xdr:spPr bwMode="auto">
            <a:xfrm>
              <a:off x="7135078" y="3299739"/>
              <a:ext cx="293083" cy="274821"/>
            </a:xfrm>
            <a:prstGeom prst="ellipse">
              <a:avLst/>
            </a:prstGeom>
            <a:solidFill>
              <a:srgbClr val="FFFFFF"/>
            </a:solidFill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5" name="Oval 104"/>
            <xdr:cNvSpPr>
              <a:spLocks noChangeArrowheads="1"/>
            </xdr:cNvSpPr>
          </xdr:nvSpPr>
          <xdr:spPr bwMode="auto">
            <a:xfrm>
              <a:off x="7833343" y="3443835"/>
              <a:ext cx="293083" cy="307358"/>
            </a:xfrm>
            <a:prstGeom prst="ellipse">
              <a:avLst/>
            </a:prstGeom>
            <a:solidFill>
              <a:srgbClr val="FFFFFF"/>
            </a:solidFill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6" name="Oval 105"/>
            <xdr:cNvSpPr>
              <a:spLocks noChangeArrowheads="1"/>
            </xdr:cNvSpPr>
          </xdr:nvSpPr>
          <xdr:spPr bwMode="auto">
            <a:xfrm>
              <a:off x="7541746" y="3839852"/>
              <a:ext cx="293083" cy="273212"/>
            </a:xfrm>
            <a:prstGeom prst="ellipse">
              <a:avLst/>
            </a:prstGeom>
            <a:solidFill>
              <a:srgbClr val="FFFFFF"/>
            </a:solidFill>
            <a:ln w="317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graphicFrame macro="">
          <xdr:nvGraphicFramePr>
            <xdr:cNvPr id="277" name="Chart 59"/>
            <xdr:cNvGraphicFramePr>
              <a:graphicFrameLocks/>
            </xdr:cNvGraphicFramePr>
          </xdr:nvGraphicFramePr>
          <xdr:xfrm>
            <a:off x="7782497" y="3925903"/>
            <a:ext cx="338328" cy="318747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</xdr:grpSp>
      <xdr:sp macro="" textlink="">
        <xdr:nvSpPr>
          <xdr:cNvPr id="256" name="Rectangle 255"/>
          <xdr:cNvSpPr/>
        </xdr:nvSpPr>
        <xdr:spPr bwMode="auto">
          <a:xfrm rot="18136713">
            <a:off x="42464344" y="3415401"/>
            <a:ext cx="180488" cy="85775"/>
          </a:xfrm>
          <a:prstGeom prst="rect">
            <a:avLst/>
          </a:prstGeom>
          <a:solidFill>
            <a:schemeClr val="bg2"/>
          </a:solidFill>
          <a:ln w="3175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US"/>
          </a:p>
        </xdr:txBody>
      </xdr:sp>
      <xdr:grpSp>
        <xdr:nvGrpSpPr>
          <xdr:cNvPr id="257" name="Group 1"/>
          <xdr:cNvGrpSpPr>
            <a:grpSpLocks/>
          </xdr:cNvGrpSpPr>
        </xdr:nvGrpSpPr>
        <xdr:grpSpPr bwMode="auto">
          <a:xfrm>
            <a:off x="40119537" y="1533081"/>
            <a:ext cx="3158670" cy="2425493"/>
            <a:chOff x="40119257" y="728356"/>
            <a:chExt cx="3176398" cy="3280341"/>
          </a:xfrm>
        </xdr:grpSpPr>
        <xdr:sp macro="" textlink="">
          <xdr:nvSpPr>
            <xdr:cNvPr id="259" name="TextBox 258"/>
            <xdr:cNvSpPr txBox="1"/>
          </xdr:nvSpPr>
          <xdr:spPr bwMode="auto">
            <a:xfrm rot="18317254">
              <a:off x="42548743" y="2306497"/>
              <a:ext cx="556006" cy="220433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Ley Creek</a:t>
              </a:r>
            </a:p>
          </xdr:txBody>
        </xdr:sp>
        <xdr:sp macro="" textlink="">
          <xdr:nvSpPr>
            <xdr:cNvPr id="260" name="TextBox 259"/>
            <xdr:cNvSpPr txBox="1"/>
          </xdr:nvSpPr>
          <xdr:spPr bwMode="auto">
            <a:xfrm rot="18317254">
              <a:off x="41758158" y="977509"/>
              <a:ext cx="718740" cy="220433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Bloody Brook</a:t>
              </a:r>
            </a:p>
          </xdr:txBody>
        </xdr:sp>
        <xdr:sp macro="" textlink="">
          <xdr:nvSpPr>
            <xdr:cNvPr id="261" name="TextBox 260"/>
            <xdr:cNvSpPr txBox="1"/>
          </xdr:nvSpPr>
          <xdr:spPr bwMode="auto">
            <a:xfrm>
              <a:off x="40703883" y="850405"/>
              <a:ext cx="498370" cy="556007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Willow</a:t>
              </a:r>
            </a:p>
            <a:p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Bay</a:t>
              </a:r>
            </a:p>
          </xdr:txBody>
        </xdr:sp>
        <xdr:sp macro="" textlink="">
          <xdr:nvSpPr>
            <xdr:cNvPr id="262" name="TextBox 261"/>
            <xdr:cNvSpPr txBox="1"/>
          </xdr:nvSpPr>
          <xdr:spPr bwMode="auto">
            <a:xfrm rot="17856651">
              <a:off x="40564695" y="2188694"/>
              <a:ext cx="813424" cy="374051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>
                <a:lnSpc>
                  <a:spcPts val="800"/>
                </a:lnSpc>
              </a:pPr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Ninemile</a:t>
              </a:r>
            </a:p>
            <a:p>
              <a:pPr>
                <a:lnSpc>
                  <a:spcPts val="900"/>
                </a:lnSpc>
              </a:pPr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Creek</a:t>
              </a:r>
            </a:p>
          </xdr:txBody>
        </xdr:sp>
        <xdr:sp macro="" textlink="">
          <xdr:nvSpPr>
            <xdr:cNvPr id="263" name="TextBox 262"/>
            <xdr:cNvSpPr txBox="1"/>
          </xdr:nvSpPr>
          <xdr:spPr bwMode="auto">
            <a:xfrm rot="18440900">
              <a:off x="41753890" y="3499802"/>
              <a:ext cx="691933" cy="325857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>
                <a:lnSpc>
                  <a:spcPts val="600"/>
                </a:lnSpc>
              </a:pPr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Harbor</a:t>
              </a:r>
            </a:p>
            <a:p>
              <a:pPr>
                <a:lnSpc>
                  <a:spcPts val="800"/>
                </a:lnSpc>
              </a:pPr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Brook</a:t>
              </a:r>
            </a:p>
          </xdr:txBody>
        </xdr:sp>
        <xdr:sp macro="" textlink="">
          <xdr:nvSpPr>
            <xdr:cNvPr id="264" name="TextBox 263"/>
            <xdr:cNvSpPr txBox="1"/>
          </xdr:nvSpPr>
          <xdr:spPr bwMode="auto">
            <a:xfrm rot="2325855">
              <a:off x="42672693" y="3035026"/>
              <a:ext cx="622962" cy="504783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Onondaga</a:t>
              </a:r>
            </a:p>
            <a:p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Creek</a:t>
              </a:r>
            </a:p>
          </xdr:txBody>
        </xdr:sp>
        <xdr:sp macro="" textlink="">
          <xdr:nvSpPr>
            <xdr:cNvPr id="265" name="TextBox 264"/>
            <xdr:cNvSpPr txBox="1"/>
          </xdr:nvSpPr>
          <xdr:spPr bwMode="auto">
            <a:xfrm>
              <a:off x="42467345" y="3332091"/>
              <a:ext cx="536724" cy="54244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800" i="1">
                  <a:solidFill>
                    <a:schemeClr val="bg2">
                      <a:lumMod val="50000"/>
                    </a:schemeClr>
                  </a:solidFill>
                </a:rPr>
                <a:t>Metro</a:t>
              </a:r>
            </a:p>
            <a:p>
              <a:r>
                <a:rPr lang="en-US" sz="800" i="1">
                  <a:solidFill>
                    <a:schemeClr val="bg2">
                      <a:lumMod val="50000"/>
                    </a:schemeClr>
                  </a:solidFill>
                </a:rPr>
                <a:t>Plant</a:t>
              </a:r>
            </a:p>
          </xdr:txBody>
        </xdr:sp>
        <xdr:sp macro="" textlink="">
          <xdr:nvSpPr>
            <xdr:cNvPr id="266" name="TextBox 265"/>
            <xdr:cNvSpPr txBox="1"/>
          </xdr:nvSpPr>
          <xdr:spPr bwMode="auto">
            <a:xfrm rot="2161632">
              <a:off x="40809307" y="850403"/>
              <a:ext cx="1121332" cy="20341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 algn="ctr"/>
              <a:r>
                <a:rPr lang="en-US" sz="800" i="1">
                  <a:solidFill>
                    <a:srgbClr val="00B050"/>
                  </a:solidFill>
                </a:rPr>
                <a:t>Onondaga Lake Park</a:t>
              </a:r>
            </a:p>
          </xdr:txBody>
        </xdr:sp>
        <xdr:sp macro="" textlink="">
          <xdr:nvSpPr>
            <xdr:cNvPr id="267" name="TextBox 266"/>
            <xdr:cNvSpPr txBox="1"/>
          </xdr:nvSpPr>
          <xdr:spPr bwMode="auto">
            <a:xfrm rot="2701245">
              <a:off x="40897610" y="2418041"/>
              <a:ext cx="944783" cy="31550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800" i="1">
                  <a:solidFill>
                    <a:schemeClr val="bg2">
                      <a:lumMod val="50000"/>
                    </a:schemeClr>
                  </a:solidFill>
                </a:rPr>
                <a:t>Wastebeds</a:t>
              </a:r>
            </a:p>
          </xdr:txBody>
        </xdr:sp>
        <xdr:sp macro="" textlink="">
          <xdr:nvSpPr>
            <xdr:cNvPr id="268" name="TextBox 267"/>
            <xdr:cNvSpPr txBox="1"/>
          </xdr:nvSpPr>
          <xdr:spPr bwMode="auto">
            <a:xfrm>
              <a:off x="40119257" y="945332"/>
              <a:ext cx="450450" cy="556006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 algn="r"/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Maple</a:t>
              </a:r>
            </a:p>
            <a:p>
              <a:pPr algn="r"/>
              <a:r>
                <a:rPr lang="en-US" sz="800" i="1">
                  <a:solidFill>
                    <a:schemeClr val="accent5">
                      <a:lumMod val="75000"/>
                    </a:schemeClr>
                  </a:solidFill>
                </a:rPr>
                <a:t>Bay</a:t>
              </a:r>
            </a:p>
          </xdr:txBody>
        </xdr:sp>
      </xdr:grpSp>
      <xdr:sp macro="" textlink="">
        <xdr:nvSpPr>
          <xdr:cNvPr id="258" name="Text Box 65"/>
          <xdr:cNvSpPr txBox="1">
            <a:spLocks noChangeArrowheads="1"/>
          </xdr:cNvSpPr>
        </xdr:nvSpPr>
        <xdr:spPr bwMode="auto">
          <a:xfrm>
            <a:off x="39919391" y="680774"/>
            <a:ext cx="3335691" cy="601628"/>
          </a:xfrm>
          <a:prstGeom prst="rect">
            <a:avLst/>
          </a:prstGeom>
          <a:solidFill>
            <a:schemeClr val="bg1"/>
          </a:solidFill>
          <a:ln>
            <a:noFill/>
          </a:ln>
          <a:effectLst/>
          <a:ex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Fecal Coliform Bacteria, April-October 2012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Percent of months in compliance with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200 cells/100 mL standard, Nearshore stations</a:t>
            </a:r>
          </a:p>
          <a:p>
            <a:pPr algn="l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89</xdr:col>
      <xdr:colOff>196452</xdr:colOff>
      <xdr:row>3</xdr:row>
      <xdr:rowOff>128588</xdr:rowOff>
    </xdr:from>
    <xdr:to>
      <xdr:col>95</xdr:col>
      <xdr:colOff>348852</xdr:colOff>
      <xdr:row>21</xdr:row>
      <xdr:rowOff>44054</xdr:rowOff>
    </xdr:to>
    <xdr:grpSp>
      <xdr:nvGrpSpPr>
        <xdr:cNvPr id="3" name="Group 2"/>
        <xdr:cNvGrpSpPr/>
      </xdr:nvGrpSpPr>
      <xdr:grpSpPr>
        <a:xfrm>
          <a:off x="54917577" y="614363"/>
          <a:ext cx="3810000" cy="2830116"/>
          <a:chOff x="54768750" y="652463"/>
          <a:chExt cx="3795712" cy="2808684"/>
        </a:xfrm>
      </xdr:grpSpPr>
      <xdr:grpSp>
        <xdr:nvGrpSpPr>
          <xdr:cNvPr id="309" name="Group 145"/>
          <xdr:cNvGrpSpPr>
            <a:grpSpLocks/>
          </xdr:cNvGrpSpPr>
        </xdr:nvGrpSpPr>
        <xdr:grpSpPr bwMode="auto">
          <a:xfrm>
            <a:off x="54768750" y="652463"/>
            <a:ext cx="3795712" cy="2808685"/>
            <a:chOff x="504825" y="390524"/>
            <a:chExt cx="3800474" cy="2805335"/>
          </a:xfrm>
        </xdr:grpSpPr>
        <xdr:sp macro="" textlink="">
          <xdr:nvSpPr>
            <xdr:cNvPr id="310" name="Rectangle 64"/>
            <xdr:cNvSpPr>
              <a:spLocks noChangeArrowheads="1"/>
            </xdr:cNvSpPr>
          </xdr:nvSpPr>
          <xdr:spPr bwMode="auto">
            <a:xfrm>
              <a:off x="676274" y="390524"/>
              <a:ext cx="3629025" cy="2790825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993366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grpSp>
          <xdr:nvGrpSpPr>
            <xdr:cNvPr id="311" name="Group 147"/>
            <xdr:cNvGrpSpPr>
              <a:grpSpLocks/>
            </xdr:cNvGrpSpPr>
          </xdr:nvGrpSpPr>
          <xdr:grpSpPr bwMode="auto">
            <a:xfrm>
              <a:off x="504825" y="400049"/>
              <a:ext cx="3790950" cy="2795810"/>
              <a:chOff x="504825" y="400050"/>
              <a:chExt cx="3790950" cy="2795810"/>
            </a:xfrm>
          </xdr:grpSpPr>
          <xdr:grpSp>
            <xdr:nvGrpSpPr>
              <xdr:cNvPr id="333" name="Group 171"/>
              <xdr:cNvGrpSpPr>
                <a:grpSpLocks/>
              </xdr:cNvGrpSpPr>
            </xdr:nvGrpSpPr>
            <xdr:grpSpPr bwMode="auto">
              <a:xfrm>
                <a:off x="504825" y="400050"/>
                <a:ext cx="3790950" cy="2743200"/>
                <a:chOff x="10020300" y="1752600"/>
                <a:chExt cx="3790950" cy="2743200"/>
              </a:xfrm>
            </xdr:grpSpPr>
            <xdr:grpSp>
              <xdr:nvGrpSpPr>
                <xdr:cNvPr id="345" name="Group 183"/>
                <xdr:cNvGrpSpPr>
                  <a:grpSpLocks/>
                </xdr:cNvGrpSpPr>
              </xdr:nvGrpSpPr>
              <xdr:grpSpPr bwMode="auto">
                <a:xfrm>
                  <a:off x="10020300" y="1752600"/>
                  <a:ext cx="3790950" cy="2743200"/>
                  <a:chOff x="10020300" y="1752600"/>
                  <a:chExt cx="3790950" cy="2743200"/>
                </a:xfrm>
              </xdr:grpSpPr>
              <xdr:sp macro="" textlink="">
                <xdr:nvSpPr>
                  <xdr:cNvPr id="347" name="Freeform 68"/>
                  <xdr:cNvSpPr>
                    <a:spLocks/>
                  </xdr:cNvSpPr>
                </xdr:nvSpPr>
                <xdr:spPr bwMode="auto">
                  <a:xfrm>
                    <a:off x="11167436" y="1752600"/>
                    <a:ext cx="800771" cy="265113"/>
                  </a:xfrm>
                  <a:custGeom>
                    <a:avLst/>
                    <a:gdLst>
                      <a:gd name="T0" fmla="*/ 0 w 1046"/>
                      <a:gd name="T1" fmla="*/ 2147483647 h 363"/>
                      <a:gd name="T2" fmla="*/ 2147483647 w 1046"/>
                      <a:gd name="T3" fmla="*/ 2147483647 h 363"/>
                      <a:gd name="T4" fmla="*/ 2147483647 w 1046"/>
                      <a:gd name="T5" fmla="*/ 2147483647 h 363"/>
                      <a:gd name="T6" fmla="*/ 2147483647 w 1046"/>
                      <a:gd name="T7" fmla="*/ 2147483647 h 363"/>
                      <a:gd name="T8" fmla="*/ 2147483647 w 1046"/>
                      <a:gd name="T9" fmla="*/ 2147483647 h 363"/>
                      <a:gd name="T10" fmla="*/ 2147483647 w 1046"/>
                      <a:gd name="T11" fmla="*/ 2147483647 h 363"/>
                      <a:gd name="T12" fmla="*/ 2147483647 w 1046"/>
                      <a:gd name="T13" fmla="*/ 2147483647 h 363"/>
                      <a:gd name="T14" fmla="*/ 2147483647 w 1046"/>
                      <a:gd name="T15" fmla="*/ 2147483647 h 363"/>
                      <a:gd name="T16" fmla="*/ 2147483647 w 1046"/>
                      <a:gd name="T17" fmla="*/ 2147483647 h 363"/>
                      <a:gd name="T18" fmla="*/ 2147483647 w 1046"/>
                      <a:gd name="T19" fmla="*/ 2147483647 h 363"/>
                      <a:gd name="T20" fmla="*/ 2147483647 w 1046"/>
                      <a:gd name="T21" fmla="*/ 2147483647 h 363"/>
                      <a:gd name="T22" fmla="*/ 2147483647 w 1046"/>
                      <a:gd name="T23" fmla="*/ 2147483647 h 363"/>
                      <a:gd name="T24" fmla="*/ 2147483647 w 1046"/>
                      <a:gd name="T25" fmla="*/ 2147483647 h 363"/>
                      <a:gd name="T26" fmla="*/ 2147483647 w 1046"/>
                      <a:gd name="T27" fmla="*/ 2147483647 h 363"/>
                      <a:gd name="T28" fmla="*/ 2147483647 w 1046"/>
                      <a:gd name="T29" fmla="*/ 2147483647 h 363"/>
                      <a:gd name="T30" fmla="*/ 2147483647 w 1046"/>
                      <a:gd name="T31" fmla="*/ 2147483647 h 363"/>
                      <a:gd name="T32" fmla="*/ 2147483647 w 1046"/>
                      <a:gd name="T33" fmla="*/ 2147483647 h 363"/>
                      <a:gd name="T34" fmla="*/ 2147483647 w 1046"/>
                      <a:gd name="T35" fmla="*/ 2147483647 h 363"/>
                      <a:gd name="T36" fmla="*/ 2147483647 w 1046"/>
                      <a:gd name="T37" fmla="*/ 2147483647 h 363"/>
                      <a:gd name="T38" fmla="*/ 2147483647 w 1046"/>
                      <a:gd name="T39" fmla="*/ 2147483647 h 363"/>
                      <a:gd name="T40" fmla="*/ 2147483647 w 1046"/>
                      <a:gd name="T41" fmla="*/ 2147483647 h 363"/>
                      <a:gd name="T42" fmla="*/ 2147483647 w 1046"/>
                      <a:gd name="T43" fmla="*/ 2147483647 h 363"/>
                      <a:gd name="T44" fmla="*/ 2147483647 w 1046"/>
                      <a:gd name="T45" fmla="*/ 2147483647 h 363"/>
                      <a:gd name="T46" fmla="*/ 2147483647 w 1046"/>
                      <a:gd name="T47" fmla="*/ 2147483647 h 363"/>
                      <a:gd name="T48" fmla="*/ 2147483647 w 1046"/>
                      <a:gd name="T49" fmla="*/ 2147483647 h 363"/>
                      <a:gd name="T50" fmla="*/ 2147483647 w 1046"/>
                      <a:gd name="T51" fmla="*/ 2147483647 h 363"/>
                      <a:gd name="T52" fmla="*/ 2147483647 w 1046"/>
                      <a:gd name="T53" fmla="*/ 2147483647 h 363"/>
                      <a:gd name="T54" fmla="*/ 2147483647 w 1046"/>
                      <a:gd name="T55" fmla="*/ 2147483647 h 363"/>
                      <a:gd name="T56" fmla="*/ 2147483647 w 1046"/>
                      <a:gd name="T57" fmla="*/ 2147483647 h 363"/>
                      <a:gd name="T58" fmla="*/ 2147483647 w 1046"/>
                      <a:gd name="T59" fmla="*/ 2147483647 h 363"/>
                      <a:gd name="T60" fmla="*/ 2147483647 w 1046"/>
                      <a:gd name="T61" fmla="*/ 2147483647 h 363"/>
                      <a:gd name="T62" fmla="*/ 2147483647 w 1046"/>
                      <a:gd name="T63" fmla="*/ 2147483647 h 363"/>
                      <a:gd name="T64" fmla="*/ 2147483647 w 1046"/>
                      <a:gd name="T65" fmla="*/ 2147483647 h 363"/>
                      <a:gd name="T66" fmla="*/ 2147483647 w 1046"/>
                      <a:gd name="T67" fmla="*/ 2147483647 h 363"/>
                      <a:gd name="T68" fmla="*/ 2147483647 w 1046"/>
                      <a:gd name="T69" fmla="*/ 2147483647 h 363"/>
                      <a:gd name="T70" fmla="*/ 2147483647 w 1046"/>
                      <a:gd name="T71" fmla="*/ 2147483647 h 363"/>
                      <a:gd name="T72" fmla="*/ 2147483647 w 1046"/>
                      <a:gd name="T73" fmla="*/ 0 h 363"/>
                      <a:gd name="T74" fmla="*/ 0 60000 65536"/>
                      <a:gd name="T75" fmla="*/ 0 60000 65536"/>
                      <a:gd name="T76" fmla="*/ 0 60000 65536"/>
                      <a:gd name="T77" fmla="*/ 0 60000 65536"/>
                      <a:gd name="T78" fmla="*/ 0 60000 65536"/>
                      <a:gd name="T79" fmla="*/ 0 60000 65536"/>
                      <a:gd name="T80" fmla="*/ 0 60000 65536"/>
                      <a:gd name="T81" fmla="*/ 0 60000 65536"/>
                      <a:gd name="T82" fmla="*/ 0 60000 65536"/>
                      <a:gd name="T83" fmla="*/ 0 60000 65536"/>
                      <a:gd name="T84" fmla="*/ 0 60000 65536"/>
                      <a:gd name="T85" fmla="*/ 0 60000 65536"/>
                      <a:gd name="T86" fmla="*/ 0 60000 65536"/>
                      <a:gd name="T87" fmla="*/ 0 60000 65536"/>
                      <a:gd name="T88" fmla="*/ 0 60000 65536"/>
                      <a:gd name="T89" fmla="*/ 0 60000 65536"/>
                      <a:gd name="T90" fmla="*/ 0 60000 65536"/>
                      <a:gd name="T91" fmla="*/ 0 60000 65536"/>
                      <a:gd name="T92" fmla="*/ 0 60000 65536"/>
                      <a:gd name="T93" fmla="*/ 0 60000 65536"/>
                      <a:gd name="T94" fmla="*/ 0 60000 65536"/>
                      <a:gd name="T95" fmla="*/ 0 60000 65536"/>
                      <a:gd name="T96" fmla="*/ 0 60000 65536"/>
                      <a:gd name="T97" fmla="*/ 0 60000 65536"/>
                      <a:gd name="T98" fmla="*/ 0 60000 65536"/>
                      <a:gd name="T99" fmla="*/ 0 60000 65536"/>
                      <a:gd name="T100" fmla="*/ 0 60000 65536"/>
                      <a:gd name="T101" fmla="*/ 0 60000 65536"/>
                      <a:gd name="T102" fmla="*/ 0 60000 65536"/>
                      <a:gd name="T103" fmla="*/ 0 60000 65536"/>
                      <a:gd name="T104" fmla="*/ 0 60000 65536"/>
                      <a:gd name="T105" fmla="*/ 0 60000 65536"/>
                      <a:gd name="T106" fmla="*/ 0 60000 65536"/>
                      <a:gd name="T107" fmla="*/ 0 60000 65536"/>
                      <a:gd name="T108" fmla="*/ 0 60000 65536"/>
                      <a:gd name="T109" fmla="*/ 0 60000 65536"/>
                      <a:gd name="T110" fmla="*/ 0 60000 65536"/>
                    </a:gdLst>
                    <a:ahLst/>
                    <a:cxnLst>
                      <a:cxn ang="T74">
                        <a:pos x="T0" y="T1"/>
                      </a:cxn>
                      <a:cxn ang="T75">
                        <a:pos x="T2" y="T3"/>
                      </a:cxn>
                      <a:cxn ang="T76">
                        <a:pos x="T4" y="T5"/>
                      </a:cxn>
                      <a:cxn ang="T77">
                        <a:pos x="T6" y="T7"/>
                      </a:cxn>
                      <a:cxn ang="T78">
                        <a:pos x="T8" y="T9"/>
                      </a:cxn>
                      <a:cxn ang="T79">
                        <a:pos x="T10" y="T11"/>
                      </a:cxn>
                      <a:cxn ang="T80">
                        <a:pos x="T12" y="T13"/>
                      </a:cxn>
                      <a:cxn ang="T81">
                        <a:pos x="T14" y="T15"/>
                      </a:cxn>
                      <a:cxn ang="T82">
                        <a:pos x="T16" y="T17"/>
                      </a:cxn>
                      <a:cxn ang="T83">
                        <a:pos x="T18" y="T19"/>
                      </a:cxn>
                      <a:cxn ang="T84">
                        <a:pos x="T20" y="T21"/>
                      </a:cxn>
                      <a:cxn ang="T85">
                        <a:pos x="T22" y="T23"/>
                      </a:cxn>
                      <a:cxn ang="T86">
                        <a:pos x="T24" y="T25"/>
                      </a:cxn>
                      <a:cxn ang="T87">
                        <a:pos x="T26" y="T27"/>
                      </a:cxn>
                      <a:cxn ang="T88">
                        <a:pos x="T28" y="T29"/>
                      </a:cxn>
                      <a:cxn ang="T89">
                        <a:pos x="T30" y="T31"/>
                      </a:cxn>
                      <a:cxn ang="T90">
                        <a:pos x="T32" y="T33"/>
                      </a:cxn>
                      <a:cxn ang="T91">
                        <a:pos x="T34" y="T35"/>
                      </a:cxn>
                      <a:cxn ang="T92">
                        <a:pos x="T36" y="T37"/>
                      </a:cxn>
                      <a:cxn ang="T93">
                        <a:pos x="T38" y="T39"/>
                      </a:cxn>
                      <a:cxn ang="T94">
                        <a:pos x="T40" y="T41"/>
                      </a:cxn>
                      <a:cxn ang="T95">
                        <a:pos x="T42" y="T43"/>
                      </a:cxn>
                      <a:cxn ang="T96">
                        <a:pos x="T44" y="T45"/>
                      </a:cxn>
                      <a:cxn ang="T97">
                        <a:pos x="T46" y="T47"/>
                      </a:cxn>
                      <a:cxn ang="T98">
                        <a:pos x="T48" y="T49"/>
                      </a:cxn>
                      <a:cxn ang="T99">
                        <a:pos x="T50" y="T51"/>
                      </a:cxn>
                      <a:cxn ang="T100">
                        <a:pos x="T52" y="T53"/>
                      </a:cxn>
                      <a:cxn ang="T101">
                        <a:pos x="T54" y="T55"/>
                      </a:cxn>
                      <a:cxn ang="T102">
                        <a:pos x="T56" y="T57"/>
                      </a:cxn>
                      <a:cxn ang="T103">
                        <a:pos x="T58" y="T59"/>
                      </a:cxn>
                      <a:cxn ang="T104">
                        <a:pos x="T60" y="T61"/>
                      </a:cxn>
                      <a:cxn ang="T105">
                        <a:pos x="T62" y="T63"/>
                      </a:cxn>
                      <a:cxn ang="T106">
                        <a:pos x="T64" y="T65"/>
                      </a:cxn>
                      <a:cxn ang="T107">
                        <a:pos x="T66" y="T67"/>
                      </a:cxn>
                      <a:cxn ang="T108">
                        <a:pos x="T68" y="T69"/>
                      </a:cxn>
                      <a:cxn ang="T109">
                        <a:pos x="T70" y="T71"/>
                      </a:cxn>
                      <a:cxn ang="T110">
                        <a:pos x="T72" y="T73"/>
                      </a:cxn>
                    </a:cxnLst>
                    <a:rect l="0" t="0" r="r" b="b"/>
                    <a:pathLst>
                      <a:path w="1046" h="363">
                        <a:moveTo>
                          <a:pt x="0" y="363"/>
                        </a:moveTo>
                        <a:lnTo>
                          <a:pt x="39" y="324"/>
                        </a:lnTo>
                        <a:lnTo>
                          <a:pt x="55" y="296"/>
                        </a:lnTo>
                        <a:lnTo>
                          <a:pt x="94" y="257"/>
                        </a:lnTo>
                        <a:lnTo>
                          <a:pt x="121" y="212"/>
                        </a:lnTo>
                        <a:lnTo>
                          <a:pt x="154" y="195"/>
                        </a:lnTo>
                        <a:lnTo>
                          <a:pt x="160" y="156"/>
                        </a:lnTo>
                        <a:lnTo>
                          <a:pt x="391" y="156"/>
                        </a:lnTo>
                        <a:lnTo>
                          <a:pt x="429" y="145"/>
                        </a:lnTo>
                        <a:lnTo>
                          <a:pt x="457" y="134"/>
                        </a:lnTo>
                        <a:lnTo>
                          <a:pt x="473" y="117"/>
                        </a:lnTo>
                        <a:lnTo>
                          <a:pt x="484" y="89"/>
                        </a:lnTo>
                        <a:lnTo>
                          <a:pt x="490" y="73"/>
                        </a:lnTo>
                        <a:lnTo>
                          <a:pt x="501" y="50"/>
                        </a:lnTo>
                        <a:lnTo>
                          <a:pt x="506" y="39"/>
                        </a:lnTo>
                        <a:lnTo>
                          <a:pt x="512" y="28"/>
                        </a:lnTo>
                        <a:lnTo>
                          <a:pt x="528" y="11"/>
                        </a:lnTo>
                        <a:lnTo>
                          <a:pt x="545" y="17"/>
                        </a:lnTo>
                        <a:lnTo>
                          <a:pt x="567" y="28"/>
                        </a:lnTo>
                        <a:lnTo>
                          <a:pt x="589" y="50"/>
                        </a:lnTo>
                        <a:lnTo>
                          <a:pt x="611" y="50"/>
                        </a:lnTo>
                        <a:lnTo>
                          <a:pt x="688" y="22"/>
                        </a:lnTo>
                        <a:lnTo>
                          <a:pt x="704" y="22"/>
                        </a:lnTo>
                        <a:lnTo>
                          <a:pt x="715" y="28"/>
                        </a:lnTo>
                        <a:lnTo>
                          <a:pt x="759" y="73"/>
                        </a:lnTo>
                        <a:lnTo>
                          <a:pt x="776" y="78"/>
                        </a:lnTo>
                        <a:lnTo>
                          <a:pt x="792" y="78"/>
                        </a:lnTo>
                        <a:lnTo>
                          <a:pt x="809" y="61"/>
                        </a:lnTo>
                        <a:lnTo>
                          <a:pt x="875" y="45"/>
                        </a:lnTo>
                        <a:lnTo>
                          <a:pt x="886" y="50"/>
                        </a:lnTo>
                        <a:lnTo>
                          <a:pt x="913" y="112"/>
                        </a:lnTo>
                        <a:lnTo>
                          <a:pt x="924" y="117"/>
                        </a:lnTo>
                        <a:lnTo>
                          <a:pt x="957" y="117"/>
                        </a:lnTo>
                        <a:lnTo>
                          <a:pt x="974" y="106"/>
                        </a:lnTo>
                        <a:lnTo>
                          <a:pt x="1012" y="61"/>
                        </a:lnTo>
                        <a:lnTo>
                          <a:pt x="1035" y="28"/>
                        </a:lnTo>
                        <a:lnTo>
                          <a:pt x="1046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348" name="Freeform 69"/>
                  <xdr:cNvSpPr>
                    <a:spLocks/>
                  </xdr:cNvSpPr>
                </xdr:nvSpPr>
                <xdr:spPr bwMode="auto">
                  <a:xfrm>
                    <a:off x="12359059" y="2351088"/>
                    <a:ext cx="182716" cy="300038"/>
                  </a:xfrm>
                  <a:custGeom>
                    <a:avLst/>
                    <a:gdLst>
                      <a:gd name="T0" fmla="*/ 2147483647 w 237"/>
                      <a:gd name="T1" fmla="*/ 2147483647 h 414"/>
                      <a:gd name="T2" fmla="*/ 2147483647 w 237"/>
                      <a:gd name="T3" fmla="*/ 2147483647 h 414"/>
                      <a:gd name="T4" fmla="*/ 2147483647 w 237"/>
                      <a:gd name="T5" fmla="*/ 2147483647 h 414"/>
                      <a:gd name="T6" fmla="*/ 2147483647 w 237"/>
                      <a:gd name="T7" fmla="*/ 2147483647 h 414"/>
                      <a:gd name="T8" fmla="*/ 2147483647 w 237"/>
                      <a:gd name="T9" fmla="*/ 2147483647 h 414"/>
                      <a:gd name="T10" fmla="*/ 0 w 237"/>
                      <a:gd name="T11" fmla="*/ 2147483647 h 414"/>
                      <a:gd name="T12" fmla="*/ 0 w 237"/>
                      <a:gd name="T13" fmla="*/ 2147483647 h 414"/>
                      <a:gd name="T14" fmla="*/ 2147483647 w 237"/>
                      <a:gd name="T15" fmla="*/ 2147483647 h 414"/>
                      <a:gd name="T16" fmla="*/ 2147483647 w 237"/>
                      <a:gd name="T17" fmla="*/ 2147483647 h 414"/>
                      <a:gd name="T18" fmla="*/ 2147483647 w 237"/>
                      <a:gd name="T19" fmla="*/ 2147483647 h 414"/>
                      <a:gd name="T20" fmla="*/ 2147483647 w 237"/>
                      <a:gd name="T21" fmla="*/ 2147483647 h 414"/>
                      <a:gd name="T22" fmla="*/ 2147483647 w 237"/>
                      <a:gd name="T23" fmla="*/ 2147483647 h 414"/>
                      <a:gd name="T24" fmla="*/ 2147483647 w 237"/>
                      <a:gd name="T25" fmla="*/ 2147483647 h 414"/>
                      <a:gd name="T26" fmla="*/ 2147483647 w 237"/>
                      <a:gd name="T27" fmla="*/ 2147483647 h 414"/>
                      <a:gd name="T28" fmla="*/ 2147483647 w 237"/>
                      <a:gd name="T29" fmla="*/ 2147483647 h 414"/>
                      <a:gd name="T30" fmla="*/ 2147483647 w 237"/>
                      <a:gd name="T31" fmla="*/ 2147483647 h 414"/>
                      <a:gd name="T32" fmla="*/ 2147483647 w 237"/>
                      <a:gd name="T33" fmla="*/ 2147483647 h 414"/>
                      <a:gd name="T34" fmla="*/ 2147483647 w 237"/>
                      <a:gd name="T35" fmla="*/ 2147483647 h 414"/>
                      <a:gd name="T36" fmla="*/ 2147483647 w 237"/>
                      <a:gd name="T37" fmla="*/ 2147483647 h 414"/>
                      <a:gd name="T38" fmla="*/ 2147483647 w 237"/>
                      <a:gd name="T39" fmla="*/ 2147483647 h 414"/>
                      <a:gd name="T40" fmla="*/ 2147483647 w 237"/>
                      <a:gd name="T41" fmla="*/ 2147483647 h 414"/>
                      <a:gd name="T42" fmla="*/ 2147483647 w 237"/>
                      <a:gd name="T43" fmla="*/ 2147483647 h 414"/>
                      <a:gd name="T44" fmla="*/ 2147483647 w 237"/>
                      <a:gd name="T45" fmla="*/ 2147483647 h 414"/>
                      <a:gd name="T46" fmla="*/ 2147483647 w 237"/>
                      <a:gd name="T47" fmla="*/ 2147483647 h 414"/>
                      <a:gd name="T48" fmla="*/ 2147483647 w 237"/>
                      <a:gd name="T49" fmla="*/ 0 h 414"/>
                      <a:gd name="T50" fmla="*/ 2147483647 w 237"/>
                      <a:gd name="T51" fmla="*/ 0 h 414"/>
                      <a:gd name="T52" fmla="*/ 2147483647 w 237"/>
                      <a:gd name="T53" fmla="*/ 0 h 414"/>
                      <a:gd name="T54" fmla="*/ 0 60000 65536"/>
                      <a:gd name="T55" fmla="*/ 0 60000 65536"/>
                      <a:gd name="T56" fmla="*/ 0 60000 65536"/>
                      <a:gd name="T57" fmla="*/ 0 60000 65536"/>
                      <a:gd name="T58" fmla="*/ 0 60000 65536"/>
                      <a:gd name="T59" fmla="*/ 0 60000 65536"/>
                      <a:gd name="T60" fmla="*/ 0 60000 65536"/>
                      <a:gd name="T61" fmla="*/ 0 60000 65536"/>
                      <a:gd name="T62" fmla="*/ 0 60000 65536"/>
                      <a:gd name="T63" fmla="*/ 0 60000 65536"/>
                      <a:gd name="T64" fmla="*/ 0 60000 65536"/>
                      <a:gd name="T65" fmla="*/ 0 60000 65536"/>
                      <a:gd name="T66" fmla="*/ 0 60000 65536"/>
                      <a:gd name="T67" fmla="*/ 0 60000 65536"/>
                      <a:gd name="T68" fmla="*/ 0 60000 65536"/>
                      <a:gd name="T69" fmla="*/ 0 60000 65536"/>
                      <a:gd name="T70" fmla="*/ 0 60000 65536"/>
                      <a:gd name="T71" fmla="*/ 0 60000 65536"/>
                      <a:gd name="T72" fmla="*/ 0 60000 65536"/>
                      <a:gd name="T73" fmla="*/ 0 60000 65536"/>
                      <a:gd name="T74" fmla="*/ 0 60000 65536"/>
                      <a:gd name="T75" fmla="*/ 0 60000 65536"/>
                      <a:gd name="T76" fmla="*/ 0 60000 65536"/>
                      <a:gd name="T77" fmla="*/ 0 60000 65536"/>
                      <a:gd name="T78" fmla="*/ 0 60000 65536"/>
                      <a:gd name="T79" fmla="*/ 0 60000 65536"/>
                      <a:gd name="T80" fmla="*/ 0 60000 65536"/>
                    </a:gdLst>
                    <a:ahLst/>
                    <a:cxnLst>
                      <a:cxn ang="T54">
                        <a:pos x="T0" y="T1"/>
                      </a:cxn>
                      <a:cxn ang="T55">
                        <a:pos x="T2" y="T3"/>
                      </a:cxn>
                      <a:cxn ang="T56">
                        <a:pos x="T4" y="T5"/>
                      </a:cxn>
                      <a:cxn ang="T57">
                        <a:pos x="T6" y="T7"/>
                      </a:cxn>
                      <a:cxn ang="T58">
                        <a:pos x="T8" y="T9"/>
                      </a:cxn>
                      <a:cxn ang="T59">
                        <a:pos x="T10" y="T11"/>
                      </a:cxn>
                      <a:cxn ang="T60">
                        <a:pos x="T12" y="T13"/>
                      </a:cxn>
                      <a:cxn ang="T61">
                        <a:pos x="T14" y="T15"/>
                      </a:cxn>
                      <a:cxn ang="T62">
                        <a:pos x="T16" y="T17"/>
                      </a:cxn>
                      <a:cxn ang="T63">
                        <a:pos x="T18" y="T19"/>
                      </a:cxn>
                      <a:cxn ang="T64">
                        <a:pos x="T20" y="T21"/>
                      </a:cxn>
                      <a:cxn ang="T65">
                        <a:pos x="T22" y="T23"/>
                      </a:cxn>
                      <a:cxn ang="T66">
                        <a:pos x="T24" y="T25"/>
                      </a:cxn>
                      <a:cxn ang="T67">
                        <a:pos x="T26" y="T27"/>
                      </a:cxn>
                      <a:cxn ang="T68">
                        <a:pos x="T28" y="T29"/>
                      </a:cxn>
                      <a:cxn ang="T69">
                        <a:pos x="T30" y="T31"/>
                      </a:cxn>
                      <a:cxn ang="T70">
                        <a:pos x="T32" y="T33"/>
                      </a:cxn>
                      <a:cxn ang="T71">
                        <a:pos x="T34" y="T35"/>
                      </a:cxn>
                      <a:cxn ang="T72">
                        <a:pos x="T36" y="T37"/>
                      </a:cxn>
                      <a:cxn ang="T73">
                        <a:pos x="T38" y="T39"/>
                      </a:cxn>
                      <a:cxn ang="T74">
                        <a:pos x="T40" y="T41"/>
                      </a:cxn>
                      <a:cxn ang="T75">
                        <a:pos x="T42" y="T43"/>
                      </a:cxn>
                      <a:cxn ang="T76">
                        <a:pos x="T44" y="T45"/>
                      </a:cxn>
                      <a:cxn ang="T77">
                        <a:pos x="T46" y="T47"/>
                      </a:cxn>
                      <a:cxn ang="T78">
                        <a:pos x="T48" y="T49"/>
                      </a:cxn>
                      <a:cxn ang="T79">
                        <a:pos x="T50" y="T51"/>
                      </a:cxn>
                      <a:cxn ang="T80">
                        <a:pos x="T52" y="T53"/>
                      </a:cxn>
                    </a:cxnLst>
                    <a:rect l="0" t="0" r="r" b="b"/>
                    <a:pathLst>
                      <a:path w="237" h="414">
                        <a:moveTo>
                          <a:pt x="33" y="414"/>
                        </a:moveTo>
                        <a:lnTo>
                          <a:pt x="28" y="397"/>
                        </a:lnTo>
                        <a:lnTo>
                          <a:pt x="22" y="380"/>
                        </a:lnTo>
                        <a:lnTo>
                          <a:pt x="17" y="358"/>
                        </a:lnTo>
                        <a:lnTo>
                          <a:pt x="6" y="341"/>
                        </a:lnTo>
                        <a:lnTo>
                          <a:pt x="0" y="324"/>
                        </a:lnTo>
                        <a:lnTo>
                          <a:pt x="0" y="313"/>
                        </a:lnTo>
                        <a:lnTo>
                          <a:pt x="6" y="302"/>
                        </a:lnTo>
                        <a:lnTo>
                          <a:pt x="17" y="285"/>
                        </a:lnTo>
                        <a:lnTo>
                          <a:pt x="28" y="274"/>
                        </a:lnTo>
                        <a:lnTo>
                          <a:pt x="39" y="257"/>
                        </a:lnTo>
                        <a:lnTo>
                          <a:pt x="55" y="246"/>
                        </a:lnTo>
                        <a:lnTo>
                          <a:pt x="66" y="229"/>
                        </a:lnTo>
                        <a:lnTo>
                          <a:pt x="83" y="213"/>
                        </a:lnTo>
                        <a:lnTo>
                          <a:pt x="94" y="190"/>
                        </a:lnTo>
                        <a:lnTo>
                          <a:pt x="105" y="157"/>
                        </a:lnTo>
                        <a:lnTo>
                          <a:pt x="116" y="134"/>
                        </a:lnTo>
                        <a:lnTo>
                          <a:pt x="121" y="112"/>
                        </a:lnTo>
                        <a:lnTo>
                          <a:pt x="121" y="90"/>
                        </a:lnTo>
                        <a:lnTo>
                          <a:pt x="127" y="67"/>
                        </a:lnTo>
                        <a:lnTo>
                          <a:pt x="143" y="51"/>
                        </a:lnTo>
                        <a:lnTo>
                          <a:pt x="160" y="28"/>
                        </a:lnTo>
                        <a:lnTo>
                          <a:pt x="182" y="17"/>
                        </a:lnTo>
                        <a:lnTo>
                          <a:pt x="198" y="6"/>
                        </a:lnTo>
                        <a:lnTo>
                          <a:pt x="215" y="0"/>
                        </a:lnTo>
                        <a:lnTo>
                          <a:pt x="226" y="0"/>
                        </a:lnTo>
                        <a:lnTo>
                          <a:pt x="237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349" name="Freeform 70"/>
                  <xdr:cNvSpPr>
                    <a:spLocks/>
                  </xdr:cNvSpPr>
                </xdr:nvSpPr>
                <xdr:spPr bwMode="auto">
                  <a:xfrm>
                    <a:off x="12386069" y="2424113"/>
                    <a:ext cx="282812" cy="234950"/>
                  </a:xfrm>
                  <a:custGeom>
                    <a:avLst/>
                    <a:gdLst>
                      <a:gd name="T0" fmla="*/ 0 w 369"/>
                      <a:gd name="T1" fmla="*/ 2147483647 h 324"/>
                      <a:gd name="T2" fmla="*/ 2147483647 w 369"/>
                      <a:gd name="T3" fmla="*/ 2147483647 h 324"/>
                      <a:gd name="T4" fmla="*/ 2147483647 w 369"/>
                      <a:gd name="T5" fmla="*/ 2147483647 h 324"/>
                      <a:gd name="T6" fmla="*/ 2147483647 w 369"/>
                      <a:gd name="T7" fmla="*/ 2147483647 h 324"/>
                      <a:gd name="T8" fmla="*/ 2147483647 w 369"/>
                      <a:gd name="T9" fmla="*/ 2147483647 h 324"/>
                      <a:gd name="T10" fmla="*/ 2147483647 w 369"/>
                      <a:gd name="T11" fmla="*/ 2147483647 h 324"/>
                      <a:gd name="T12" fmla="*/ 2147483647 w 369"/>
                      <a:gd name="T13" fmla="*/ 2147483647 h 324"/>
                      <a:gd name="T14" fmla="*/ 2147483647 w 369"/>
                      <a:gd name="T15" fmla="*/ 2147483647 h 324"/>
                      <a:gd name="T16" fmla="*/ 2147483647 w 369"/>
                      <a:gd name="T17" fmla="*/ 2147483647 h 324"/>
                      <a:gd name="T18" fmla="*/ 2147483647 w 369"/>
                      <a:gd name="T19" fmla="*/ 2147483647 h 324"/>
                      <a:gd name="T20" fmla="*/ 2147483647 w 369"/>
                      <a:gd name="T21" fmla="*/ 2147483647 h 324"/>
                      <a:gd name="T22" fmla="*/ 2147483647 w 369"/>
                      <a:gd name="T23" fmla="*/ 2147483647 h 324"/>
                      <a:gd name="T24" fmla="*/ 2147483647 w 369"/>
                      <a:gd name="T25" fmla="*/ 2147483647 h 324"/>
                      <a:gd name="T26" fmla="*/ 2147483647 w 369"/>
                      <a:gd name="T27" fmla="*/ 2147483647 h 324"/>
                      <a:gd name="T28" fmla="*/ 2147483647 w 369"/>
                      <a:gd name="T29" fmla="*/ 2147483647 h 324"/>
                      <a:gd name="T30" fmla="*/ 2147483647 w 369"/>
                      <a:gd name="T31" fmla="*/ 2147483647 h 324"/>
                      <a:gd name="T32" fmla="*/ 2147483647 w 369"/>
                      <a:gd name="T33" fmla="*/ 2147483647 h 324"/>
                      <a:gd name="T34" fmla="*/ 2147483647 w 369"/>
                      <a:gd name="T35" fmla="*/ 2147483647 h 324"/>
                      <a:gd name="T36" fmla="*/ 2147483647 w 369"/>
                      <a:gd name="T37" fmla="*/ 2147483647 h 324"/>
                      <a:gd name="T38" fmla="*/ 2147483647 w 369"/>
                      <a:gd name="T39" fmla="*/ 2147483647 h 324"/>
                      <a:gd name="T40" fmla="*/ 2147483647 w 369"/>
                      <a:gd name="T41" fmla="*/ 2147483647 h 324"/>
                      <a:gd name="T42" fmla="*/ 2147483647 w 369"/>
                      <a:gd name="T43" fmla="*/ 2147483647 h 324"/>
                      <a:gd name="T44" fmla="*/ 2147483647 w 369"/>
                      <a:gd name="T45" fmla="*/ 0 h 324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60000 65536"/>
                      <a:gd name="T58" fmla="*/ 0 60000 65536"/>
                      <a:gd name="T59" fmla="*/ 0 60000 65536"/>
                      <a:gd name="T60" fmla="*/ 0 60000 65536"/>
                      <a:gd name="T61" fmla="*/ 0 60000 65536"/>
                      <a:gd name="T62" fmla="*/ 0 60000 65536"/>
                      <a:gd name="T63" fmla="*/ 0 60000 65536"/>
                      <a:gd name="T64" fmla="*/ 0 60000 65536"/>
                      <a:gd name="T65" fmla="*/ 0 60000 65536"/>
                      <a:gd name="T66" fmla="*/ 0 60000 65536"/>
                      <a:gd name="T67" fmla="*/ 0 60000 65536"/>
                      <a:gd name="T68" fmla="*/ 0 60000 65536"/>
                    </a:gdLst>
                    <a:ahLst/>
                    <a:cxnLst>
                      <a:cxn ang="T46">
                        <a:pos x="T0" y="T1"/>
                      </a:cxn>
                      <a:cxn ang="T47">
                        <a:pos x="T2" y="T3"/>
                      </a:cxn>
                      <a:cxn ang="T48">
                        <a:pos x="T4" y="T5"/>
                      </a:cxn>
                      <a:cxn ang="T49">
                        <a:pos x="T6" y="T7"/>
                      </a:cxn>
                      <a:cxn ang="T50">
                        <a:pos x="T8" y="T9"/>
                      </a:cxn>
                      <a:cxn ang="T51">
                        <a:pos x="T10" y="T11"/>
                      </a:cxn>
                      <a:cxn ang="T52">
                        <a:pos x="T12" y="T13"/>
                      </a:cxn>
                      <a:cxn ang="T53">
                        <a:pos x="T14" y="T15"/>
                      </a:cxn>
                      <a:cxn ang="T54">
                        <a:pos x="T16" y="T17"/>
                      </a:cxn>
                      <a:cxn ang="T55">
                        <a:pos x="T18" y="T19"/>
                      </a:cxn>
                      <a:cxn ang="T56">
                        <a:pos x="T20" y="T21"/>
                      </a:cxn>
                      <a:cxn ang="T57">
                        <a:pos x="T22" y="T23"/>
                      </a:cxn>
                      <a:cxn ang="T58">
                        <a:pos x="T24" y="T25"/>
                      </a:cxn>
                      <a:cxn ang="T59">
                        <a:pos x="T26" y="T27"/>
                      </a:cxn>
                      <a:cxn ang="T60">
                        <a:pos x="T28" y="T29"/>
                      </a:cxn>
                      <a:cxn ang="T61">
                        <a:pos x="T30" y="T31"/>
                      </a:cxn>
                      <a:cxn ang="T62">
                        <a:pos x="T32" y="T33"/>
                      </a:cxn>
                      <a:cxn ang="T63">
                        <a:pos x="T34" y="T35"/>
                      </a:cxn>
                      <a:cxn ang="T64">
                        <a:pos x="T36" y="T37"/>
                      </a:cxn>
                      <a:cxn ang="T65">
                        <a:pos x="T38" y="T39"/>
                      </a:cxn>
                      <a:cxn ang="T66">
                        <a:pos x="T40" y="T41"/>
                      </a:cxn>
                      <a:cxn ang="T67">
                        <a:pos x="T42" y="T43"/>
                      </a:cxn>
                      <a:cxn ang="T68">
                        <a:pos x="T44" y="T45"/>
                      </a:cxn>
                    </a:cxnLst>
                    <a:rect l="0" t="0" r="r" b="b"/>
                    <a:pathLst>
                      <a:path w="369" h="324">
                        <a:moveTo>
                          <a:pt x="0" y="313"/>
                        </a:moveTo>
                        <a:lnTo>
                          <a:pt x="6" y="313"/>
                        </a:lnTo>
                        <a:lnTo>
                          <a:pt x="22" y="307"/>
                        </a:lnTo>
                        <a:lnTo>
                          <a:pt x="33" y="307"/>
                        </a:lnTo>
                        <a:lnTo>
                          <a:pt x="44" y="307"/>
                        </a:lnTo>
                        <a:lnTo>
                          <a:pt x="55" y="318"/>
                        </a:lnTo>
                        <a:lnTo>
                          <a:pt x="61" y="324"/>
                        </a:lnTo>
                        <a:lnTo>
                          <a:pt x="72" y="324"/>
                        </a:lnTo>
                        <a:lnTo>
                          <a:pt x="77" y="324"/>
                        </a:lnTo>
                        <a:lnTo>
                          <a:pt x="83" y="318"/>
                        </a:lnTo>
                        <a:lnTo>
                          <a:pt x="88" y="307"/>
                        </a:lnTo>
                        <a:lnTo>
                          <a:pt x="110" y="285"/>
                        </a:lnTo>
                        <a:lnTo>
                          <a:pt x="143" y="257"/>
                        </a:lnTo>
                        <a:lnTo>
                          <a:pt x="171" y="229"/>
                        </a:lnTo>
                        <a:lnTo>
                          <a:pt x="198" y="201"/>
                        </a:lnTo>
                        <a:lnTo>
                          <a:pt x="209" y="184"/>
                        </a:lnTo>
                        <a:lnTo>
                          <a:pt x="231" y="156"/>
                        </a:lnTo>
                        <a:lnTo>
                          <a:pt x="259" y="117"/>
                        </a:lnTo>
                        <a:lnTo>
                          <a:pt x="292" y="73"/>
                        </a:lnTo>
                        <a:lnTo>
                          <a:pt x="314" y="45"/>
                        </a:lnTo>
                        <a:lnTo>
                          <a:pt x="330" y="28"/>
                        </a:lnTo>
                        <a:lnTo>
                          <a:pt x="347" y="11"/>
                        </a:lnTo>
                        <a:lnTo>
                          <a:pt x="369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350" name="Freeform 71"/>
                  <xdr:cNvSpPr>
                    <a:spLocks/>
                  </xdr:cNvSpPr>
                </xdr:nvSpPr>
                <xdr:spPr bwMode="auto">
                  <a:xfrm>
                    <a:off x="12233541" y="2651125"/>
                    <a:ext cx="152528" cy="166688"/>
                  </a:xfrm>
                  <a:custGeom>
                    <a:avLst/>
                    <a:gdLst>
                      <a:gd name="T0" fmla="*/ 0 w 198"/>
                      <a:gd name="T1" fmla="*/ 2147483647 h 228"/>
                      <a:gd name="T2" fmla="*/ 2147483647 w 198"/>
                      <a:gd name="T3" fmla="*/ 2147483647 h 228"/>
                      <a:gd name="T4" fmla="*/ 2147483647 w 198"/>
                      <a:gd name="T5" fmla="*/ 2147483647 h 228"/>
                      <a:gd name="T6" fmla="*/ 2147483647 w 198"/>
                      <a:gd name="T7" fmla="*/ 2147483647 h 228"/>
                      <a:gd name="T8" fmla="*/ 2147483647 w 198"/>
                      <a:gd name="T9" fmla="*/ 2147483647 h 228"/>
                      <a:gd name="T10" fmla="*/ 2147483647 w 198"/>
                      <a:gd name="T11" fmla="*/ 2147483647 h 228"/>
                      <a:gd name="T12" fmla="*/ 2147483647 w 198"/>
                      <a:gd name="T13" fmla="*/ 2147483647 h 228"/>
                      <a:gd name="T14" fmla="*/ 2147483647 w 198"/>
                      <a:gd name="T15" fmla="*/ 2147483647 h 228"/>
                      <a:gd name="T16" fmla="*/ 2147483647 w 198"/>
                      <a:gd name="T17" fmla="*/ 2147483647 h 228"/>
                      <a:gd name="T18" fmla="*/ 2147483647 w 198"/>
                      <a:gd name="T19" fmla="*/ 2147483647 h 228"/>
                      <a:gd name="T20" fmla="*/ 2147483647 w 198"/>
                      <a:gd name="T21" fmla="*/ 2147483647 h 228"/>
                      <a:gd name="T22" fmla="*/ 2147483647 w 198"/>
                      <a:gd name="T23" fmla="*/ 2147483647 h 228"/>
                      <a:gd name="T24" fmla="*/ 2147483647 w 198"/>
                      <a:gd name="T25" fmla="*/ 2147483647 h 228"/>
                      <a:gd name="T26" fmla="*/ 2147483647 w 198"/>
                      <a:gd name="T27" fmla="*/ 2147483647 h 228"/>
                      <a:gd name="T28" fmla="*/ 2147483647 w 198"/>
                      <a:gd name="T29" fmla="*/ 2147483647 h 228"/>
                      <a:gd name="T30" fmla="*/ 2147483647 w 198"/>
                      <a:gd name="T31" fmla="*/ 2147483647 h 228"/>
                      <a:gd name="T32" fmla="*/ 2147483647 w 198"/>
                      <a:gd name="T33" fmla="*/ 2147483647 h 228"/>
                      <a:gd name="T34" fmla="*/ 2147483647 w 198"/>
                      <a:gd name="T35" fmla="*/ 2147483647 h 228"/>
                      <a:gd name="T36" fmla="*/ 2147483647 w 198"/>
                      <a:gd name="T37" fmla="*/ 2147483647 h 228"/>
                      <a:gd name="T38" fmla="*/ 2147483647 w 198"/>
                      <a:gd name="T39" fmla="*/ 2147483647 h 228"/>
                      <a:gd name="T40" fmla="*/ 2147483647 w 198"/>
                      <a:gd name="T41" fmla="*/ 2147483647 h 228"/>
                      <a:gd name="T42" fmla="*/ 2147483647 w 198"/>
                      <a:gd name="T43" fmla="*/ 2147483647 h 228"/>
                      <a:gd name="T44" fmla="*/ 2147483647 w 198"/>
                      <a:gd name="T45" fmla="*/ 2147483647 h 228"/>
                      <a:gd name="T46" fmla="*/ 2147483647 w 198"/>
                      <a:gd name="T47" fmla="*/ 2147483647 h 228"/>
                      <a:gd name="T48" fmla="*/ 2147483647 w 198"/>
                      <a:gd name="T49" fmla="*/ 2147483647 h 228"/>
                      <a:gd name="T50" fmla="*/ 2147483647 w 198"/>
                      <a:gd name="T51" fmla="*/ 0 h 228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60000 65536"/>
                      <a:gd name="T58" fmla="*/ 0 60000 65536"/>
                      <a:gd name="T59" fmla="*/ 0 60000 65536"/>
                      <a:gd name="T60" fmla="*/ 0 60000 65536"/>
                      <a:gd name="T61" fmla="*/ 0 60000 65536"/>
                      <a:gd name="T62" fmla="*/ 0 60000 65536"/>
                      <a:gd name="T63" fmla="*/ 0 60000 65536"/>
                      <a:gd name="T64" fmla="*/ 0 60000 65536"/>
                      <a:gd name="T65" fmla="*/ 0 60000 65536"/>
                      <a:gd name="T66" fmla="*/ 0 60000 65536"/>
                      <a:gd name="T67" fmla="*/ 0 60000 65536"/>
                      <a:gd name="T68" fmla="*/ 0 60000 65536"/>
                      <a:gd name="T69" fmla="*/ 0 60000 65536"/>
                      <a:gd name="T70" fmla="*/ 0 60000 65536"/>
                      <a:gd name="T71" fmla="*/ 0 60000 65536"/>
                      <a:gd name="T72" fmla="*/ 0 60000 65536"/>
                      <a:gd name="T73" fmla="*/ 0 60000 65536"/>
                      <a:gd name="T74" fmla="*/ 0 60000 65536"/>
                      <a:gd name="T75" fmla="*/ 0 60000 65536"/>
                      <a:gd name="T76" fmla="*/ 0 60000 65536"/>
                      <a:gd name="T77" fmla="*/ 0 60000 65536"/>
                    </a:gdLst>
                    <a:ahLst/>
                    <a:cxnLst>
                      <a:cxn ang="T52">
                        <a:pos x="T0" y="T1"/>
                      </a:cxn>
                      <a:cxn ang="T53">
                        <a:pos x="T2" y="T3"/>
                      </a:cxn>
                      <a:cxn ang="T54">
                        <a:pos x="T4" y="T5"/>
                      </a:cxn>
                      <a:cxn ang="T55">
                        <a:pos x="T6" y="T7"/>
                      </a:cxn>
                      <a:cxn ang="T56">
                        <a:pos x="T8" y="T9"/>
                      </a:cxn>
                      <a:cxn ang="T57">
                        <a:pos x="T10" y="T11"/>
                      </a:cxn>
                      <a:cxn ang="T58">
                        <a:pos x="T12" y="T13"/>
                      </a:cxn>
                      <a:cxn ang="T59">
                        <a:pos x="T14" y="T15"/>
                      </a:cxn>
                      <a:cxn ang="T60">
                        <a:pos x="T16" y="T17"/>
                      </a:cxn>
                      <a:cxn ang="T61">
                        <a:pos x="T18" y="T19"/>
                      </a:cxn>
                      <a:cxn ang="T62">
                        <a:pos x="T20" y="T21"/>
                      </a:cxn>
                      <a:cxn ang="T63">
                        <a:pos x="T22" y="T23"/>
                      </a:cxn>
                      <a:cxn ang="T64">
                        <a:pos x="T24" y="T25"/>
                      </a:cxn>
                      <a:cxn ang="T65">
                        <a:pos x="T26" y="T27"/>
                      </a:cxn>
                      <a:cxn ang="T66">
                        <a:pos x="T28" y="T29"/>
                      </a:cxn>
                      <a:cxn ang="T67">
                        <a:pos x="T30" y="T31"/>
                      </a:cxn>
                      <a:cxn ang="T68">
                        <a:pos x="T32" y="T33"/>
                      </a:cxn>
                      <a:cxn ang="T69">
                        <a:pos x="T34" y="T35"/>
                      </a:cxn>
                      <a:cxn ang="T70">
                        <a:pos x="T36" y="T37"/>
                      </a:cxn>
                      <a:cxn ang="T71">
                        <a:pos x="T38" y="T39"/>
                      </a:cxn>
                      <a:cxn ang="T72">
                        <a:pos x="T40" y="T41"/>
                      </a:cxn>
                      <a:cxn ang="T73">
                        <a:pos x="T42" y="T43"/>
                      </a:cxn>
                      <a:cxn ang="T74">
                        <a:pos x="T44" y="T45"/>
                      </a:cxn>
                      <a:cxn ang="T75">
                        <a:pos x="T46" y="T47"/>
                      </a:cxn>
                      <a:cxn ang="T76">
                        <a:pos x="T48" y="T49"/>
                      </a:cxn>
                      <a:cxn ang="T77">
                        <a:pos x="T50" y="T51"/>
                      </a:cxn>
                    </a:cxnLst>
                    <a:rect l="0" t="0" r="r" b="b"/>
                    <a:pathLst>
                      <a:path w="198" h="228">
                        <a:moveTo>
                          <a:pt x="0" y="228"/>
                        </a:moveTo>
                        <a:lnTo>
                          <a:pt x="17" y="206"/>
                        </a:lnTo>
                        <a:lnTo>
                          <a:pt x="28" y="195"/>
                        </a:lnTo>
                        <a:lnTo>
                          <a:pt x="39" y="178"/>
                        </a:lnTo>
                        <a:lnTo>
                          <a:pt x="44" y="167"/>
                        </a:lnTo>
                        <a:lnTo>
                          <a:pt x="55" y="156"/>
                        </a:lnTo>
                        <a:lnTo>
                          <a:pt x="66" y="145"/>
                        </a:lnTo>
                        <a:lnTo>
                          <a:pt x="83" y="145"/>
                        </a:lnTo>
                        <a:lnTo>
                          <a:pt x="94" y="139"/>
                        </a:lnTo>
                        <a:lnTo>
                          <a:pt x="110" y="139"/>
                        </a:lnTo>
                        <a:lnTo>
                          <a:pt x="121" y="139"/>
                        </a:lnTo>
                        <a:lnTo>
                          <a:pt x="132" y="139"/>
                        </a:lnTo>
                        <a:lnTo>
                          <a:pt x="138" y="133"/>
                        </a:lnTo>
                        <a:lnTo>
                          <a:pt x="149" y="122"/>
                        </a:lnTo>
                        <a:lnTo>
                          <a:pt x="160" y="100"/>
                        </a:lnTo>
                        <a:lnTo>
                          <a:pt x="171" y="89"/>
                        </a:lnTo>
                        <a:lnTo>
                          <a:pt x="176" y="78"/>
                        </a:lnTo>
                        <a:lnTo>
                          <a:pt x="182" y="72"/>
                        </a:lnTo>
                        <a:lnTo>
                          <a:pt x="187" y="55"/>
                        </a:lnTo>
                        <a:lnTo>
                          <a:pt x="182" y="44"/>
                        </a:lnTo>
                        <a:lnTo>
                          <a:pt x="182" y="33"/>
                        </a:lnTo>
                        <a:lnTo>
                          <a:pt x="176" y="27"/>
                        </a:lnTo>
                        <a:lnTo>
                          <a:pt x="182" y="22"/>
                        </a:lnTo>
                        <a:lnTo>
                          <a:pt x="187" y="16"/>
                        </a:lnTo>
                        <a:lnTo>
                          <a:pt x="198" y="5"/>
                        </a:lnTo>
                        <a:lnTo>
                          <a:pt x="198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grpSp>
                <xdr:nvGrpSpPr>
                  <xdr:cNvPr id="351" name="Group 72"/>
                  <xdr:cNvGrpSpPr>
                    <a:grpSpLocks/>
                  </xdr:cNvGrpSpPr>
                </xdr:nvGrpSpPr>
                <xdr:grpSpPr bwMode="auto">
                  <a:xfrm>
                    <a:off x="10020300" y="2687638"/>
                    <a:ext cx="1495090" cy="1017588"/>
                    <a:chOff x="390" y="1549"/>
                    <a:chExt cx="941" cy="641"/>
                  </a:xfrm>
                </xdr:grpSpPr>
                <xdr:sp macro="" textlink="">
                  <xdr:nvSpPr>
                    <xdr:cNvPr id="367" name="Freeform 73"/>
                    <xdr:cNvSpPr>
                      <a:spLocks/>
                    </xdr:cNvSpPr>
                  </xdr:nvSpPr>
                  <xdr:spPr bwMode="auto">
                    <a:xfrm>
                      <a:off x="591" y="2098"/>
                      <a:ext cx="103" cy="15"/>
                    </a:xfrm>
                    <a:custGeom>
                      <a:avLst/>
                      <a:gdLst>
                        <a:gd name="T0" fmla="*/ 0 w 215"/>
                        <a:gd name="T1" fmla="*/ 1 h 34"/>
                        <a:gd name="T2" fmla="*/ 2 w 215"/>
                        <a:gd name="T3" fmla="*/ 0 h 34"/>
                        <a:gd name="T4" fmla="*/ 4 w 215"/>
                        <a:gd name="T5" fmla="*/ 1 h 34"/>
                        <a:gd name="T6" fmla="*/ 7 w 215"/>
                        <a:gd name="T7" fmla="*/ 1 h 34"/>
                        <a:gd name="T8" fmla="*/ 8 w 215"/>
                        <a:gd name="T9" fmla="*/ 1 h 34"/>
                        <a:gd name="T10" fmla="*/ 9 w 215"/>
                        <a:gd name="T11" fmla="*/ 0 h 34"/>
                        <a:gd name="T12" fmla="*/ 11 w 215"/>
                        <a:gd name="T13" fmla="*/ 0 h 34"/>
                        <a:gd name="T14" fmla="*/ 11 w 215"/>
                        <a:gd name="T15" fmla="*/ 0 h 34"/>
                        <a:gd name="T16" fmla="*/ 0 60000 65536"/>
                        <a:gd name="T17" fmla="*/ 0 60000 65536"/>
                        <a:gd name="T18" fmla="*/ 0 60000 65536"/>
                        <a:gd name="T19" fmla="*/ 0 60000 65536"/>
                        <a:gd name="T20" fmla="*/ 0 60000 65536"/>
                        <a:gd name="T21" fmla="*/ 0 60000 65536"/>
                        <a:gd name="T22" fmla="*/ 0 60000 65536"/>
                        <a:gd name="T23" fmla="*/ 0 60000 65536"/>
                      </a:gdLst>
                      <a:ahLst/>
                      <a:cxnLst>
                        <a:cxn ang="T16">
                          <a:pos x="T0" y="T1"/>
                        </a:cxn>
                        <a:cxn ang="T17">
                          <a:pos x="T2" y="T3"/>
                        </a:cxn>
                        <a:cxn ang="T18">
                          <a:pos x="T4" y="T5"/>
                        </a:cxn>
                        <a:cxn ang="T19">
                          <a:pos x="T6" y="T7"/>
                        </a:cxn>
                        <a:cxn ang="T20">
                          <a:pos x="T8" y="T9"/>
                        </a:cxn>
                        <a:cxn ang="T21">
                          <a:pos x="T10" y="T11"/>
                        </a:cxn>
                        <a:cxn ang="T22">
                          <a:pos x="T12" y="T13"/>
                        </a:cxn>
                        <a:cxn ang="T23">
                          <a:pos x="T14" y="T15"/>
                        </a:cxn>
                      </a:cxnLst>
                      <a:rect l="0" t="0" r="r" b="b"/>
                      <a:pathLst>
                        <a:path w="215" h="34">
                          <a:moveTo>
                            <a:pt x="0" y="23"/>
                          </a:moveTo>
                          <a:lnTo>
                            <a:pt x="50" y="11"/>
                          </a:lnTo>
                          <a:lnTo>
                            <a:pt x="72" y="17"/>
                          </a:lnTo>
                          <a:lnTo>
                            <a:pt x="127" y="34"/>
                          </a:lnTo>
                          <a:lnTo>
                            <a:pt x="149" y="28"/>
                          </a:lnTo>
                          <a:lnTo>
                            <a:pt x="160" y="11"/>
                          </a:lnTo>
                          <a:lnTo>
                            <a:pt x="209" y="0"/>
                          </a:lnTo>
                          <a:lnTo>
                            <a:pt x="215" y="0"/>
                          </a:lnTo>
                        </a:path>
                      </a:pathLst>
                    </a:custGeom>
                    <a:noFill/>
                    <a:ln w="9525">
                      <a:solidFill>
                        <a:srgbClr val="BBE0E3"/>
                      </a:solidFill>
                      <a:prstDash val="solid"/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</a:extLst>
                  </xdr:spPr>
                </xdr:sp>
                <xdr:sp macro="" textlink="">
                  <xdr:nvSpPr>
                    <xdr:cNvPr id="368" name="Freeform 74"/>
                    <xdr:cNvSpPr>
                      <a:spLocks/>
                    </xdr:cNvSpPr>
                  </xdr:nvSpPr>
                  <xdr:spPr bwMode="auto">
                    <a:xfrm>
                      <a:off x="549" y="2109"/>
                      <a:ext cx="42" cy="23"/>
                    </a:xfrm>
                    <a:custGeom>
                      <a:avLst/>
                      <a:gdLst>
                        <a:gd name="T0" fmla="*/ 0 w 88"/>
                        <a:gd name="T1" fmla="*/ 2 h 50"/>
                        <a:gd name="T2" fmla="*/ 2 w 88"/>
                        <a:gd name="T3" fmla="*/ 1 h 50"/>
                        <a:gd name="T4" fmla="*/ 3 w 88"/>
                        <a:gd name="T5" fmla="*/ 1 h 50"/>
                        <a:gd name="T6" fmla="*/ 5 w 88"/>
                        <a:gd name="T7" fmla="*/ 0 h 50"/>
                        <a:gd name="T8" fmla="*/ 0 60000 65536"/>
                        <a:gd name="T9" fmla="*/ 0 60000 65536"/>
                        <a:gd name="T10" fmla="*/ 0 60000 65536"/>
                        <a:gd name="T11" fmla="*/ 0 60000 65536"/>
                      </a:gdLst>
                      <a:ahLst/>
                      <a:cxnLst>
                        <a:cxn ang="T8">
                          <a:pos x="T0" y="T1"/>
                        </a:cxn>
                        <a:cxn ang="T9">
                          <a:pos x="T2" y="T3"/>
                        </a:cxn>
                        <a:cxn ang="T10">
                          <a:pos x="T4" y="T5"/>
                        </a:cxn>
                        <a:cxn ang="T11">
                          <a:pos x="T6" y="T7"/>
                        </a:cxn>
                      </a:cxnLst>
                      <a:rect l="0" t="0" r="r" b="b"/>
                      <a:pathLst>
                        <a:path w="88" h="50">
                          <a:moveTo>
                            <a:pt x="0" y="50"/>
                          </a:moveTo>
                          <a:lnTo>
                            <a:pt x="50" y="33"/>
                          </a:lnTo>
                          <a:lnTo>
                            <a:pt x="66" y="22"/>
                          </a:lnTo>
                          <a:lnTo>
                            <a:pt x="88" y="0"/>
                          </a:lnTo>
                        </a:path>
                      </a:pathLst>
                    </a:custGeom>
                    <a:noFill/>
                    <a:ln w="9525">
                      <a:solidFill>
                        <a:srgbClr val="BBE0E3"/>
                      </a:solidFill>
                      <a:prstDash val="solid"/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</a:extLst>
                  </xdr:spPr>
                </xdr:sp>
                <xdr:grpSp>
                  <xdr:nvGrpSpPr>
                    <xdr:cNvPr id="369" name="Group 75"/>
                    <xdr:cNvGrpSpPr>
                      <a:grpSpLocks/>
                    </xdr:cNvGrpSpPr>
                  </xdr:nvGrpSpPr>
                  <xdr:grpSpPr bwMode="auto">
                    <a:xfrm>
                      <a:off x="390" y="1549"/>
                      <a:ext cx="941" cy="641"/>
                      <a:chOff x="390" y="1549"/>
                      <a:chExt cx="941" cy="641"/>
                    </a:xfrm>
                  </xdr:grpSpPr>
                  <xdr:sp macro="" textlink="">
                    <xdr:nvSpPr>
                      <xdr:cNvPr id="370" name="Freeform 76"/>
                      <xdr:cNvSpPr>
                        <a:spLocks/>
                      </xdr:cNvSpPr>
                    </xdr:nvSpPr>
                    <xdr:spPr bwMode="auto">
                      <a:xfrm>
                        <a:off x="390" y="2027"/>
                        <a:ext cx="182" cy="63"/>
                      </a:xfrm>
                      <a:custGeom>
                        <a:avLst/>
                        <a:gdLst>
                          <a:gd name="T0" fmla="*/ 182 w 182"/>
                          <a:gd name="T1" fmla="*/ 63 h 63"/>
                          <a:gd name="T2" fmla="*/ 179 w 182"/>
                          <a:gd name="T3" fmla="*/ 58 h 63"/>
                          <a:gd name="T4" fmla="*/ 171 w 182"/>
                          <a:gd name="T5" fmla="*/ 56 h 63"/>
                          <a:gd name="T6" fmla="*/ 17 w 182"/>
                          <a:gd name="T7" fmla="*/ 7 h 63"/>
                          <a:gd name="T8" fmla="*/ 0 w 182"/>
                          <a:gd name="T9" fmla="*/ 0 h 63"/>
                          <a:gd name="T10" fmla="*/ 0 60000 65536"/>
                          <a:gd name="T11" fmla="*/ 0 60000 65536"/>
                          <a:gd name="T12" fmla="*/ 0 60000 65536"/>
                          <a:gd name="T13" fmla="*/ 0 60000 65536"/>
                          <a:gd name="T14" fmla="*/ 0 60000 65536"/>
                        </a:gdLst>
                        <a:ahLst/>
                        <a:cxnLst>
                          <a:cxn ang="T10">
                            <a:pos x="T0" y="T1"/>
                          </a:cxn>
                          <a:cxn ang="T11">
                            <a:pos x="T2" y="T3"/>
                          </a:cxn>
                          <a:cxn ang="T12">
                            <a:pos x="T4" y="T5"/>
                          </a:cxn>
                          <a:cxn ang="T13">
                            <a:pos x="T6" y="T7"/>
                          </a:cxn>
                          <a:cxn ang="T14">
                            <a:pos x="T8" y="T9"/>
                          </a:cxn>
                        </a:cxnLst>
                        <a:rect l="0" t="0" r="r" b="b"/>
                        <a:pathLst>
                          <a:path w="182" h="63">
                            <a:moveTo>
                              <a:pt x="182" y="63"/>
                            </a:moveTo>
                            <a:lnTo>
                              <a:pt x="179" y="58"/>
                            </a:lnTo>
                            <a:lnTo>
                              <a:pt x="171" y="56"/>
                            </a:lnTo>
                            <a:lnTo>
                              <a:pt x="17" y="7"/>
                            </a:lnTo>
                            <a:lnTo>
                              <a:pt x="0" y="0"/>
                            </a:lnTo>
                          </a:path>
                        </a:pathLst>
                      </a:custGeom>
                      <a:noFill/>
                      <a:ln w="9525">
                        <a:solidFill>
                          <a:srgbClr val="BBE0E3"/>
                        </a:solidFill>
                        <a:prstDash val="solid"/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371" name="Freeform 77"/>
                      <xdr:cNvSpPr>
                        <a:spLocks/>
                      </xdr:cNvSpPr>
                    </xdr:nvSpPr>
                    <xdr:spPr bwMode="auto">
                      <a:xfrm>
                        <a:off x="554" y="1549"/>
                        <a:ext cx="140" cy="549"/>
                      </a:xfrm>
                      <a:custGeom>
                        <a:avLst/>
                        <a:gdLst>
                          <a:gd name="T0" fmla="*/ 15 w 292"/>
                          <a:gd name="T1" fmla="*/ 53 h 1194"/>
                          <a:gd name="T2" fmla="*/ 15 w 292"/>
                          <a:gd name="T3" fmla="*/ 53 h 1194"/>
                          <a:gd name="T4" fmla="*/ 13 w 292"/>
                          <a:gd name="T5" fmla="*/ 52 h 1194"/>
                          <a:gd name="T6" fmla="*/ 12 w 292"/>
                          <a:gd name="T7" fmla="*/ 51 h 1194"/>
                          <a:gd name="T8" fmla="*/ 12 w 292"/>
                          <a:gd name="T9" fmla="*/ 50 h 1194"/>
                          <a:gd name="T10" fmla="*/ 12 w 292"/>
                          <a:gd name="T11" fmla="*/ 50 h 1194"/>
                          <a:gd name="T12" fmla="*/ 12 w 292"/>
                          <a:gd name="T13" fmla="*/ 50 h 1194"/>
                          <a:gd name="T14" fmla="*/ 12 w 292"/>
                          <a:gd name="T15" fmla="*/ 48 h 1194"/>
                          <a:gd name="T16" fmla="*/ 11 w 292"/>
                          <a:gd name="T17" fmla="*/ 48 h 1194"/>
                          <a:gd name="T18" fmla="*/ 11 w 292"/>
                          <a:gd name="T19" fmla="*/ 47 h 1194"/>
                          <a:gd name="T20" fmla="*/ 11 w 292"/>
                          <a:gd name="T21" fmla="*/ 44 h 1194"/>
                          <a:gd name="T22" fmla="*/ 11 w 292"/>
                          <a:gd name="T23" fmla="*/ 42 h 1194"/>
                          <a:gd name="T24" fmla="*/ 9 w 292"/>
                          <a:gd name="T25" fmla="*/ 41 h 1194"/>
                          <a:gd name="T26" fmla="*/ 7 w 292"/>
                          <a:gd name="T27" fmla="*/ 40 h 1194"/>
                          <a:gd name="T28" fmla="*/ 6 w 292"/>
                          <a:gd name="T29" fmla="*/ 39 h 1194"/>
                          <a:gd name="T30" fmla="*/ 6 w 292"/>
                          <a:gd name="T31" fmla="*/ 38 h 1194"/>
                          <a:gd name="T32" fmla="*/ 7 w 292"/>
                          <a:gd name="T33" fmla="*/ 37 h 1194"/>
                          <a:gd name="T34" fmla="*/ 8 w 292"/>
                          <a:gd name="T35" fmla="*/ 36 h 1194"/>
                          <a:gd name="T36" fmla="*/ 9 w 292"/>
                          <a:gd name="T37" fmla="*/ 35 h 1194"/>
                          <a:gd name="T38" fmla="*/ 11 w 292"/>
                          <a:gd name="T39" fmla="*/ 31 h 1194"/>
                          <a:gd name="T40" fmla="*/ 11 w 292"/>
                          <a:gd name="T41" fmla="*/ 29 h 1194"/>
                          <a:gd name="T42" fmla="*/ 12 w 292"/>
                          <a:gd name="T43" fmla="*/ 28 h 1194"/>
                          <a:gd name="T44" fmla="*/ 12 w 292"/>
                          <a:gd name="T45" fmla="*/ 27 h 1194"/>
                          <a:gd name="T46" fmla="*/ 13 w 292"/>
                          <a:gd name="T47" fmla="*/ 26 h 1194"/>
                          <a:gd name="T48" fmla="*/ 15 w 292"/>
                          <a:gd name="T49" fmla="*/ 24 h 1194"/>
                          <a:gd name="T50" fmla="*/ 15 w 292"/>
                          <a:gd name="T51" fmla="*/ 23 h 1194"/>
                          <a:gd name="T52" fmla="*/ 15 w 292"/>
                          <a:gd name="T53" fmla="*/ 23 h 1194"/>
                          <a:gd name="T54" fmla="*/ 13 w 292"/>
                          <a:gd name="T55" fmla="*/ 21 h 1194"/>
                          <a:gd name="T56" fmla="*/ 13 w 292"/>
                          <a:gd name="T57" fmla="*/ 18 h 1194"/>
                          <a:gd name="T58" fmla="*/ 13 w 292"/>
                          <a:gd name="T59" fmla="*/ 16 h 1194"/>
                          <a:gd name="T60" fmla="*/ 12 w 292"/>
                          <a:gd name="T61" fmla="*/ 15 h 1194"/>
                          <a:gd name="T62" fmla="*/ 12 w 292"/>
                          <a:gd name="T63" fmla="*/ 13 h 1194"/>
                          <a:gd name="T64" fmla="*/ 7 w 292"/>
                          <a:gd name="T65" fmla="*/ 10 h 1194"/>
                          <a:gd name="T66" fmla="*/ 5 w 292"/>
                          <a:gd name="T67" fmla="*/ 8 h 1194"/>
                          <a:gd name="T68" fmla="*/ 4 w 292"/>
                          <a:gd name="T69" fmla="*/ 7 h 1194"/>
                          <a:gd name="T70" fmla="*/ 1 w 292"/>
                          <a:gd name="T71" fmla="*/ 5 h 1194"/>
                          <a:gd name="T72" fmla="*/ 1 w 292"/>
                          <a:gd name="T73" fmla="*/ 3 h 1194"/>
                          <a:gd name="T74" fmla="*/ 0 w 292"/>
                          <a:gd name="T75" fmla="*/ 3 h 1194"/>
                          <a:gd name="T76" fmla="*/ 0 w 292"/>
                          <a:gd name="T77" fmla="*/ 3 h 1194"/>
                          <a:gd name="T78" fmla="*/ 0 w 292"/>
                          <a:gd name="T79" fmla="*/ 1 h 1194"/>
                          <a:gd name="T80" fmla="*/ 0 w 292"/>
                          <a:gd name="T81" fmla="*/ 0 h 1194"/>
                          <a:gd name="T82" fmla="*/ 0 60000 65536"/>
                          <a:gd name="T83" fmla="*/ 0 60000 65536"/>
                          <a:gd name="T84" fmla="*/ 0 60000 65536"/>
                          <a:gd name="T85" fmla="*/ 0 60000 65536"/>
                          <a:gd name="T86" fmla="*/ 0 60000 65536"/>
                          <a:gd name="T87" fmla="*/ 0 60000 65536"/>
                          <a:gd name="T88" fmla="*/ 0 60000 65536"/>
                          <a:gd name="T89" fmla="*/ 0 60000 65536"/>
                          <a:gd name="T90" fmla="*/ 0 60000 65536"/>
                          <a:gd name="T91" fmla="*/ 0 60000 65536"/>
                          <a:gd name="T92" fmla="*/ 0 60000 65536"/>
                          <a:gd name="T93" fmla="*/ 0 60000 65536"/>
                          <a:gd name="T94" fmla="*/ 0 60000 65536"/>
                          <a:gd name="T95" fmla="*/ 0 60000 65536"/>
                          <a:gd name="T96" fmla="*/ 0 60000 65536"/>
                          <a:gd name="T97" fmla="*/ 0 60000 65536"/>
                          <a:gd name="T98" fmla="*/ 0 60000 65536"/>
                          <a:gd name="T99" fmla="*/ 0 60000 65536"/>
                          <a:gd name="T100" fmla="*/ 0 60000 65536"/>
                          <a:gd name="T101" fmla="*/ 0 60000 65536"/>
                          <a:gd name="T102" fmla="*/ 0 60000 65536"/>
                          <a:gd name="T103" fmla="*/ 0 60000 65536"/>
                          <a:gd name="T104" fmla="*/ 0 60000 65536"/>
                          <a:gd name="T105" fmla="*/ 0 60000 65536"/>
                          <a:gd name="T106" fmla="*/ 0 60000 65536"/>
                          <a:gd name="T107" fmla="*/ 0 60000 65536"/>
                          <a:gd name="T108" fmla="*/ 0 60000 65536"/>
                          <a:gd name="T109" fmla="*/ 0 60000 65536"/>
                          <a:gd name="T110" fmla="*/ 0 60000 65536"/>
                          <a:gd name="T111" fmla="*/ 0 60000 65536"/>
                          <a:gd name="T112" fmla="*/ 0 60000 65536"/>
                          <a:gd name="T113" fmla="*/ 0 60000 65536"/>
                          <a:gd name="T114" fmla="*/ 0 60000 65536"/>
                          <a:gd name="T115" fmla="*/ 0 60000 65536"/>
                          <a:gd name="T116" fmla="*/ 0 60000 65536"/>
                          <a:gd name="T117" fmla="*/ 0 60000 65536"/>
                          <a:gd name="T118" fmla="*/ 0 60000 65536"/>
                          <a:gd name="T119" fmla="*/ 0 60000 65536"/>
                          <a:gd name="T120" fmla="*/ 0 60000 65536"/>
                          <a:gd name="T121" fmla="*/ 0 60000 65536"/>
                          <a:gd name="T122" fmla="*/ 0 60000 65536"/>
                        </a:gdLst>
                        <a:ahLst/>
                        <a:cxnLst>
                          <a:cxn ang="T82">
                            <a:pos x="T0" y="T1"/>
                          </a:cxn>
                          <a:cxn ang="T83">
                            <a:pos x="T2" y="T3"/>
                          </a:cxn>
                          <a:cxn ang="T84">
                            <a:pos x="T4" y="T5"/>
                          </a:cxn>
                          <a:cxn ang="T85">
                            <a:pos x="T6" y="T7"/>
                          </a:cxn>
                          <a:cxn ang="T86">
                            <a:pos x="T8" y="T9"/>
                          </a:cxn>
                          <a:cxn ang="T87">
                            <a:pos x="T10" y="T11"/>
                          </a:cxn>
                          <a:cxn ang="T88">
                            <a:pos x="T12" y="T13"/>
                          </a:cxn>
                          <a:cxn ang="T89">
                            <a:pos x="T14" y="T15"/>
                          </a:cxn>
                          <a:cxn ang="T90">
                            <a:pos x="T16" y="T17"/>
                          </a:cxn>
                          <a:cxn ang="T91">
                            <a:pos x="T18" y="T19"/>
                          </a:cxn>
                          <a:cxn ang="T92">
                            <a:pos x="T20" y="T21"/>
                          </a:cxn>
                          <a:cxn ang="T93">
                            <a:pos x="T22" y="T23"/>
                          </a:cxn>
                          <a:cxn ang="T94">
                            <a:pos x="T24" y="T25"/>
                          </a:cxn>
                          <a:cxn ang="T95">
                            <a:pos x="T26" y="T27"/>
                          </a:cxn>
                          <a:cxn ang="T96">
                            <a:pos x="T28" y="T29"/>
                          </a:cxn>
                          <a:cxn ang="T97">
                            <a:pos x="T30" y="T31"/>
                          </a:cxn>
                          <a:cxn ang="T98">
                            <a:pos x="T32" y="T33"/>
                          </a:cxn>
                          <a:cxn ang="T99">
                            <a:pos x="T34" y="T35"/>
                          </a:cxn>
                          <a:cxn ang="T100">
                            <a:pos x="T36" y="T37"/>
                          </a:cxn>
                          <a:cxn ang="T101">
                            <a:pos x="T38" y="T39"/>
                          </a:cxn>
                          <a:cxn ang="T102">
                            <a:pos x="T40" y="T41"/>
                          </a:cxn>
                          <a:cxn ang="T103">
                            <a:pos x="T42" y="T43"/>
                          </a:cxn>
                          <a:cxn ang="T104">
                            <a:pos x="T44" y="T45"/>
                          </a:cxn>
                          <a:cxn ang="T105">
                            <a:pos x="T46" y="T47"/>
                          </a:cxn>
                          <a:cxn ang="T106">
                            <a:pos x="T48" y="T49"/>
                          </a:cxn>
                          <a:cxn ang="T107">
                            <a:pos x="T50" y="T51"/>
                          </a:cxn>
                          <a:cxn ang="T108">
                            <a:pos x="T52" y="T53"/>
                          </a:cxn>
                          <a:cxn ang="T109">
                            <a:pos x="T54" y="T55"/>
                          </a:cxn>
                          <a:cxn ang="T110">
                            <a:pos x="T56" y="T57"/>
                          </a:cxn>
                          <a:cxn ang="T111">
                            <a:pos x="T58" y="T59"/>
                          </a:cxn>
                          <a:cxn ang="T112">
                            <a:pos x="T60" y="T61"/>
                          </a:cxn>
                          <a:cxn ang="T113">
                            <a:pos x="T62" y="T63"/>
                          </a:cxn>
                          <a:cxn ang="T114">
                            <a:pos x="T64" y="T65"/>
                          </a:cxn>
                          <a:cxn ang="T115">
                            <a:pos x="T66" y="T67"/>
                          </a:cxn>
                          <a:cxn ang="T116">
                            <a:pos x="T68" y="T69"/>
                          </a:cxn>
                          <a:cxn ang="T117">
                            <a:pos x="T70" y="T71"/>
                          </a:cxn>
                          <a:cxn ang="T118">
                            <a:pos x="T72" y="T73"/>
                          </a:cxn>
                          <a:cxn ang="T119">
                            <a:pos x="T74" y="T75"/>
                          </a:cxn>
                          <a:cxn ang="T120">
                            <a:pos x="T76" y="T77"/>
                          </a:cxn>
                          <a:cxn ang="T121">
                            <a:pos x="T78" y="T79"/>
                          </a:cxn>
                          <a:cxn ang="T122">
                            <a:pos x="T80" y="T81"/>
                          </a:cxn>
                        </a:cxnLst>
                        <a:rect l="0" t="0" r="r" b="b"/>
                        <a:pathLst>
                          <a:path w="292" h="1194">
                            <a:moveTo>
                              <a:pt x="292" y="1194"/>
                            </a:moveTo>
                            <a:lnTo>
                              <a:pt x="286" y="1183"/>
                            </a:lnTo>
                            <a:lnTo>
                              <a:pt x="253" y="1161"/>
                            </a:lnTo>
                            <a:lnTo>
                              <a:pt x="237" y="1138"/>
                            </a:lnTo>
                            <a:lnTo>
                              <a:pt x="231" y="1122"/>
                            </a:lnTo>
                            <a:lnTo>
                              <a:pt x="226" y="1111"/>
                            </a:lnTo>
                            <a:lnTo>
                              <a:pt x="226" y="1105"/>
                            </a:lnTo>
                            <a:lnTo>
                              <a:pt x="220" y="1083"/>
                            </a:lnTo>
                            <a:lnTo>
                              <a:pt x="215" y="1071"/>
                            </a:lnTo>
                            <a:lnTo>
                              <a:pt x="209" y="1049"/>
                            </a:lnTo>
                            <a:lnTo>
                              <a:pt x="209" y="977"/>
                            </a:lnTo>
                            <a:lnTo>
                              <a:pt x="198" y="949"/>
                            </a:lnTo>
                            <a:lnTo>
                              <a:pt x="165" y="915"/>
                            </a:lnTo>
                            <a:lnTo>
                              <a:pt x="132" y="887"/>
                            </a:lnTo>
                            <a:lnTo>
                              <a:pt x="121" y="876"/>
                            </a:lnTo>
                            <a:lnTo>
                              <a:pt x="121" y="843"/>
                            </a:lnTo>
                            <a:lnTo>
                              <a:pt x="127" y="831"/>
                            </a:lnTo>
                            <a:lnTo>
                              <a:pt x="154" y="809"/>
                            </a:lnTo>
                            <a:lnTo>
                              <a:pt x="160" y="792"/>
                            </a:lnTo>
                            <a:lnTo>
                              <a:pt x="209" y="692"/>
                            </a:lnTo>
                            <a:lnTo>
                              <a:pt x="215" y="664"/>
                            </a:lnTo>
                            <a:lnTo>
                              <a:pt x="220" y="630"/>
                            </a:lnTo>
                            <a:lnTo>
                              <a:pt x="237" y="603"/>
                            </a:lnTo>
                            <a:lnTo>
                              <a:pt x="259" y="575"/>
                            </a:lnTo>
                            <a:lnTo>
                              <a:pt x="281" y="541"/>
                            </a:lnTo>
                            <a:lnTo>
                              <a:pt x="286" y="524"/>
                            </a:lnTo>
                            <a:lnTo>
                              <a:pt x="281" y="513"/>
                            </a:lnTo>
                            <a:lnTo>
                              <a:pt x="259" y="474"/>
                            </a:lnTo>
                            <a:lnTo>
                              <a:pt x="259" y="407"/>
                            </a:lnTo>
                            <a:lnTo>
                              <a:pt x="242" y="357"/>
                            </a:lnTo>
                            <a:lnTo>
                              <a:pt x="226" y="323"/>
                            </a:lnTo>
                            <a:lnTo>
                              <a:pt x="220" y="290"/>
                            </a:lnTo>
                            <a:lnTo>
                              <a:pt x="127" y="217"/>
                            </a:lnTo>
                            <a:lnTo>
                              <a:pt x="94" y="184"/>
                            </a:lnTo>
                            <a:lnTo>
                              <a:pt x="72" y="156"/>
                            </a:lnTo>
                            <a:lnTo>
                              <a:pt x="28" y="106"/>
                            </a:lnTo>
                            <a:lnTo>
                              <a:pt x="17" y="72"/>
                            </a:lnTo>
                            <a:lnTo>
                              <a:pt x="11" y="61"/>
                            </a:lnTo>
                            <a:lnTo>
                              <a:pt x="11" y="56"/>
                            </a:lnTo>
                            <a:lnTo>
                              <a:pt x="6" y="17"/>
                            </a:lnTo>
                            <a:lnTo>
                              <a:pt x="0" y="0"/>
                            </a:lnTo>
                          </a:path>
                        </a:pathLst>
                      </a:custGeom>
                      <a:noFill/>
                      <a:ln w="9525">
                        <a:solidFill>
                          <a:srgbClr val="BBE0E3"/>
                        </a:solidFill>
                        <a:prstDash val="solid"/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372" name="Freeform 78"/>
                      <xdr:cNvSpPr>
                        <a:spLocks/>
                      </xdr:cNvSpPr>
                    </xdr:nvSpPr>
                    <xdr:spPr bwMode="auto">
                      <a:xfrm>
                        <a:off x="549" y="2090"/>
                        <a:ext cx="23" cy="42"/>
                      </a:xfrm>
                      <a:custGeom>
                        <a:avLst/>
                        <a:gdLst>
                          <a:gd name="T0" fmla="*/ 0 w 50"/>
                          <a:gd name="T1" fmla="*/ 4 h 90"/>
                          <a:gd name="T2" fmla="*/ 0 w 50"/>
                          <a:gd name="T3" fmla="*/ 3 h 90"/>
                          <a:gd name="T4" fmla="*/ 1 w 50"/>
                          <a:gd name="T5" fmla="*/ 1 h 90"/>
                          <a:gd name="T6" fmla="*/ 2 w 50"/>
                          <a:gd name="T7" fmla="*/ 0 h 90"/>
                          <a:gd name="T8" fmla="*/ 0 60000 65536"/>
                          <a:gd name="T9" fmla="*/ 0 60000 65536"/>
                          <a:gd name="T10" fmla="*/ 0 60000 65536"/>
                          <a:gd name="T11" fmla="*/ 0 60000 65536"/>
                        </a:gdLst>
                        <a:ahLst/>
                        <a:cxnLst>
                          <a:cxn ang="T8">
                            <a:pos x="T0" y="T1"/>
                          </a:cxn>
                          <a:cxn ang="T9">
                            <a:pos x="T2" y="T3"/>
                          </a:cxn>
                          <a:cxn ang="T10">
                            <a:pos x="T4" y="T5"/>
                          </a:cxn>
                          <a:cxn ang="T11">
                            <a:pos x="T6" y="T7"/>
                          </a:cxn>
                        </a:cxnLst>
                        <a:rect l="0" t="0" r="r" b="b"/>
                        <a:pathLst>
                          <a:path w="50" h="90">
                            <a:moveTo>
                              <a:pt x="0" y="90"/>
                            </a:moveTo>
                            <a:lnTo>
                              <a:pt x="0" y="73"/>
                            </a:lnTo>
                            <a:lnTo>
                              <a:pt x="33" y="34"/>
                            </a:lnTo>
                            <a:lnTo>
                              <a:pt x="50" y="0"/>
                            </a:lnTo>
                          </a:path>
                        </a:pathLst>
                      </a:custGeom>
                      <a:noFill/>
                      <a:ln w="9525">
                        <a:solidFill>
                          <a:srgbClr val="BBE0E3"/>
                        </a:solidFill>
                        <a:prstDash val="solid"/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373" name="Freeform 79"/>
                      <xdr:cNvSpPr>
                        <a:spLocks/>
                      </xdr:cNvSpPr>
                    </xdr:nvSpPr>
                    <xdr:spPr bwMode="auto">
                      <a:xfrm>
                        <a:off x="1167" y="1821"/>
                        <a:ext cx="164" cy="341"/>
                      </a:xfrm>
                      <a:custGeom>
                        <a:avLst/>
                        <a:gdLst>
                          <a:gd name="T0" fmla="*/ 8 w 341"/>
                          <a:gd name="T1" fmla="*/ 0 h 743"/>
                          <a:gd name="T2" fmla="*/ 8 w 341"/>
                          <a:gd name="T3" fmla="*/ 1 h 743"/>
                          <a:gd name="T4" fmla="*/ 7 w 341"/>
                          <a:gd name="T5" fmla="*/ 3 h 743"/>
                          <a:gd name="T6" fmla="*/ 7 w 341"/>
                          <a:gd name="T7" fmla="*/ 3 h 743"/>
                          <a:gd name="T8" fmla="*/ 7 w 341"/>
                          <a:gd name="T9" fmla="*/ 4 h 743"/>
                          <a:gd name="T10" fmla="*/ 8 w 341"/>
                          <a:gd name="T11" fmla="*/ 6 h 743"/>
                          <a:gd name="T12" fmla="*/ 11 w 341"/>
                          <a:gd name="T13" fmla="*/ 9 h 743"/>
                          <a:gd name="T14" fmla="*/ 13 w 341"/>
                          <a:gd name="T15" fmla="*/ 11 h 743"/>
                          <a:gd name="T16" fmla="*/ 14 w 341"/>
                          <a:gd name="T17" fmla="*/ 12 h 743"/>
                          <a:gd name="T18" fmla="*/ 18 w 341"/>
                          <a:gd name="T19" fmla="*/ 15 h 743"/>
                          <a:gd name="T20" fmla="*/ 18 w 341"/>
                          <a:gd name="T21" fmla="*/ 16 h 743"/>
                          <a:gd name="T22" fmla="*/ 18 w 341"/>
                          <a:gd name="T23" fmla="*/ 16 h 743"/>
                          <a:gd name="T24" fmla="*/ 18 w 341"/>
                          <a:gd name="T25" fmla="*/ 17 h 743"/>
                          <a:gd name="T26" fmla="*/ 17 w 341"/>
                          <a:gd name="T27" fmla="*/ 18 h 743"/>
                          <a:gd name="T28" fmla="*/ 16 w 341"/>
                          <a:gd name="T29" fmla="*/ 19 h 743"/>
                          <a:gd name="T30" fmla="*/ 14 w 341"/>
                          <a:gd name="T31" fmla="*/ 22 h 743"/>
                          <a:gd name="T32" fmla="*/ 14 w 341"/>
                          <a:gd name="T33" fmla="*/ 23 h 743"/>
                          <a:gd name="T34" fmla="*/ 14 w 341"/>
                          <a:gd name="T35" fmla="*/ 23 h 743"/>
                          <a:gd name="T36" fmla="*/ 13 w 341"/>
                          <a:gd name="T37" fmla="*/ 26 h 743"/>
                          <a:gd name="T38" fmla="*/ 12 w 341"/>
                          <a:gd name="T39" fmla="*/ 29 h 743"/>
                          <a:gd name="T40" fmla="*/ 12 w 341"/>
                          <a:gd name="T41" fmla="*/ 29 h 743"/>
                          <a:gd name="T42" fmla="*/ 10 w 341"/>
                          <a:gd name="T43" fmla="*/ 30 h 743"/>
                          <a:gd name="T44" fmla="*/ 6 w 341"/>
                          <a:gd name="T45" fmla="*/ 29 h 743"/>
                          <a:gd name="T46" fmla="*/ 5 w 341"/>
                          <a:gd name="T47" fmla="*/ 30 h 743"/>
                          <a:gd name="T48" fmla="*/ 4 w 341"/>
                          <a:gd name="T49" fmla="*/ 30 h 743"/>
                          <a:gd name="T50" fmla="*/ 4 w 341"/>
                          <a:gd name="T51" fmla="*/ 31 h 743"/>
                          <a:gd name="T52" fmla="*/ 4 w 341"/>
                          <a:gd name="T53" fmla="*/ 31 h 743"/>
                          <a:gd name="T54" fmla="*/ 4 w 341"/>
                          <a:gd name="T55" fmla="*/ 32 h 743"/>
                          <a:gd name="T56" fmla="*/ 3 w 341"/>
                          <a:gd name="T57" fmla="*/ 32 h 743"/>
                          <a:gd name="T58" fmla="*/ 3 w 341"/>
                          <a:gd name="T59" fmla="*/ 33 h 743"/>
                          <a:gd name="T60" fmla="*/ 2 w 341"/>
                          <a:gd name="T61" fmla="*/ 33 h 743"/>
                          <a:gd name="T62" fmla="*/ 2 w 341"/>
                          <a:gd name="T63" fmla="*/ 33 h 743"/>
                          <a:gd name="T64" fmla="*/ 0 w 341"/>
                          <a:gd name="T65" fmla="*/ 33 h 743"/>
                          <a:gd name="T66" fmla="*/ 0 60000 65536"/>
                          <a:gd name="T67" fmla="*/ 0 60000 65536"/>
                          <a:gd name="T68" fmla="*/ 0 60000 65536"/>
                          <a:gd name="T69" fmla="*/ 0 60000 65536"/>
                          <a:gd name="T70" fmla="*/ 0 60000 65536"/>
                          <a:gd name="T71" fmla="*/ 0 60000 65536"/>
                          <a:gd name="T72" fmla="*/ 0 60000 65536"/>
                          <a:gd name="T73" fmla="*/ 0 60000 65536"/>
                          <a:gd name="T74" fmla="*/ 0 60000 65536"/>
                          <a:gd name="T75" fmla="*/ 0 60000 65536"/>
                          <a:gd name="T76" fmla="*/ 0 60000 65536"/>
                          <a:gd name="T77" fmla="*/ 0 60000 65536"/>
                          <a:gd name="T78" fmla="*/ 0 60000 65536"/>
                          <a:gd name="T79" fmla="*/ 0 60000 65536"/>
                          <a:gd name="T80" fmla="*/ 0 60000 65536"/>
                          <a:gd name="T81" fmla="*/ 0 60000 65536"/>
                          <a:gd name="T82" fmla="*/ 0 60000 65536"/>
                          <a:gd name="T83" fmla="*/ 0 60000 65536"/>
                          <a:gd name="T84" fmla="*/ 0 60000 65536"/>
                          <a:gd name="T85" fmla="*/ 0 60000 65536"/>
                          <a:gd name="T86" fmla="*/ 0 60000 65536"/>
                          <a:gd name="T87" fmla="*/ 0 60000 65536"/>
                          <a:gd name="T88" fmla="*/ 0 60000 65536"/>
                          <a:gd name="T89" fmla="*/ 0 60000 65536"/>
                          <a:gd name="T90" fmla="*/ 0 60000 65536"/>
                          <a:gd name="T91" fmla="*/ 0 60000 65536"/>
                          <a:gd name="T92" fmla="*/ 0 60000 65536"/>
                          <a:gd name="T93" fmla="*/ 0 60000 65536"/>
                          <a:gd name="T94" fmla="*/ 0 60000 65536"/>
                          <a:gd name="T95" fmla="*/ 0 60000 65536"/>
                          <a:gd name="T96" fmla="*/ 0 60000 65536"/>
                          <a:gd name="T97" fmla="*/ 0 60000 65536"/>
                          <a:gd name="T98" fmla="*/ 0 60000 65536"/>
                        </a:gdLst>
                        <a:ahLst/>
                        <a:cxnLst>
                          <a:cxn ang="T66">
                            <a:pos x="T0" y="T1"/>
                          </a:cxn>
                          <a:cxn ang="T67">
                            <a:pos x="T2" y="T3"/>
                          </a:cxn>
                          <a:cxn ang="T68">
                            <a:pos x="T4" y="T5"/>
                          </a:cxn>
                          <a:cxn ang="T69">
                            <a:pos x="T6" y="T7"/>
                          </a:cxn>
                          <a:cxn ang="T70">
                            <a:pos x="T8" y="T9"/>
                          </a:cxn>
                          <a:cxn ang="T71">
                            <a:pos x="T10" y="T11"/>
                          </a:cxn>
                          <a:cxn ang="T72">
                            <a:pos x="T12" y="T13"/>
                          </a:cxn>
                          <a:cxn ang="T73">
                            <a:pos x="T14" y="T15"/>
                          </a:cxn>
                          <a:cxn ang="T74">
                            <a:pos x="T16" y="T17"/>
                          </a:cxn>
                          <a:cxn ang="T75">
                            <a:pos x="T18" y="T19"/>
                          </a:cxn>
                          <a:cxn ang="T76">
                            <a:pos x="T20" y="T21"/>
                          </a:cxn>
                          <a:cxn ang="T77">
                            <a:pos x="T22" y="T23"/>
                          </a:cxn>
                          <a:cxn ang="T78">
                            <a:pos x="T24" y="T25"/>
                          </a:cxn>
                          <a:cxn ang="T79">
                            <a:pos x="T26" y="T27"/>
                          </a:cxn>
                          <a:cxn ang="T80">
                            <a:pos x="T28" y="T29"/>
                          </a:cxn>
                          <a:cxn ang="T81">
                            <a:pos x="T30" y="T31"/>
                          </a:cxn>
                          <a:cxn ang="T82">
                            <a:pos x="T32" y="T33"/>
                          </a:cxn>
                          <a:cxn ang="T83">
                            <a:pos x="T34" y="T35"/>
                          </a:cxn>
                          <a:cxn ang="T84">
                            <a:pos x="T36" y="T37"/>
                          </a:cxn>
                          <a:cxn ang="T85">
                            <a:pos x="T38" y="T39"/>
                          </a:cxn>
                          <a:cxn ang="T86">
                            <a:pos x="T40" y="T41"/>
                          </a:cxn>
                          <a:cxn ang="T87">
                            <a:pos x="T42" y="T43"/>
                          </a:cxn>
                          <a:cxn ang="T88">
                            <a:pos x="T44" y="T45"/>
                          </a:cxn>
                          <a:cxn ang="T89">
                            <a:pos x="T46" y="T47"/>
                          </a:cxn>
                          <a:cxn ang="T90">
                            <a:pos x="T48" y="T49"/>
                          </a:cxn>
                          <a:cxn ang="T91">
                            <a:pos x="T50" y="T51"/>
                          </a:cxn>
                          <a:cxn ang="T92">
                            <a:pos x="T52" y="T53"/>
                          </a:cxn>
                          <a:cxn ang="T93">
                            <a:pos x="T54" y="T55"/>
                          </a:cxn>
                          <a:cxn ang="T94">
                            <a:pos x="T56" y="T57"/>
                          </a:cxn>
                          <a:cxn ang="T95">
                            <a:pos x="T58" y="T59"/>
                          </a:cxn>
                          <a:cxn ang="T96">
                            <a:pos x="T60" y="T61"/>
                          </a:cxn>
                          <a:cxn ang="T97">
                            <a:pos x="T62" y="T63"/>
                          </a:cxn>
                          <a:cxn ang="T98">
                            <a:pos x="T64" y="T65"/>
                          </a:cxn>
                        </a:cxnLst>
                        <a:rect l="0" t="0" r="r" b="b"/>
                        <a:pathLst>
                          <a:path w="341" h="743">
                            <a:moveTo>
                              <a:pt x="154" y="0"/>
                            </a:moveTo>
                            <a:lnTo>
                              <a:pt x="148" y="17"/>
                            </a:lnTo>
                            <a:lnTo>
                              <a:pt x="126" y="56"/>
                            </a:lnTo>
                            <a:lnTo>
                              <a:pt x="126" y="73"/>
                            </a:lnTo>
                            <a:lnTo>
                              <a:pt x="126" y="95"/>
                            </a:lnTo>
                            <a:lnTo>
                              <a:pt x="148" y="140"/>
                            </a:lnTo>
                            <a:lnTo>
                              <a:pt x="203" y="207"/>
                            </a:lnTo>
                            <a:lnTo>
                              <a:pt x="242" y="240"/>
                            </a:lnTo>
                            <a:lnTo>
                              <a:pt x="275" y="274"/>
                            </a:lnTo>
                            <a:lnTo>
                              <a:pt x="341" y="335"/>
                            </a:lnTo>
                            <a:lnTo>
                              <a:pt x="341" y="346"/>
                            </a:lnTo>
                            <a:lnTo>
                              <a:pt x="341" y="363"/>
                            </a:lnTo>
                            <a:lnTo>
                              <a:pt x="335" y="374"/>
                            </a:lnTo>
                            <a:lnTo>
                              <a:pt x="313" y="402"/>
                            </a:lnTo>
                            <a:lnTo>
                              <a:pt x="297" y="430"/>
                            </a:lnTo>
                            <a:lnTo>
                              <a:pt x="275" y="492"/>
                            </a:lnTo>
                            <a:lnTo>
                              <a:pt x="275" y="514"/>
                            </a:lnTo>
                            <a:lnTo>
                              <a:pt x="269" y="514"/>
                            </a:lnTo>
                            <a:lnTo>
                              <a:pt x="253" y="586"/>
                            </a:lnTo>
                            <a:lnTo>
                              <a:pt x="231" y="659"/>
                            </a:lnTo>
                            <a:lnTo>
                              <a:pt x="220" y="665"/>
                            </a:lnTo>
                            <a:lnTo>
                              <a:pt x="176" y="670"/>
                            </a:lnTo>
                            <a:lnTo>
                              <a:pt x="110" y="665"/>
                            </a:lnTo>
                            <a:lnTo>
                              <a:pt x="93" y="670"/>
                            </a:lnTo>
                            <a:lnTo>
                              <a:pt x="82" y="681"/>
                            </a:lnTo>
                            <a:lnTo>
                              <a:pt x="82" y="693"/>
                            </a:lnTo>
                            <a:lnTo>
                              <a:pt x="82" y="704"/>
                            </a:lnTo>
                            <a:lnTo>
                              <a:pt x="77" y="715"/>
                            </a:lnTo>
                            <a:lnTo>
                              <a:pt x="66" y="726"/>
                            </a:lnTo>
                            <a:lnTo>
                              <a:pt x="55" y="732"/>
                            </a:lnTo>
                            <a:lnTo>
                              <a:pt x="44" y="743"/>
                            </a:lnTo>
                            <a:lnTo>
                              <a:pt x="33" y="743"/>
                            </a:lnTo>
                            <a:lnTo>
                              <a:pt x="0" y="737"/>
                            </a:lnTo>
                          </a:path>
                        </a:pathLst>
                      </a:custGeom>
                      <a:noFill/>
                      <a:ln w="9525">
                        <a:solidFill>
                          <a:srgbClr val="BBE0E3"/>
                        </a:solidFill>
                        <a:prstDash val="solid"/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374" name="Freeform 80"/>
                      <xdr:cNvSpPr>
                        <a:spLocks/>
                      </xdr:cNvSpPr>
                    </xdr:nvSpPr>
                    <xdr:spPr bwMode="auto">
                      <a:xfrm>
                        <a:off x="694" y="2065"/>
                        <a:ext cx="473" cy="110"/>
                      </a:xfrm>
                      <a:custGeom>
                        <a:avLst/>
                        <a:gdLst>
                          <a:gd name="T0" fmla="*/ 54 w 979"/>
                          <a:gd name="T1" fmla="*/ 9 h 240"/>
                          <a:gd name="T2" fmla="*/ 51 w 979"/>
                          <a:gd name="T3" fmla="*/ 9 h 240"/>
                          <a:gd name="T4" fmla="*/ 48 w 979"/>
                          <a:gd name="T5" fmla="*/ 10 h 240"/>
                          <a:gd name="T6" fmla="*/ 47 w 979"/>
                          <a:gd name="T7" fmla="*/ 10 h 240"/>
                          <a:gd name="T8" fmla="*/ 43 w 979"/>
                          <a:gd name="T9" fmla="*/ 11 h 240"/>
                          <a:gd name="T10" fmla="*/ 39 w 979"/>
                          <a:gd name="T11" fmla="*/ 10 h 240"/>
                          <a:gd name="T12" fmla="*/ 21 w 979"/>
                          <a:gd name="T13" fmla="*/ 5 h 240"/>
                          <a:gd name="T14" fmla="*/ 19 w 979"/>
                          <a:gd name="T15" fmla="*/ 3 h 240"/>
                          <a:gd name="T16" fmla="*/ 17 w 979"/>
                          <a:gd name="T17" fmla="*/ 2 h 240"/>
                          <a:gd name="T18" fmla="*/ 15 w 979"/>
                          <a:gd name="T19" fmla="*/ 1 h 240"/>
                          <a:gd name="T20" fmla="*/ 9 w 979"/>
                          <a:gd name="T21" fmla="*/ 0 h 240"/>
                          <a:gd name="T22" fmla="*/ 7 w 979"/>
                          <a:gd name="T23" fmla="*/ 0 h 240"/>
                          <a:gd name="T24" fmla="*/ 5 w 979"/>
                          <a:gd name="T25" fmla="*/ 0 h 240"/>
                          <a:gd name="T26" fmla="*/ 1 w 979"/>
                          <a:gd name="T27" fmla="*/ 3 h 240"/>
                          <a:gd name="T28" fmla="*/ 0 w 979"/>
                          <a:gd name="T29" fmla="*/ 3 h 240"/>
                          <a:gd name="T30" fmla="*/ 0 60000 65536"/>
                          <a:gd name="T31" fmla="*/ 0 60000 65536"/>
                          <a:gd name="T32" fmla="*/ 0 60000 65536"/>
                          <a:gd name="T33" fmla="*/ 0 60000 65536"/>
                          <a:gd name="T34" fmla="*/ 0 60000 65536"/>
                          <a:gd name="T35" fmla="*/ 0 60000 65536"/>
                          <a:gd name="T36" fmla="*/ 0 60000 65536"/>
                          <a:gd name="T37" fmla="*/ 0 60000 65536"/>
                          <a:gd name="T38" fmla="*/ 0 60000 65536"/>
                          <a:gd name="T39" fmla="*/ 0 60000 65536"/>
                          <a:gd name="T40" fmla="*/ 0 60000 65536"/>
                          <a:gd name="T41" fmla="*/ 0 60000 65536"/>
                          <a:gd name="T42" fmla="*/ 0 60000 65536"/>
                          <a:gd name="T43" fmla="*/ 0 60000 65536"/>
                          <a:gd name="T44" fmla="*/ 0 60000 65536"/>
                        </a:gdLst>
                        <a:ahLst/>
                        <a:cxnLst>
                          <a:cxn ang="T30">
                            <a:pos x="T0" y="T1"/>
                          </a:cxn>
                          <a:cxn ang="T31">
                            <a:pos x="T2" y="T3"/>
                          </a:cxn>
                          <a:cxn ang="T32">
                            <a:pos x="T4" y="T5"/>
                          </a:cxn>
                          <a:cxn ang="T33">
                            <a:pos x="T6" y="T7"/>
                          </a:cxn>
                          <a:cxn ang="T34">
                            <a:pos x="T8" y="T9"/>
                          </a:cxn>
                          <a:cxn ang="T35">
                            <a:pos x="T10" y="T11"/>
                          </a:cxn>
                          <a:cxn ang="T36">
                            <a:pos x="T12" y="T13"/>
                          </a:cxn>
                          <a:cxn ang="T37">
                            <a:pos x="T14" y="T15"/>
                          </a:cxn>
                          <a:cxn ang="T38">
                            <a:pos x="T16" y="T17"/>
                          </a:cxn>
                          <a:cxn ang="T39">
                            <a:pos x="T18" y="T19"/>
                          </a:cxn>
                          <a:cxn ang="T40">
                            <a:pos x="T20" y="T21"/>
                          </a:cxn>
                          <a:cxn ang="T41">
                            <a:pos x="T22" y="T23"/>
                          </a:cxn>
                          <a:cxn ang="T42">
                            <a:pos x="T24" y="T25"/>
                          </a:cxn>
                          <a:cxn ang="T43">
                            <a:pos x="T26" y="T27"/>
                          </a:cxn>
                          <a:cxn ang="T44">
                            <a:pos x="T28" y="T29"/>
                          </a:cxn>
                        </a:cxnLst>
                        <a:rect l="0" t="0" r="r" b="b"/>
                        <a:pathLst>
                          <a:path w="979" h="240">
                            <a:moveTo>
                              <a:pt x="979" y="206"/>
                            </a:moveTo>
                            <a:lnTo>
                              <a:pt x="929" y="206"/>
                            </a:lnTo>
                            <a:lnTo>
                              <a:pt x="880" y="234"/>
                            </a:lnTo>
                            <a:lnTo>
                              <a:pt x="869" y="234"/>
                            </a:lnTo>
                            <a:lnTo>
                              <a:pt x="803" y="240"/>
                            </a:lnTo>
                            <a:lnTo>
                              <a:pt x="709" y="217"/>
                            </a:lnTo>
                            <a:lnTo>
                              <a:pt x="390" y="106"/>
                            </a:lnTo>
                            <a:lnTo>
                              <a:pt x="346" y="72"/>
                            </a:lnTo>
                            <a:lnTo>
                              <a:pt x="313" y="44"/>
                            </a:lnTo>
                            <a:lnTo>
                              <a:pt x="280" y="28"/>
                            </a:lnTo>
                            <a:lnTo>
                              <a:pt x="159" y="0"/>
                            </a:lnTo>
                            <a:lnTo>
                              <a:pt x="126" y="0"/>
                            </a:lnTo>
                            <a:lnTo>
                              <a:pt x="99" y="16"/>
                            </a:lnTo>
                            <a:lnTo>
                              <a:pt x="22" y="61"/>
                            </a:lnTo>
                            <a:lnTo>
                              <a:pt x="0" y="72"/>
                            </a:lnTo>
                          </a:path>
                        </a:pathLst>
                      </a:custGeom>
                      <a:noFill/>
                      <a:ln w="9525">
                        <a:solidFill>
                          <a:srgbClr val="BBE0E3"/>
                        </a:solidFill>
                        <a:prstDash val="solid"/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375" name="Freeform 81"/>
                      <xdr:cNvSpPr>
                        <a:spLocks/>
                      </xdr:cNvSpPr>
                    </xdr:nvSpPr>
                    <xdr:spPr bwMode="auto">
                      <a:xfrm>
                        <a:off x="395" y="2132"/>
                        <a:ext cx="154" cy="58"/>
                      </a:xfrm>
                      <a:custGeom>
                        <a:avLst/>
                        <a:gdLst>
                          <a:gd name="T0" fmla="*/ 0 w 154"/>
                          <a:gd name="T1" fmla="*/ 58 h 58"/>
                          <a:gd name="T2" fmla="*/ 2 w 154"/>
                          <a:gd name="T3" fmla="*/ 56 h 58"/>
                          <a:gd name="T4" fmla="*/ 5 w 154"/>
                          <a:gd name="T5" fmla="*/ 31 h 58"/>
                          <a:gd name="T6" fmla="*/ 7 w 154"/>
                          <a:gd name="T7" fmla="*/ 23 h 58"/>
                          <a:gd name="T8" fmla="*/ 21 w 154"/>
                          <a:gd name="T9" fmla="*/ 18 h 58"/>
                          <a:gd name="T10" fmla="*/ 31 w 154"/>
                          <a:gd name="T11" fmla="*/ 18 h 58"/>
                          <a:gd name="T12" fmla="*/ 39 w 154"/>
                          <a:gd name="T13" fmla="*/ 20 h 58"/>
                          <a:gd name="T14" fmla="*/ 53 w 154"/>
                          <a:gd name="T15" fmla="*/ 33 h 58"/>
                          <a:gd name="T16" fmla="*/ 66 w 154"/>
                          <a:gd name="T17" fmla="*/ 38 h 58"/>
                          <a:gd name="T18" fmla="*/ 95 w 154"/>
                          <a:gd name="T19" fmla="*/ 38 h 58"/>
                          <a:gd name="T20" fmla="*/ 109 w 154"/>
                          <a:gd name="T21" fmla="*/ 33 h 58"/>
                          <a:gd name="T22" fmla="*/ 122 w 154"/>
                          <a:gd name="T23" fmla="*/ 26 h 58"/>
                          <a:gd name="T24" fmla="*/ 154 w 154"/>
                          <a:gd name="T25" fmla="*/ 0 h 58"/>
                          <a:gd name="T26" fmla="*/ 0 60000 65536"/>
                          <a:gd name="T27" fmla="*/ 0 60000 65536"/>
                          <a:gd name="T28" fmla="*/ 0 60000 65536"/>
                          <a:gd name="T29" fmla="*/ 0 60000 65536"/>
                          <a:gd name="T30" fmla="*/ 0 60000 65536"/>
                          <a:gd name="T31" fmla="*/ 0 60000 65536"/>
                          <a:gd name="T32" fmla="*/ 0 60000 65536"/>
                          <a:gd name="T33" fmla="*/ 0 60000 65536"/>
                          <a:gd name="T34" fmla="*/ 0 60000 65536"/>
                          <a:gd name="T35" fmla="*/ 0 60000 65536"/>
                          <a:gd name="T36" fmla="*/ 0 60000 65536"/>
                          <a:gd name="T37" fmla="*/ 0 60000 65536"/>
                          <a:gd name="T38" fmla="*/ 0 60000 65536"/>
                        </a:gdLst>
                        <a:ahLst/>
                        <a:cxnLst>
                          <a:cxn ang="T26">
                            <a:pos x="T0" y="T1"/>
                          </a:cxn>
                          <a:cxn ang="T27">
                            <a:pos x="T2" y="T3"/>
                          </a:cxn>
                          <a:cxn ang="T28">
                            <a:pos x="T4" y="T5"/>
                          </a:cxn>
                          <a:cxn ang="T29">
                            <a:pos x="T6" y="T7"/>
                          </a:cxn>
                          <a:cxn ang="T30">
                            <a:pos x="T8" y="T9"/>
                          </a:cxn>
                          <a:cxn ang="T31">
                            <a:pos x="T10" y="T11"/>
                          </a:cxn>
                          <a:cxn ang="T32">
                            <a:pos x="T12" y="T13"/>
                          </a:cxn>
                          <a:cxn ang="T33">
                            <a:pos x="T14" y="T15"/>
                          </a:cxn>
                          <a:cxn ang="T34">
                            <a:pos x="T16" y="T17"/>
                          </a:cxn>
                          <a:cxn ang="T35">
                            <a:pos x="T18" y="T19"/>
                          </a:cxn>
                          <a:cxn ang="T36">
                            <a:pos x="T20" y="T21"/>
                          </a:cxn>
                          <a:cxn ang="T37">
                            <a:pos x="T22" y="T23"/>
                          </a:cxn>
                          <a:cxn ang="T38">
                            <a:pos x="T24" y="T25"/>
                          </a:cxn>
                        </a:cxnLst>
                        <a:rect l="0" t="0" r="r" b="b"/>
                        <a:pathLst>
                          <a:path w="154" h="58">
                            <a:moveTo>
                              <a:pt x="0" y="58"/>
                            </a:moveTo>
                            <a:lnTo>
                              <a:pt x="2" y="56"/>
                            </a:lnTo>
                            <a:lnTo>
                              <a:pt x="5" y="31"/>
                            </a:lnTo>
                            <a:lnTo>
                              <a:pt x="7" y="23"/>
                            </a:lnTo>
                            <a:lnTo>
                              <a:pt x="21" y="18"/>
                            </a:lnTo>
                            <a:lnTo>
                              <a:pt x="31" y="18"/>
                            </a:lnTo>
                            <a:lnTo>
                              <a:pt x="39" y="20"/>
                            </a:lnTo>
                            <a:lnTo>
                              <a:pt x="53" y="33"/>
                            </a:lnTo>
                            <a:lnTo>
                              <a:pt x="66" y="38"/>
                            </a:lnTo>
                            <a:lnTo>
                              <a:pt x="95" y="38"/>
                            </a:lnTo>
                            <a:lnTo>
                              <a:pt x="109" y="33"/>
                            </a:lnTo>
                            <a:lnTo>
                              <a:pt x="122" y="26"/>
                            </a:lnTo>
                            <a:lnTo>
                              <a:pt x="154" y="0"/>
                            </a:lnTo>
                          </a:path>
                        </a:pathLst>
                      </a:custGeom>
                      <a:noFill/>
                      <a:ln w="9525">
                        <a:solidFill>
                          <a:srgbClr val="BBE0E3"/>
                        </a:solidFill>
                        <a:prstDash val="solid"/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</a:extLst>
                    </xdr:spPr>
                  </xdr:sp>
                </xdr:grpSp>
              </xdr:grpSp>
              <xdr:sp macro="" textlink="">
                <xdr:nvSpPr>
                  <xdr:cNvPr id="352" name="Freeform 82"/>
                  <xdr:cNvSpPr>
                    <a:spLocks/>
                  </xdr:cNvSpPr>
                </xdr:nvSpPr>
                <xdr:spPr bwMode="auto">
                  <a:xfrm>
                    <a:off x="12672058" y="4248150"/>
                    <a:ext cx="119162" cy="247650"/>
                  </a:xfrm>
                  <a:custGeom>
                    <a:avLst/>
                    <a:gdLst>
                      <a:gd name="T0" fmla="*/ 2147483647 w 154"/>
                      <a:gd name="T1" fmla="*/ 0 h 340"/>
                      <a:gd name="T2" fmla="*/ 2147483647 w 154"/>
                      <a:gd name="T3" fmla="*/ 2147483647 h 340"/>
                      <a:gd name="T4" fmla="*/ 2147483647 w 154"/>
                      <a:gd name="T5" fmla="*/ 2147483647 h 340"/>
                      <a:gd name="T6" fmla="*/ 2147483647 w 154"/>
                      <a:gd name="T7" fmla="*/ 2147483647 h 340"/>
                      <a:gd name="T8" fmla="*/ 2147483647 w 154"/>
                      <a:gd name="T9" fmla="*/ 2147483647 h 340"/>
                      <a:gd name="T10" fmla="*/ 2147483647 w 154"/>
                      <a:gd name="T11" fmla="*/ 2147483647 h 340"/>
                      <a:gd name="T12" fmla="*/ 2147483647 w 154"/>
                      <a:gd name="T13" fmla="*/ 2147483647 h 340"/>
                      <a:gd name="T14" fmla="*/ 2147483647 w 154"/>
                      <a:gd name="T15" fmla="*/ 2147483647 h 340"/>
                      <a:gd name="T16" fmla="*/ 2147483647 w 154"/>
                      <a:gd name="T17" fmla="*/ 2147483647 h 340"/>
                      <a:gd name="T18" fmla="*/ 2147483647 w 154"/>
                      <a:gd name="T19" fmla="*/ 2147483647 h 340"/>
                      <a:gd name="T20" fmla="*/ 2147483647 w 154"/>
                      <a:gd name="T21" fmla="*/ 2147483647 h 340"/>
                      <a:gd name="T22" fmla="*/ 0 w 154"/>
                      <a:gd name="T23" fmla="*/ 2147483647 h 340"/>
                      <a:gd name="T24" fmla="*/ 2147483647 w 154"/>
                      <a:gd name="T25" fmla="*/ 2147483647 h 340"/>
                      <a:gd name="T26" fmla="*/ 2147483647 w 154"/>
                      <a:gd name="T27" fmla="*/ 2147483647 h 340"/>
                      <a:gd name="T28" fmla="*/ 2147483647 w 154"/>
                      <a:gd name="T29" fmla="*/ 2147483647 h 340"/>
                      <a:gd name="T30" fmla="*/ 2147483647 w 154"/>
                      <a:gd name="T31" fmla="*/ 2147483647 h 340"/>
                      <a:gd name="T32" fmla="*/ 2147483647 w 154"/>
                      <a:gd name="T33" fmla="*/ 2147483647 h 340"/>
                      <a:gd name="T34" fmla="*/ 2147483647 w 154"/>
                      <a:gd name="T35" fmla="*/ 2147483647 h 340"/>
                      <a:gd name="T36" fmla="*/ 2147483647 w 154"/>
                      <a:gd name="T37" fmla="*/ 2147483647 h 340"/>
                      <a:gd name="T38" fmla="*/ 2147483647 w 154"/>
                      <a:gd name="T39" fmla="*/ 2147483647 h 340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60000 65536"/>
                      <a:gd name="T58" fmla="*/ 0 60000 65536"/>
                      <a:gd name="T59" fmla="*/ 0 60000 65536"/>
                    </a:gdLst>
                    <a:ahLst/>
                    <a:cxnLst>
                      <a:cxn ang="T40">
                        <a:pos x="T0" y="T1"/>
                      </a:cxn>
                      <a:cxn ang="T41">
                        <a:pos x="T2" y="T3"/>
                      </a:cxn>
                      <a:cxn ang="T42">
                        <a:pos x="T4" y="T5"/>
                      </a:cxn>
                      <a:cxn ang="T43">
                        <a:pos x="T6" y="T7"/>
                      </a:cxn>
                      <a:cxn ang="T44">
                        <a:pos x="T8" y="T9"/>
                      </a:cxn>
                      <a:cxn ang="T45">
                        <a:pos x="T10" y="T11"/>
                      </a:cxn>
                      <a:cxn ang="T46">
                        <a:pos x="T12" y="T13"/>
                      </a:cxn>
                      <a:cxn ang="T47">
                        <a:pos x="T14" y="T15"/>
                      </a:cxn>
                      <a:cxn ang="T48">
                        <a:pos x="T16" y="T17"/>
                      </a:cxn>
                      <a:cxn ang="T49">
                        <a:pos x="T18" y="T19"/>
                      </a:cxn>
                      <a:cxn ang="T50">
                        <a:pos x="T20" y="T21"/>
                      </a:cxn>
                      <a:cxn ang="T51">
                        <a:pos x="T22" y="T23"/>
                      </a:cxn>
                      <a:cxn ang="T52">
                        <a:pos x="T24" y="T25"/>
                      </a:cxn>
                      <a:cxn ang="T53">
                        <a:pos x="T26" y="T27"/>
                      </a:cxn>
                      <a:cxn ang="T54">
                        <a:pos x="T28" y="T29"/>
                      </a:cxn>
                      <a:cxn ang="T55">
                        <a:pos x="T30" y="T31"/>
                      </a:cxn>
                      <a:cxn ang="T56">
                        <a:pos x="T32" y="T33"/>
                      </a:cxn>
                      <a:cxn ang="T57">
                        <a:pos x="T34" y="T35"/>
                      </a:cxn>
                      <a:cxn ang="T58">
                        <a:pos x="T36" y="T37"/>
                      </a:cxn>
                      <a:cxn ang="T59">
                        <a:pos x="T38" y="T39"/>
                      </a:cxn>
                    </a:cxnLst>
                    <a:rect l="0" t="0" r="r" b="b"/>
                    <a:pathLst>
                      <a:path w="154" h="340">
                        <a:moveTo>
                          <a:pt x="154" y="0"/>
                        </a:moveTo>
                        <a:lnTo>
                          <a:pt x="143" y="5"/>
                        </a:lnTo>
                        <a:lnTo>
                          <a:pt x="121" y="11"/>
                        </a:lnTo>
                        <a:lnTo>
                          <a:pt x="99" y="16"/>
                        </a:lnTo>
                        <a:lnTo>
                          <a:pt x="83" y="16"/>
                        </a:lnTo>
                        <a:lnTo>
                          <a:pt x="72" y="33"/>
                        </a:lnTo>
                        <a:lnTo>
                          <a:pt x="55" y="67"/>
                        </a:lnTo>
                        <a:lnTo>
                          <a:pt x="44" y="94"/>
                        </a:lnTo>
                        <a:lnTo>
                          <a:pt x="28" y="117"/>
                        </a:lnTo>
                        <a:lnTo>
                          <a:pt x="17" y="128"/>
                        </a:lnTo>
                        <a:lnTo>
                          <a:pt x="6" y="150"/>
                        </a:lnTo>
                        <a:lnTo>
                          <a:pt x="0" y="167"/>
                        </a:lnTo>
                        <a:lnTo>
                          <a:pt x="6" y="189"/>
                        </a:lnTo>
                        <a:lnTo>
                          <a:pt x="17" y="212"/>
                        </a:lnTo>
                        <a:lnTo>
                          <a:pt x="33" y="240"/>
                        </a:lnTo>
                        <a:lnTo>
                          <a:pt x="66" y="267"/>
                        </a:lnTo>
                        <a:lnTo>
                          <a:pt x="83" y="284"/>
                        </a:lnTo>
                        <a:lnTo>
                          <a:pt x="105" y="301"/>
                        </a:lnTo>
                        <a:lnTo>
                          <a:pt x="132" y="318"/>
                        </a:lnTo>
                        <a:lnTo>
                          <a:pt x="154" y="34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353" name="Freeform 83"/>
                  <xdr:cNvSpPr>
                    <a:spLocks/>
                  </xdr:cNvSpPr>
                </xdr:nvSpPr>
                <xdr:spPr bwMode="auto">
                  <a:xfrm>
                    <a:off x="13503017" y="2565400"/>
                    <a:ext cx="308233" cy="663575"/>
                  </a:xfrm>
                  <a:custGeom>
                    <a:avLst/>
                    <a:gdLst>
                      <a:gd name="T0" fmla="*/ 2147483647 w 194"/>
                      <a:gd name="T1" fmla="*/ 2147483647 h 418"/>
                      <a:gd name="T2" fmla="*/ 2147483647 w 194"/>
                      <a:gd name="T3" fmla="*/ 2147483647 h 418"/>
                      <a:gd name="T4" fmla="*/ 2147483647 w 194"/>
                      <a:gd name="T5" fmla="*/ 2147483647 h 418"/>
                      <a:gd name="T6" fmla="*/ 2147483647 w 194"/>
                      <a:gd name="T7" fmla="*/ 2147483647 h 418"/>
                      <a:gd name="T8" fmla="*/ 0 w 194"/>
                      <a:gd name="T9" fmla="*/ 2147483647 h 418"/>
                      <a:gd name="T10" fmla="*/ 2147483647 w 194"/>
                      <a:gd name="T11" fmla="*/ 2147483647 h 418"/>
                      <a:gd name="T12" fmla="*/ 2147483647 w 194"/>
                      <a:gd name="T13" fmla="*/ 2147483647 h 418"/>
                      <a:gd name="T14" fmla="*/ 2147483647 w 194"/>
                      <a:gd name="T15" fmla="*/ 2147483647 h 418"/>
                      <a:gd name="T16" fmla="*/ 2147483647 w 194"/>
                      <a:gd name="T17" fmla="*/ 2147483647 h 418"/>
                      <a:gd name="T18" fmla="*/ 2147483647 w 194"/>
                      <a:gd name="T19" fmla="*/ 2147483647 h 418"/>
                      <a:gd name="T20" fmla="*/ 2147483647 w 194"/>
                      <a:gd name="T21" fmla="*/ 2147483647 h 418"/>
                      <a:gd name="T22" fmla="*/ 2147483647 w 194"/>
                      <a:gd name="T23" fmla="*/ 2147483647 h 418"/>
                      <a:gd name="T24" fmla="*/ 2147483647 w 194"/>
                      <a:gd name="T25" fmla="*/ 2147483647 h 418"/>
                      <a:gd name="T26" fmla="*/ 2147483647 w 194"/>
                      <a:gd name="T27" fmla="*/ 2147483647 h 418"/>
                      <a:gd name="T28" fmla="*/ 2147483647 w 194"/>
                      <a:gd name="T29" fmla="*/ 2147483647 h 418"/>
                      <a:gd name="T30" fmla="*/ 2147483647 w 194"/>
                      <a:gd name="T31" fmla="*/ 2147483647 h 418"/>
                      <a:gd name="T32" fmla="*/ 2147483647 w 194"/>
                      <a:gd name="T33" fmla="*/ 2147483647 h 418"/>
                      <a:gd name="T34" fmla="*/ 2147483647 w 194"/>
                      <a:gd name="T35" fmla="*/ 2147483647 h 418"/>
                      <a:gd name="T36" fmla="*/ 2147483647 w 194"/>
                      <a:gd name="T37" fmla="*/ 2147483647 h 418"/>
                      <a:gd name="T38" fmla="*/ 2147483647 w 194"/>
                      <a:gd name="T39" fmla="*/ 2147483647 h 418"/>
                      <a:gd name="T40" fmla="*/ 2147483647 w 194"/>
                      <a:gd name="T41" fmla="*/ 2147483647 h 418"/>
                      <a:gd name="T42" fmla="*/ 2147483647 w 194"/>
                      <a:gd name="T43" fmla="*/ 2147483647 h 418"/>
                      <a:gd name="T44" fmla="*/ 2147483647 w 194"/>
                      <a:gd name="T45" fmla="*/ 2147483647 h 418"/>
                      <a:gd name="T46" fmla="*/ 2147483647 w 194"/>
                      <a:gd name="T47" fmla="*/ 2147483647 h 418"/>
                      <a:gd name="T48" fmla="*/ 2147483647 w 194"/>
                      <a:gd name="T49" fmla="*/ 2147483647 h 418"/>
                      <a:gd name="T50" fmla="*/ 2147483647 w 194"/>
                      <a:gd name="T51" fmla="*/ 2147483647 h 418"/>
                      <a:gd name="T52" fmla="*/ 2147483647 w 194"/>
                      <a:gd name="T53" fmla="*/ 2147483647 h 418"/>
                      <a:gd name="T54" fmla="*/ 2147483647 w 194"/>
                      <a:gd name="T55" fmla="*/ 2147483647 h 418"/>
                      <a:gd name="T56" fmla="*/ 2147483647 w 194"/>
                      <a:gd name="T57" fmla="*/ 2147483647 h 418"/>
                      <a:gd name="T58" fmla="*/ 2147483647 w 194"/>
                      <a:gd name="T59" fmla="*/ 2147483647 h 418"/>
                      <a:gd name="T60" fmla="*/ 2147483647 w 194"/>
                      <a:gd name="T61" fmla="*/ 2147483647 h 418"/>
                      <a:gd name="T62" fmla="*/ 2147483647 w 194"/>
                      <a:gd name="T63" fmla="*/ 2147483647 h 418"/>
                      <a:gd name="T64" fmla="*/ 2147483647 w 194"/>
                      <a:gd name="T65" fmla="*/ 2147483647 h 418"/>
                      <a:gd name="T66" fmla="*/ 2147483647 w 194"/>
                      <a:gd name="T67" fmla="*/ 2147483647 h 418"/>
                      <a:gd name="T68" fmla="*/ 2147483647 w 194"/>
                      <a:gd name="T69" fmla="*/ 2147483647 h 418"/>
                      <a:gd name="T70" fmla="*/ 2147483647 w 194"/>
                      <a:gd name="T71" fmla="*/ 2147483647 h 418"/>
                      <a:gd name="T72" fmla="*/ 2147483647 w 194"/>
                      <a:gd name="T73" fmla="*/ 2147483647 h 418"/>
                      <a:gd name="T74" fmla="*/ 2147483647 w 194"/>
                      <a:gd name="T75" fmla="*/ 2147483647 h 418"/>
                      <a:gd name="T76" fmla="*/ 2147483647 w 194"/>
                      <a:gd name="T77" fmla="*/ 2147483647 h 418"/>
                      <a:gd name="T78" fmla="*/ 2147483647 w 194"/>
                      <a:gd name="T79" fmla="*/ 2147483647 h 418"/>
                      <a:gd name="T80" fmla="*/ 2147483647 w 194"/>
                      <a:gd name="T81" fmla="*/ 2147483647 h 418"/>
                      <a:gd name="T82" fmla="*/ 2147483647 w 194"/>
                      <a:gd name="T83" fmla="*/ 2147483647 h 418"/>
                      <a:gd name="T84" fmla="*/ 2147483647 w 194"/>
                      <a:gd name="T85" fmla="*/ 2147483647 h 418"/>
                      <a:gd name="T86" fmla="*/ 2147483647 w 194"/>
                      <a:gd name="T87" fmla="*/ 0 h 418"/>
                      <a:gd name="T88" fmla="*/ 0 60000 65536"/>
                      <a:gd name="T89" fmla="*/ 0 60000 65536"/>
                      <a:gd name="T90" fmla="*/ 0 60000 65536"/>
                      <a:gd name="T91" fmla="*/ 0 60000 65536"/>
                      <a:gd name="T92" fmla="*/ 0 60000 65536"/>
                      <a:gd name="T93" fmla="*/ 0 60000 65536"/>
                      <a:gd name="T94" fmla="*/ 0 60000 65536"/>
                      <a:gd name="T95" fmla="*/ 0 60000 65536"/>
                      <a:gd name="T96" fmla="*/ 0 60000 65536"/>
                      <a:gd name="T97" fmla="*/ 0 60000 65536"/>
                      <a:gd name="T98" fmla="*/ 0 60000 65536"/>
                      <a:gd name="T99" fmla="*/ 0 60000 65536"/>
                      <a:gd name="T100" fmla="*/ 0 60000 65536"/>
                      <a:gd name="T101" fmla="*/ 0 60000 65536"/>
                      <a:gd name="T102" fmla="*/ 0 60000 65536"/>
                      <a:gd name="T103" fmla="*/ 0 60000 65536"/>
                      <a:gd name="T104" fmla="*/ 0 60000 65536"/>
                      <a:gd name="T105" fmla="*/ 0 60000 65536"/>
                      <a:gd name="T106" fmla="*/ 0 60000 65536"/>
                      <a:gd name="T107" fmla="*/ 0 60000 65536"/>
                      <a:gd name="T108" fmla="*/ 0 60000 65536"/>
                      <a:gd name="T109" fmla="*/ 0 60000 65536"/>
                      <a:gd name="T110" fmla="*/ 0 60000 65536"/>
                      <a:gd name="T111" fmla="*/ 0 60000 65536"/>
                      <a:gd name="T112" fmla="*/ 0 60000 65536"/>
                      <a:gd name="T113" fmla="*/ 0 60000 65536"/>
                      <a:gd name="T114" fmla="*/ 0 60000 65536"/>
                      <a:gd name="T115" fmla="*/ 0 60000 65536"/>
                      <a:gd name="T116" fmla="*/ 0 60000 65536"/>
                      <a:gd name="T117" fmla="*/ 0 60000 65536"/>
                      <a:gd name="T118" fmla="*/ 0 60000 65536"/>
                      <a:gd name="T119" fmla="*/ 0 60000 65536"/>
                      <a:gd name="T120" fmla="*/ 0 60000 65536"/>
                      <a:gd name="T121" fmla="*/ 0 60000 65536"/>
                      <a:gd name="T122" fmla="*/ 0 60000 65536"/>
                      <a:gd name="T123" fmla="*/ 0 60000 65536"/>
                      <a:gd name="T124" fmla="*/ 0 60000 65536"/>
                      <a:gd name="T125" fmla="*/ 0 60000 65536"/>
                      <a:gd name="T126" fmla="*/ 0 60000 65536"/>
                      <a:gd name="T127" fmla="*/ 0 60000 65536"/>
                      <a:gd name="T128" fmla="*/ 0 60000 65536"/>
                      <a:gd name="T129" fmla="*/ 0 60000 65536"/>
                      <a:gd name="T130" fmla="*/ 0 60000 65536"/>
                      <a:gd name="T131" fmla="*/ 0 60000 65536"/>
                    </a:gdLst>
                    <a:ahLst/>
                    <a:cxnLst>
                      <a:cxn ang="T88">
                        <a:pos x="T0" y="T1"/>
                      </a:cxn>
                      <a:cxn ang="T89">
                        <a:pos x="T2" y="T3"/>
                      </a:cxn>
                      <a:cxn ang="T90">
                        <a:pos x="T4" y="T5"/>
                      </a:cxn>
                      <a:cxn ang="T91">
                        <a:pos x="T6" y="T7"/>
                      </a:cxn>
                      <a:cxn ang="T92">
                        <a:pos x="T8" y="T9"/>
                      </a:cxn>
                      <a:cxn ang="T93">
                        <a:pos x="T10" y="T11"/>
                      </a:cxn>
                      <a:cxn ang="T94">
                        <a:pos x="T12" y="T13"/>
                      </a:cxn>
                      <a:cxn ang="T95">
                        <a:pos x="T14" y="T15"/>
                      </a:cxn>
                      <a:cxn ang="T96">
                        <a:pos x="T16" y="T17"/>
                      </a:cxn>
                      <a:cxn ang="T97">
                        <a:pos x="T18" y="T19"/>
                      </a:cxn>
                      <a:cxn ang="T98">
                        <a:pos x="T20" y="T21"/>
                      </a:cxn>
                      <a:cxn ang="T99">
                        <a:pos x="T22" y="T23"/>
                      </a:cxn>
                      <a:cxn ang="T100">
                        <a:pos x="T24" y="T25"/>
                      </a:cxn>
                      <a:cxn ang="T101">
                        <a:pos x="T26" y="T27"/>
                      </a:cxn>
                      <a:cxn ang="T102">
                        <a:pos x="T28" y="T29"/>
                      </a:cxn>
                      <a:cxn ang="T103">
                        <a:pos x="T30" y="T31"/>
                      </a:cxn>
                      <a:cxn ang="T104">
                        <a:pos x="T32" y="T33"/>
                      </a:cxn>
                      <a:cxn ang="T105">
                        <a:pos x="T34" y="T35"/>
                      </a:cxn>
                      <a:cxn ang="T106">
                        <a:pos x="T36" y="T37"/>
                      </a:cxn>
                      <a:cxn ang="T107">
                        <a:pos x="T38" y="T39"/>
                      </a:cxn>
                      <a:cxn ang="T108">
                        <a:pos x="T40" y="T41"/>
                      </a:cxn>
                      <a:cxn ang="T109">
                        <a:pos x="T42" y="T43"/>
                      </a:cxn>
                      <a:cxn ang="T110">
                        <a:pos x="T44" y="T45"/>
                      </a:cxn>
                      <a:cxn ang="T111">
                        <a:pos x="T46" y="T47"/>
                      </a:cxn>
                      <a:cxn ang="T112">
                        <a:pos x="T48" y="T49"/>
                      </a:cxn>
                      <a:cxn ang="T113">
                        <a:pos x="T50" y="T51"/>
                      </a:cxn>
                      <a:cxn ang="T114">
                        <a:pos x="T52" y="T53"/>
                      </a:cxn>
                      <a:cxn ang="T115">
                        <a:pos x="T54" y="T55"/>
                      </a:cxn>
                      <a:cxn ang="T116">
                        <a:pos x="T56" y="T57"/>
                      </a:cxn>
                      <a:cxn ang="T117">
                        <a:pos x="T58" y="T59"/>
                      </a:cxn>
                      <a:cxn ang="T118">
                        <a:pos x="T60" y="T61"/>
                      </a:cxn>
                      <a:cxn ang="T119">
                        <a:pos x="T62" y="T63"/>
                      </a:cxn>
                      <a:cxn ang="T120">
                        <a:pos x="T64" y="T65"/>
                      </a:cxn>
                      <a:cxn ang="T121">
                        <a:pos x="T66" y="T67"/>
                      </a:cxn>
                      <a:cxn ang="T122">
                        <a:pos x="T68" y="T69"/>
                      </a:cxn>
                      <a:cxn ang="T123">
                        <a:pos x="T70" y="T71"/>
                      </a:cxn>
                      <a:cxn ang="T124">
                        <a:pos x="T72" y="T73"/>
                      </a:cxn>
                      <a:cxn ang="T125">
                        <a:pos x="T74" y="T75"/>
                      </a:cxn>
                      <a:cxn ang="T126">
                        <a:pos x="T76" y="T77"/>
                      </a:cxn>
                      <a:cxn ang="T127">
                        <a:pos x="T78" y="T79"/>
                      </a:cxn>
                      <a:cxn ang="T128">
                        <a:pos x="T80" y="T81"/>
                      </a:cxn>
                      <a:cxn ang="T129">
                        <a:pos x="T82" y="T83"/>
                      </a:cxn>
                      <a:cxn ang="T130">
                        <a:pos x="T84" y="T85"/>
                      </a:cxn>
                      <a:cxn ang="T131">
                        <a:pos x="T86" y="T87"/>
                      </a:cxn>
                    </a:cxnLst>
                    <a:rect l="0" t="0" r="r" b="b"/>
                    <a:pathLst>
                      <a:path w="194" h="418">
                        <a:moveTo>
                          <a:pt x="34" y="418"/>
                        </a:moveTo>
                        <a:lnTo>
                          <a:pt x="27" y="413"/>
                        </a:lnTo>
                        <a:lnTo>
                          <a:pt x="21" y="408"/>
                        </a:lnTo>
                        <a:lnTo>
                          <a:pt x="18" y="405"/>
                        </a:lnTo>
                        <a:lnTo>
                          <a:pt x="11" y="397"/>
                        </a:lnTo>
                        <a:lnTo>
                          <a:pt x="8" y="392"/>
                        </a:lnTo>
                        <a:lnTo>
                          <a:pt x="5" y="385"/>
                        </a:lnTo>
                        <a:lnTo>
                          <a:pt x="2" y="377"/>
                        </a:lnTo>
                        <a:lnTo>
                          <a:pt x="0" y="369"/>
                        </a:lnTo>
                        <a:lnTo>
                          <a:pt x="0" y="362"/>
                        </a:lnTo>
                        <a:lnTo>
                          <a:pt x="2" y="356"/>
                        </a:lnTo>
                        <a:lnTo>
                          <a:pt x="2" y="351"/>
                        </a:lnTo>
                        <a:lnTo>
                          <a:pt x="2" y="346"/>
                        </a:lnTo>
                        <a:lnTo>
                          <a:pt x="5" y="341"/>
                        </a:lnTo>
                        <a:lnTo>
                          <a:pt x="5" y="328"/>
                        </a:lnTo>
                        <a:lnTo>
                          <a:pt x="8" y="318"/>
                        </a:lnTo>
                        <a:lnTo>
                          <a:pt x="8" y="313"/>
                        </a:lnTo>
                        <a:lnTo>
                          <a:pt x="11" y="308"/>
                        </a:lnTo>
                        <a:lnTo>
                          <a:pt x="11" y="303"/>
                        </a:lnTo>
                        <a:lnTo>
                          <a:pt x="11" y="295"/>
                        </a:lnTo>
                        <a:lnTo>
                          <a:pt x="13" y="285"/>
                        </a:lnTo>
                        <a:lnTo>
                          <a:pt x="13" y="280"/>
                        </a:lnTo>
                        <a:lnTo>
                          <a:pt x="16" y="272"/>
                        </a:lnTo>
                        <a:lnTo>
                          <a:pt x="16" y="267"/>
                        </a:lnTo>
                        <a:lnTo>
                          <a:pt x="21" y="262"/>
                        </a:lnTo>
                        <a:lnTo>
                          <a:pt x="24" y="259"/>
                        </a:lnTo>
                        <a:lnTo>
                          <a:pt x="29" y="254"/>
                        </a:lnTo>
                        <a:lnTo>
                          <a:pt x="37" y="246"/>
                        </a:lnTo>
                        <a:lnTo>
                          <a:pt x="43" y="241"/>
                        </a:lnTo>
                        <a:lnTo>
                          <a:pt x="48" y="238"/>
                        </a:lnTo>
                        <a:lnTo>
                          <a:pt x="53" y="233"/>
                        </a:lnTo>
                        <a:lnTo>
                          <a:pt x="59" y="228"/>
                        </a:lnTo>
                        <a:lnTo>
                          <a:pt x="61" y="226"/>
                        </a:lnTo>
                        <a:lnTo>
                          <a:pt x="61" y="223"/>
                        </a:lnTo>
                        <a:lnTo>
                          <a:pt x="56" y="218"/>
                        </a:lnTo>
                        <a:lnTo>
                          <a:pt x="53" y="213"/>
                        </a:lnTo>
                        <a:lnTo>
                          <a:pt x="53" y="210"/>
                        </a:lnTo>
                        <a:lnTo>
                          <a:pt x="56" y="208"/>
                        </a:lnTo>
                        <a:lnTo>
                          <a:pt x="59" y="205"/>
                        </a:lnTo>
                        <a:lnTo>
                          <a:pt x="61" y="205"/>
                        </a:lnTo>
                        <a:lnTo>
                          <a:pt x="64" y="205"/>
                        </a:lnTo>
                        <a:lnTo>
                          <a:pt x="64" y="203"/>
                        </a:lnTo>
                        <a:lnTo>
                          <a:pt x="64" y="200"/>
                        </a:lnTo>
                        <a:lnTo>
                          <a:pt x="64" y="198"/>
                        </a:lnTo>
                        <a:lnTo>
                          <a:pt x="66" y="193"/>
                        </a:lnTo>
                        <a:lnTo>
                          <a:pt x="69" y="185"/>
                        </a:lnTo>
                        <a:lnTo>
                          <a:pt x="72" y="182"/>
                        </a:lnTo>
                        <a:lnTo>
                          <a:pt x="75" y="177"/>
                        </a:lnTo>
                        <a:lnTo>
                          <a:pt x="77" y="172"/>
                        </a:lnTo>
                        <a:lnTo>
                          <a:pt x="82" y="170"/>
                        </a:lnTo>
                        <a:lnTo>
                          <a:pt x="85" y="167"/>
                        </a:lnTo>
                        <a:lnTo>
                          <a:pt x="90" y="165"/>
                        </a:lnTo>
                        <a:lnTo>
                          <a:pt x="96" y="159"/>
                        </a:lnTo>
                        <a:lnTo>
                          <a:pt x="98" y="157"/>
                        </a:lnTo>
                        <a:lnTo>
                          <a:pt x="101" y="152"/>
                        </a:lnTo>
                        <a:lnTo>
                          <a:pt x="106" y="149"/>
                        </a:lnTo>
                        <a:lnTo>
                          <a:pt x="109" y="144"/>
                        </a:lnTo>
                        <a:lnTo>
                          <a:pt x="114" y="139"/>
                        </a:lnTo>
                        <a:lnTo>
                          <a:pt x="117" y="136"/>
                        </a:lnTo>
                        <a:lnTo>
                          <a:pt x="122" y="136"/>
                        </a:lnTo>
                        <a:lnTo>
                          <a:pt x="125" y="134"/>
                        </a:lnTo>
                        <a:lnTo>
                          <a:pt x="130" y="131"/>
                        </a:lnTo>
                        <a:lnTo>
                          <a:pt x="133" y="131"/>
                        </a:lnTo>
                        <a:lnTo>
                          <a:pt x="135" y="126"/>
                        </a:lnTo>
                        <a:lnTo>
                          <a:pt x="135" y="121"/>
                        </a:lnTo>
                        <a:lnTo>
                          <a:pt x="133" y="115"/>
                        </a:lnTo>
                        <a:lnTo>
                          <a:pt x="130" y="108"/>
                        </a:lnTo>
                        <a:lnTo>
                          <a:pt x="130" y="103"/>
                        </a:lnTo>
                        <a:lnTo>
                          <a:pt x="133" y="97"/>
                        </a:lnTo>
                        <a:lnTo>
                          <a:pt x="141" y="85"/>
                        </a:lnTo>
                        <a:lnTo>
                          <a:pt x="144" y="82"/>
                        </a:lnTo>
                        <a:lnTo>
                          <a:pt x="146" y="77"/>
                        </a:lnTo>
                        <a:lnTo>
                          <a:pt x="149" y="72"/>
                        </a:lnTo>
                        <a:lnTo>
                          <a:pt x="154" y="69"/>
                        </a:lnTo>
                        <a:lnTo>
                          <a:pt x="162" y="69"/>
                        </a:lnTo>
                        <a:lnTo>
                          <a:pt x="170" y="69"/>
                        </a:lnTo>
                        <a:lnTo>
                          <a:pt x="170" y="67"/>
                        </a:lnTo>
                        <a:lnTo>
                          <a:pt x="173" y="62"/>
                        </a:lnTo>
                        <a:lnTo>
                          <a:pt x="176" y="54"/>
                        </a:lnTo>
                        <a:lnTo>
                          <a:pt x="176" y="49"/>
                        </a:lnTo>
                        <a:lnTo>
                          <a:pt x="178" y="44"/>
                        </a:lnTo>
                        <a:lnTo>
                          <a:pt x="178" y="39"/>
                        </a:lnTo>
                        <a:lnTo>
                          <a:pt x="181" y="34"/>
                        </a:lnTo>
                        <a:lnTo>
                          <a:pt x="184" y="26"/>
                        </a:lnTo>
                        <a:lnTo>
                          <a:pt x="186" y="18"/>
                        </a:lnTo>
                        <a:lnTo>
                          <a:pt x="189" y="11"/>
                        </a:lnTo>
                        <a:lnTo>
                          <a:pt x="192" y="5"/>
                        </a:lnTo>
                        <a:lnTo>
                          <a:pt x="194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354" name="Freeform 84"/>
                  <xdr:cNvSpPr>
                    <a:spLocks/>
                  </xdr:cNvSpPr>
                </xdr:nvSpPr>
                <xdr:spPr bwMode="auto">
                  <a:xfrm>
                    <a:off x="13186840" y="3228975"/>
                    <a:ext cx="370198" cy="501650"/>
                  </a:xfrm>
                  <a:custGeom>
                    <a:avLst/>
                    <a:gdLst>
                      <a:gd name="T0" fmla="*/ 2147483647 w 484"/>
                      <a:gd name="T1" fmla="*/ 2147483647 h 687"/>
                      <a:gd name="T2" fmla="*/ 2147483647 w 484"/>
                      <a:gd name="T3" fmla="*/ 2147483647 h 687"/>
                      <a:gd name="T4" fmla="*/ 2147483647 w 484"/>
                      <a:gd name="T5" fmla="*/ 2147483647 h 687"/>
                      <a:gd name="T6" fmla="*/ 2147483647 w 484"/>
                      <a:gd name="T7" fmla="*/ 2147483647 h 687"/>
                      <a:gd name="T8" fmla="*/ 2147483647 w 484"/>
                      <a:gd name="T9" fmla="*/ 2147483647 h 687"/>
                      <a:gd name="T10" fmla="*/ 2147483647 w 484"/>
                      <a:gd name="T11" fmla="*/ 2147483647 h 687"/>
                      <a:gd name="T12" fmla="*/ 2147483647 w 484"/>
                      <a:gd name="T13" fmla="*/ 2147483647 h 687"/>
                      <a:gd name="T14" fmla="*/ 2147483647 w 484"/>
                      <a:gd name="T15" fmla="*/ 2147483647 h 687"/>
                      <a:gd name="T16" fmla="*/ 2147483647 w 484"/>
                      <a:gd name="T17" fmla="*/ 2147483647 h 687"/>
                      <a:gd name="T18" fmla="*/ 2147483647 w 484"/>
                      <a:gd name="T19" fmla="*/ 2147483647 h 687"/>
                      <a:gd name="T20" fmla="*/ 2147483647 w 484"/>
                      <a:gd name="T21" fmla="*/ 2147483647 h 687"/>
                      <a:gd name="T22" fmla="*/ 2147483647 w 484"/>
                      <a:gd name="T23" fmla="*/ 2147483647 h 687"/>
                      <a:gd name="T24" fmla="*/ 2147483647 w 484"/>
                      <a:gd name="T25" fmla="*/ 2147483647 h 687"/>
                      <a:gd name="T26" fmla="*/ 2147483647 w 484"/>
                      <a:gd name="T27" fmla="*/ 2147483647 h 687"/>
                      <a:gd name="T28" fmla="*/ 2147483647 w 484"/>
                      <a:gd name="T29" fmla="*/ 2147483647 h 687"/>
                      <a:gd name="T30" fmla="*/ 2147483647 w 484"/>
                      <a:gd name="T31" fmla="*/ 2147483647 h 687"/>
                      <a:gd name="T32" fmla="*/ 2147483647 w 484"/>
                      <a:gd name="T33" fmla="*/ 2147483647 h 687"/>
                      <a:gd name="T34" fmla="*/ 2147483647 w 484"/>
                      <a:gd name="T35" fmla="*/ 2147483647 h 687"/>
                      <a:gd name="T36" fmla="*/ 2147483647 w 484"/>
                      <a:gd name="T37" fmla="*/ 2147483647 h 687"/>
                      <a:gd name="T38" fmla="*/ 2147483647 w 484"/>
                      <a:gd name="T39" fmla="*/ 2147483647 h 687"/>
                      <a:gd name="T40" fmla="*/ 2147483647 w 484"/>
                      <a:gd name="T41" fmla="*/ 2147483647 h 687"/>
                      <a:gd name="T42" fmla="*/ 2147483647 w 484"/>
                      <a:gd name="T43" fmla="*/ 2147483647 h 687"/>
                      <a:gd name="T44" fmla="*/ 2147483647 w 484"/>
                      <a:gd name="T45" fmla="*/ 2147483647 h 687"/>
                      <a:gd name="T46" fmla="*/ 2147483647 w 484"/>
                      <a:gd name="T47" fmla="*/ 2147483647 h 687"/>
                      <a:gd name="T48" fmla="*/ 2147483647 w 484"/>
                      <a:gd name="T49" fmla="*/ 2147483647 h 687"/>
                      <a:gd name="T50" fmla="*/ 2147483647 w 484"/>
                      <a:gd name="T51" fmla="*/ 2147483647 h 687"/>
                      <a:gd name="T52" fmla="*/ 2147483647 w 484"/>
                      <a:gd name="T53" fmla="*/ 2147483647 h 687"/>
                      <a:gd name="T54" fmla="*/ 2147483647 w 484"/>
                      <a:gd name="T55" fmla="*/ 2147483647 h 687"/>
                      <a:gd name="T56" fmla="*/ 2147483647 w 484"/>
                      <a:gd name="T57" fmla="*/ 2147483647 h 687"/>
                      <a:gd name="T58" fmla="*/ 2147483647 w 484"/>
                      <a:gd name="T59" fmla="*/ 2147483647 h 687"/>
                      <a:gd name="T60" fmla="*/ 2147483647 w 484"/>
                      <a:gd name="T61" fmla="*/ 2147483647 h 687"/>
                      <a:gd name="T62" fmla="*/ 2147483647 w 484"/>
                      <a:gd name="T63" fmla="*/ 2147483647 h 687"/>
                      <a:gd name="T64" fmla="*/ 2147483647 w 484"/>
                      <a:gd name="T65" fmla="*/ 2147483647 h 687"/>
                      <a:gd name="T66" fmla="*/ 2147483647 w 484"/>
                      <a:gd name="T67" fmla="*/ 2147483647 h 687"/>
                      <a:gd name="T68" fmla="*/ 2147483647 w 484"/>
                      <a:gd name="T69" fmla="*/ 2147483647 h 687"/>
                      <a:gd name="T70" fmla="*/ 2147483647 w 484"/>
                      <a:gd name="T71" fmla="*/ 2147483647 h 687"/>
                      <a:gd name="T72" fmla="*/ 2147483647 w 484"/>
                      <a:gd name="T73" fmla="*/ 2147483647 h 687"/>
                      <a:gd name="T74" fmla="*/ 2147483647 w 484"/>
                      <a:gd name="T75" fmla="*/ 2147483647 h 687"/>
                      <a:gd name="T76" fmla="*/ 2147483647 w 484"/>
                      <a:gd name="T77" fmla="*/ 2147483647 h 687"/>
                      <a:gd name="T78" fmla="*/ 2147483647 w 484"/>
                      <a:gd name="T79" fmla="*/ 2147483647 h 687"/>
                      <a:gd name="T80" fmla="*/ 2147483647 w 484"/>
                      <a:gd name="T81" fmla="*/ 2147483647 h 687"/>
                      <a:gd name="T82" fmla="*/ 2147483647 w 484"/>
                      <a:gd name="T83" fmla="*/ 2147483647 h 687"/>
                      <a:gd name="T84" fmla="*/ 0 60000 65536"/>
                      <a:gd name="T85" fmla="*/ 0 60000 65536"/>
                      <a:gd name="T86" fmla="*/ 0 60000 65536"/>
                      <a:gd name="T87" fmla="*/ 0 60000 65536"/>
                      <a:gd name="T88" fmla="*/ 0 60000 65536"/>
                      <a:gd name="T89" fmla="*/ 0 60000 65536"/>
                      <a:gd name="T90" fmla="*/ 0 60000 65536"/>
                      <a:gd name="T91" fmla="*/ 0 60000 65536"/>
                      <a:gd name="T92" fmla="*/ 0 60000 65536"/>
                      <a:gd name="T93" fmla="*/ 0 60000 65536"/>
                      <a:gd name="T94" fmla="*/ 0 60000 65536"/>
                      <a:gd name="T95" fmla="*/ 0 60000 65536"/>
                      <a:gd name="T96" fmla="*/ 0 60000 65536"/>
                      <a:gd name="T97" fmla="*/ 0 60000 65536"/>
                      <a:gd name="T98" fmla="*/ 0 60000 65536"/>
                      <a:gd name="T99" fmla="*/ 0 60000 65536"/>
                      <a:gd name="T100" fmla="*/ 0 60000 65536"/>
                      <a:gd name="T101" fmla="*/ 0 60000 65536"/>
                      <a:gd name="T102" fmla="*/ 0 60000 65536"/>
                      <a:gd name="T103" fmla="*/ 0 60000 65536"/>
                      <a:gd name="T104" fmla="*/ 0 60000 65536"/>
                      <a:gd name="T105" fmla="*/ 0 60000 65536"/>
                      <a:gd name="T106" fmla="*/ 0 60000 65536"/>
                      <a:gd name="T107" fmla="*/ 0 60000 65536"/>
                      <a:gd name="T108" fmla="*/ 0 60000 65536"/>
                      <a:gd name="T109" fmla="*/ 0 60000 65536"/>
                      <a:gd name="T110" fmla="*/ 0 60000 65536"/>
                      <a:gd name="T111" fmla="*/ 0 60000 65536"/>
                      <a:gd name="T112" fmla="*/ 0 60000 65536"/>
                      <a:gd name="T113" fmla="*/ 0 60000 65536"/>
                      <a:gd name="T114" fmla="*/ 0 60000 65536"/>
                      <a:gd name="T115" fmla="*/ 0 60000 65536"/>
                      <a:gd name="T116" fmla="*/ 0 60000 65536"/>
                      <a:gd name="T117" fmla="*/ 0 60000 65536"/>
                      <a:gd name="T118" fmla="*/ 0 60000 65536"/>
                      <a:gd name="T119" fmla="*/ 0 60000 65536"/>
                      <a:gd name="T120" fmla="*/ 0 60000 65536"/>
                      <a:gd name="T121" fmla="*/ 0 60000 65536"/>
                      <a:gd name="T122" fmla="*/ 0 60000 65536"/>
                      <a:gd name="T123" fmla="*/ 0 60000 65536"/>
                      <a:gd name="T124" fmla="*/ 0 60000 65536"/>
                      <a:gd name="T125" fmla="*/ 0 60000 65536"/>
                    </a:gdLst>
                    <a:ahLst/>
                    <a:cxnLst>
                      <a:cxn ang="T84">
                        <a:pos x="T0" y="T1"/>
                      </a:cxn>
                      <a:cxn ang="T85">
                        <a:pos x="T2" y="T3"/>
                      </a:cxn>
                      <a:cxn ang="T86">
                        <a:pos x="T4" y="T5"/>
                      </a:cxn>
                      <a:cxn ang="T87">
                        <a:pos x="T6" y="T7"/>
                      </a:cxn>
                      <a:cxn ang="T88">
                        <a:pos x="T8" y="T9"/>
                      </a:cxn>
                      <a:cxn ang="T89">
                        <a:pos x="T10" y="T11"/>
                      </a:cxn>
                      <a:cxn ang="T90">
                        <a:pos x="T12" y="T13"/>
                      </a:cxn>
                      <a:cxn ang="T91">
                        <a:pos x="T14" y="T15"/>
                      </a:cxn>
                      <a:cxn ang="T92">
                        <a:pos x="T16" y="T17"/>
                      </a:cxn>
                      <a:cxn ang="T93">
                        <a:pos x="T18" y="T19"/>
                      </a:cxn>
                      <a:cxn ang="T94">
                        <a:pos x="T20" y="T21"/>
                      </a:cxn>
                      <a:cxn ang="T95">
                        <a:pos x="T22" y="T23"/>
                      </a:cxn>
                      <a:cxn ang="T96">
                        <a:pos x="T24" y="T25"/>
                      </a:cxn>
                      <a:cxn ang="T97">
                        <a:pos x="T26" y="T27"/>
                      </a:cxn>
                      <a:cxn ang="T98">
                        <a:pos x="T28" y="T29"/>
                      </a:cxn>
                      <a:cxn ang="T99">
                        <a:pos x="T30" y="T31"/>
                      </a:cxn>
                      <a:cxn ang="T100">
                        <a:pos x="T32" y="T33"/>
                      </a:cxn>
                      <a:cxn ang="T101">
                        <a:pos x="T34" y="T35"/>
                      </a:cxn>
                      <a:cxn ang="T102">
                        <a:pos x="T36" y="T37"/>
                      </a:cxn>
                      <a:cxn ang="T103">
                        <a:pos x="T38" y="T39"/>
                      </a:cxn>
                      <a:cxn ang="T104">
                        <a:pos x="T40" y="T41"/>
                      </a:cxn>
                      <a:cxn ang="T105">
                        <a:pos x="T42" y="T43"/>
                      </a:cxn>
                      <a:cxn ang="T106">
                        <a:pos x="T44" y="T45"/>
                      </a:cxn>
                      <a:cxn ang="T107">
                        <a:pos x="T46" y="T47"/>
                      </a:cxn>
                      <a:cxn ang="T108">
                        <a:pos x="T48" y="T49"/>
                      </a:cxn>
                      <a:cxn ang="T109">
                        <a:pos x="T50" y="T51"/>
                      </a:cxn>
                      <a:cxn ang="T110">
                        <a:pos x="T52" y="T53"/>
                      </a:cxn>
                      <a:cxn ang="T111">
                        <a:pos x="T54" y="T55"/>
                      </a:cxn>
                      <a:cxn ang="T112">
                        <a:pos x="T56" y="T57"/>
                      </a:cxn>
                      <a:cxn ang="T113">
                        <a:pos x="T58" y="T59"/>
                      </a:cxn>
                      <a:cxn ang="T114">
                        <a:pos x="T60" y="T61"/>
                      </a:cxn>
                      <a:cxn ang="T115">
                        <a:pos x="T62" y="T63"/>
                      </a:cxn>
                      <a:cxn ang="T116">
                        <a:pos x="T64" y="T65"/>
                      </a:cxn>
                      <a:cxn ang="T117">
                        <a:pos x="T66" y="T67"/>
                      </a:cxn>
                      <a:cxn ang="T118">
                        <a:pos x="T68" y="T69"/>
                      </a:cxn>
                      <a:cxn ang="T119">
                        <a:pos x="T70" y="T71"/>
                      </a:cxn>
                      <a:cxn ang="T120">
                        <a:pos x="T72" y="T73"/>
                      </a:cxn>
                      <a:cxn ang="T121">
                        <a:pos x="T74" y="T75"/>
                      </a:cxn>
                      <a:cxn ang="T122">
                        <a:pos x="T76" y="T77"/>
                      </a:cxn>
                      <a:cxn ang="T123">
                        <a:pos x="T78" y="T79"/>
                      </a:cxn>
                      <a:cxn ang="T124">
                        <a:pos x="T80" y="T81"/>
                      </a:cxn>
                      <a:cxn ang="T125">
                        <a:pos x="T82" y="T83"/>
                      </a:cxn>
                    </a:cxnLst>
                    <a:rect l="0" t="0" r="r" b="b"/>
                    <a:pathLst>
                      <a:path w="484" h="687">
                        <a:moveTo>
                          <a:pt x="0" y="681"/>
                        </a:moveTo>
                        <a:lnTo>
                          <a:pt x="17" y="687"/>
                        </a:lnTo>
                        <a:lnTo>
                          <a:pt x="28" y="681"/>
                        </a:lnTo>
                        <a:lnTo>
                          <a:pt x="33" y="681"/>
                        </a:lnTo>
                        <a:lnTo>
                          <a:pt x="44" y="676"/>
                        </a:lnTo>
                        <a:lnTo>
                          <a:pt x="50" y="670"/>
                        </a:lnTo>
                        <a:lnTo>
                          <a:pt x="55" y="664"/>
                        </a:lnTo>
                        <a:lnTo>
                          <a:pt x="55" y="659"/>
                        </a:lnTo>
                        <a:lnTo>
                          <a:pt x="61" y="648"/>
                        </a:lnTo>
                        <a:lnTo>
                          <a:pt x="66" y="648"/>
                        </a:lnTo>
                        <a:lnTo>
                          <a:pt x="72" y="636"/>
                        </a:lnTo>
                        <a:lnTo>
                          <a:pt x="72" y="631"/>
                        </a:lnTo>
                        <a:lnTo>
                          <a:pt x="77" y="620"/>
                        </a:lnTo>
                        <a:lnTo>
                          <a:pt x="77" y="609"/>
                        </a:lnTo>
                        <a:lnTo>
                          <a:pt x="83" y="603"/>
                        </a:lnTo>
                        <a:lnTo>
                          <a:pt x="88" y="597"/>
                        </a:lnTo>
                        <a:lnTo>
                          <a:pt x="94" y="592"/>
                        </a:lnTo>
                        <a:lnTo>
                          <a:pt x="99" y="586"/>
                        </a:lnTo>
                        <a:lnTo>
                          <a:pt x="105" y="581"/>
                        </a:lnTo>
                        <a:lnTo>
                          <a:pt x="110" y="575"/>
                        </a:lnTo>
                        <a:lnTo>
                          <a:pt x="116" y="569"/>
                        </a:lnTo>
                        <a:lnTo>
                          <a:pt x="121" y="569"/>
                        </a:lnTo>
                        <a:lnTo>
                          <a:pt x="127" y="564"/>
                        </a:lnTo>
                        <a:lnTo>
                          <a:pt x="138" y="553"/>
                        </a:lnTo>
                        <a:lnTo>
                          <a:pt x="143" y="542"/>
                        </a:lnTo>
                        <a:lnTo>
                          <a:pt x="149" y="530"/>
                        </a:lnTo>
                        <a:lnTo>
                          <a:pt x="149" y="525"/>
                        </a:lnTo>
                        <a:lnTo>
                          <a:pt x="154" y="514"/>
                        </a:lnTo>
                        <a:lnTo>
                          <a:pt x="160" y="508"/>
                        </a:lnTo>
                        <a:lnTo>
                          <a:pt x="160" y="502"/>
                        </a:lnTo>
                        <a:lnTo>
                          <a:pt x="165" y="497"/>
                        </a:lnTo>
                        <a:lnTo>
                          <a:pt x="171" y="491"/>
                        </a:lnTo>
                        <a:lnTo>
                          <a:pt x="171" y="480"/>
                        </a:lnTo>
                        <a:lnTo>
                          <a:pt x="176" y="475"/>
                        </a:lnTo>
                        <a:lnTo>
                          <a:pt x="182" y="463"/>
                        </a:lnTo>
                        <a:lnTo>
                          <a:pt x="187" y="458"/>
                        </a:lnTo>
                        <a:lnTo>
                          <a:pt x="193" y="452"/>
                        </a:lnTo>
                        <a:lnTo>
                          <a:pt x="193" y="441"/>
                        </a:lnTo>
                        <a:lnTo>
                          <a:pt x="204" y="430"/>
                        </a:lnTo>
                        <a:lnTo>
                          <a:pt x="209" y="419"/>
                        </a:lnTo>
                        <a:lnTo>
                          <a:pt x="215" y="408"/>
                        </a:lnTo>
                        <a:lnTo>
                          <a:pt x="226" y="396"/>
                        </a:lnTo>
                        <a:lnTo>
                          <a:pt x="226" y="385"/>
                        </a:lnTo>
                        <a:lnTo>
                          <a:pt x="231" y="380"/>
                        </a:lnTo>
                        <a:lnTo>
                          <a:pt x="237" y="369"/>
                        </a:lnTo>
                        <a:lnTo>
                          <a:pt x="248" y="357"/>
                        </a:lnTo>
                        <a:lnTo>
                          <a:pt x="253" y="352"/>
                        </a:lnTo>
                        <a:lnTo>
                          <a:pt x="259" y="346"/>
                        </a:lnTo>
                        <a:lnTo>
                          <a:pt x="264" y="341"/>
                        </a:lnTo>
                        <a:lnTo>
                          <a:pt x="275" y="329"/>
                        </a:lnTo>
                        <a:lnTo>
                          <a:pt x="275" y="324"/>
                        </a:lnTo>
                        <a:lnTo>
                          <a:pt x="281" y="318"/>
                        </a:lnTo>
                        <a:lnTo>
                          <a:pt x="292" y="313"/>
                        </a:lnTo>
                        <a:lnTo>
                          <a:pt x="297" y="302"/>
                        </a:lnTo>
                        <a:lnTo>
                          <a:pt x="308" y="290"/>
                        </a:lnTo>
                        <a:lnTo>
                          <a:pt x="314" y="285"/>
                        </a:lnTo>
                        <a:lnTo>
                          <a:pt x="314" y="279"/>
                        </a:lnTo>
                        <a:lnTo>
                          <a:pt x="319" y="274"/>
                        </a:lnTo>
                        <a:lnTo>
                          <a:pt x="330" y="262"/>
                        </a:lnTo>
                        <a:lnTo>
                          <a:pt x="336" y="257"/>
                        </a:lnTo>
                        <a:lnTo>
                          <a:pt x="341" y="251"/>
                        </a:lnTo>
                        <a:lnTo>
                          <a:pt x="341" y="246"/>
                        </a:lnTo>
                        <a:lnTo>
                          <a:pt x="352" y="229"/>
                        </a:lnTo>
                        <a:lnTo>
                          <a:pt x="358" y="223"/>
                        </a:lnTo>
                        <a:lnTo>
                          <a:pt x="363" y="207"/>
                        </a:lnTo>
                        <a:lnTo>
                          <a:pt x="363" y="201"/>
                        </a:lnTo>
                        <a:lnTo>
                          <a:pt x="369" y="190"/>
                        </a:lnTo>
                        <a:lnTo>
                          <a:pt x="374" y="179"/>
                        </a:lnTo>
                        <a:lnTo>
                          <a:pt x="380" y="173"/>
                        </a:lnTo>
                        <a:lnTo>
                          <a:pt x="391" y="156"/>
                        </a:lnTo>
                        <a:lnTo>
                          <a:pt x="396" y="145"/>
                        </a:lnTo>
                        <a:lnTo>
                          <a:pt x="402" y="134"/>
                        </a:lnTo>
                        <a:lnTo>
                          <a:pt x="407" y="129"/>
                        </a:lnTo>
                        <a:lnTo>
                          <a:pt x="413" y="123"/>
                        </a:lnTo>
                        <a:lnTo>
                          <a:pt x="418" y="106"/>
                        </a:lnTo>
                        <a:lnTo>
                          <a:pt x="424" y="95"/>
                        </a:lnTo>
                        <a:lnTo>
                          <a:pt x="429" y="84"/>
                        </a:lnTo>
                        <a:lnTo>
                          <a:pt x="435" y="78"/>
                        </a:lnTo>
                        <a:lnTo>
                          <a:pt x="446" y="67"/>
                        </a:lnTo>
                        <a:lnTo>
                          <a:pt x="451" y="56"/>
                        </a:lnTo>
                        <a:lnTo>
                          <a:pt x="457" y="45"/>
                        </a:lnTo>
                        <a:lnTo>
                          <a:pt x="468" y="34"/>
                        </a:lnTo>
                        <a:lnTo>
                          <a:pt x="473" y="22"/>
                        </a:lnTo>
                        <a:lnTo>
                          <a:pt x="484" y="6"/>
                        </a:lnTo>
                        <a:lnTo>
                          <a:pt x="484" y="0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grpSp>
                <xdr:nvGrpSpPr>
                  <xdr:cNvPr id="355" name="Group 85"/>
                  <xdr:cNvGrpSpPr>
                    <a:grpSpLocks/>
                  </xdr:cNvGrpSpPr>
                </xdr:nvGrpSpPr>
                <xdr:grpSpPr bwMode="auto">
                  <a:xfrm>
                    <a:off x="13048611" y="4019550"/>
                    <a:ext cx="538614" cy="476250"/>
                    <a:chOff x="2296" y="2388"/>
                    <a:chExt cx="339" cy="300"/>
                  </a:xfrm>
                </xdr:grpSpPr>
                <xdr:sp macro="" textlink="">
                  <xdr:nvSpPr>
                    <xdr:cNvPr id="364" name="Freeform 86"/>
                    <xdr:cNvSpPr>
                      <a:spLocks/>
                    </xdr:cNvSpPr>
                  </xdr:nvSpPr>
                  <xdr:spPr bwMode="auto">
                    <a:xfrm>
                      <a:off x="2298" y="2388"/>
                      <a:ext cx="317" cy="218"/>
                    </a:xfrm>
                    <a:custGeom>
                      <a:avLst/>
                      <a:gdLst>
                        <a:gd name="T0" fmla="*/ 0 w 655"/>
                        <a:gd name="T1" fmla="*/ 0 h 474"/>
                        <a:gd name="T2" fmla="*/ 1 w 655"/>
                        <a:gd name="T3" fmla="*/ 1 h 474"/>
                        <a:gd name="T4" fmla="*/ 3 w 655"/>
                        <a:gd name="T5" fmla="*/ 1 h 474"/>
                        <a:gd name="T6" fmla="*/ 10 w 655"/>
                        <a:gd name="T7" fmla="*/ 6 h 474"/>
                        <a:gd name="T8" fmla="*/ 11 w 655"/>
                        <a:gd name="T9" fmla="*/ 7 h 474"/>
                        <a:gd name="T10" fmla="*/ 12 w 655"/>
                        <a:gd name="T11" fmla="*/ 8 h 474"/>
                        <a:gd name="T12" fmla="*/ 14 w 655"/>
                        <a:gd name="T13" fmla="*/ 8 h 474"/>
                        <a:gd name="T14" fmla="*/ 23 w 655"/>
                        <a:gd name="T15" fmla="*/ 15 h 474"/>
                        <a:gd name="T16" fmla="*/ 24 w 655"/>
                        <a:gd name="T17" fmla="*/ 15 h 474"/>
                        <a:gd name="T18" fmla="*/ 24 w 655"/>
                        <a:gd name="T19" fmla="*/ 15 h 474"/>
                        <a:gd name="T20" fmla="*/ 25 w 655"/>
                        <a:gd name="T21" fmla="*/ 16 h 474"/>
                        <a:gd name="T22" fmla="*/ 25 w 655"/>
                        <a:gd name="T23" fmla="*/ 16 h 474"/>
                        <a:gd name="T24" fmla="*/ 25 w 655"/>
                        <a:gd name="T25" fmla="*/ 16 h 474"/>
                        <a:gd name="T26" fmla="*/ 25 w 655"/>
                        <a:gd name="T27" fmla="*/ 16 h 474"/>
                        <a:gd name="T28" fmla="*/ 26 w 655"/>
                        <a:gd name="T29" fmla="*/ 16 h 474"/>
                        <a:gd name="T30" fmla="*/ 26 w 655"/>
                        <a:gd name="T31" fmla="*/ 16 h 474"/>
                        <a:gd name="T32" fmla="*/ 27 w 655"/>
                        <a:gd name="T33" fmla="*/ 16 h 474"/>
                        <a:gd name="T34" fmla="*/ 27 w 655"/>
                        <a:gd name="T35" fmla="*/ 16 h 474"/>
                        <a:gd name="T36" fmla="*/ 27 w 655"/>
                        <a:gd name="T37" fmla="*/ 16 h 474"/>
                        <a:gd name="T38" fmla="*/ 28 w 655"/>
                        <a:gd name="T39" fmla="*/ 16 h 474"/>
                        <a:gd name="T40" fmla="*/ 28 w 655"/>
                        <a:gd name="T41" fmla="*/ 16 h 474"/>
                        <a:gd name="T42" fmla="*/ 29 w 655"/>
                        <a:gd name="T43" fmla="*/ 16 h 474"/>
                        <a:gd name="T44" fmla="*/ 29 w 655"/>
                        <a:gd name="T45" fmla="*/ 16 h 474"/>
                        <a:gd name="T46" fmla="*/ 29 w 655"/>
                        <a:gd name="T47" fmla="*/ 16 h 474"/>
                        <a:gd name="T48" fmla="*/ 29 w 655"/>
                        <a:gd name="T49" fmla="*/ 16 h 474"/>
                        <a:gd name="T50" fmla="*/ 31 w 655"/>
                        <a:gd name="T51" fmla="*/ 15 h 474"/>
                        <a:gd name="T52" fmla="*/ 32 w 655"/>
                        <a:gd name="T53" fmla="*/ 16 h 474"/>
                        <a:gd name="T54" fmla="*/ 30 w 655"/>
                        <a:gd name="T55" fmla="*/ 17 h 474"/>
                        <a:gd name="T56" fmla="*/ 31 w 655"/>
                        <a:gd name="T57" fmla="*/ 17 h 474"/>
                        <a:gd name="T58" fmla="*/ 33 w 655"/>
                        <a:gd name="T59" fmla="*/ 16 h 474"/>
                        <a:gd name="T60" fmla="*/ 34 w 655"/>
                        <a:gd name="T61" fmla="*/ 17 h 474"/>
                        <a:gd name="T62" fmla="*/ 32 w 655"/>
                        <a:gd name="T63" fmla="*/ 18 h 474"/>
                        <a:gd name="T64" fmla="*/ 32 w 655"/>
                        <a:gd name="T65" fmla="*/ 17 h 474"/>
                        <a:gd name="T66" fmla="*/ 32 w 655"/>
                        <a:gd name="T67" fmla="*/ 18 h 474"/>
                        <a:gd name="T68" fmla="*/ 32 w 655"/>
                        <a:gd name="T69" fmla="*/ 19 h 474"/>
                        <a:gd name="T70" fmla="*/ 35 w 655"/>
                        <a:gd name="T71" fmla="*/ 17 h 474"/>
                        <a:gd name="T72" fmla="*/ 36 w 655"/>
                        <a:gd name="T73" fmla="*/ 18 h 474"/>
                        <a:gd name="T74" fmla="*/ 34 w 655"/>
                        <a:gd name="T75" fmla="*/ 19 h 474"/>
                        <a:gd name="T76" fmla="*/ 33 w 655"/>
                        <a:gd name="T77" fmla="*/ 19 h 474"/>
                        <a:gd name="T78" fmla="*/ 33 w 655"/>
                        <a:gd name="T79" fmla="*/ 20 h 474"/>
                        <a:gd name="T80" fmla="*/ 32 w 655"/>
                        <a:gd name="T81" fmla="*/ 20 h 474"/>
                        <a:gd name="T82" fmla="*/ 32 w 655"/>
                        <a:gd name="T83" fmla="*/ 20 h 474"/>
                        <a:gd name="T84" fmla="*/ 32 w 655"/>
                        <a:gd name="T85" fmla="*/ 21 h 474"/>
                        <a:gd name="T86" fmla="*/ 32 w 655"/>
                        <a:gd name="T87" fmla="*/ 21 h 474"/>
                        <a:gd name="T88" fmla="*/ 31 w 655"/>
                        <a:gd name="T89" fmla="*/ 21 h 474"/>
                        <a:gd name="T90" fmla="*/ 31 w 655"/>
                        <a:gd name="T91" fmla="*/ 21 h 474"/>
                        <a:gd name="T92" fmla="*/ 31 w 655"/>
                        <a:gd name="T93" fmla="*/ 21 h 474"/>
                        <a:gd name="T94" fmla="*/ 0 60000 65536"/>
                        <a:gd name="T95" fmla="*/ 0 60000 65536"/>
                        <a:gd name="T96" fmla="*/ 0 60000 65536"/>
                        <a:gd name="T97" fmla="*/ 0 60000 65536"/>
                        <a:gd name="T98" fmla="*/ 0 60000 65536"/>
                        <a:gd name="T99" fmla="*/ 0 60000 65536"/>
                        <a:gd name="T100" fmla="*/ 0 60000 65536"/>
                        <a:gd name="T101" fmla="*/ 0 60000 65536"/>
                        <a:gd name="T102" fmla="*/ 0 60000 65536"/>
                        <a:gd name="T103" fmla="*/ 0 60000 65536"/>
                        <a:gd name="T104" fmla="*/ 0 60000 65536"/>
                        <a:gd name="T105" fmla="*/ 0 60000 65536"/>
                        <a:gd name="T106" fmla="*/ 0 60000 65536"/>
                        <a:gd name="T107" fmla="*/ 0 60000 65536"/>
                        <a:gd name="T108" fmla="*/ 0 60000 65536"/>
                        <a:gd name="T109" fmla="*/ 0 60000 65536"/>
                        <a:gd name="T110" fmla="*/ 0 60000 65536"/>
                        <a:gd name="T111" fmla="*/ 0 60000 65536"/>
                        <a:gd name="T112" fmla="*/ 0 60000 65536"/>
                        <a:gd name="T113" fmla="*/ 0 60000 65536"/>
                        <a:gd name="T114" fmla="*/ 0 60000 65536"/>
                        <a:gd name="T115" fmla="*/ 0 60000 65536"/>
                        <a:gd name="T116" fmla="*/ 0 60000 65536"/>
                        <a:gd name="T117" fmla="*/ 0 60000 65536"/>
                        <a:gd name="T118" fmla="*/ 0 60000 65536"/>
                        <a:gd name="T119" fmla="*/ 0 60000 65536"/>
                        <a:gd name="T120" fmla="*/ 0 60000 65536"/>
                        <a:gd name="T121" fmla="*/ 0 60000 65536"/>
                        <a:gd name="T122" fmla="*/ 0 60000 65536"/>
                        <a:gd name="T123" fmla="*/ 0 60000 65536"/>
                        <a:gd name="T124" fmla="*/ 0 60000 65536"/>
                        <a:gd name="T125" fmla="*/ 0 60000 65536"/>
                        <a:gd name="T126" fmla="*/ 0 60000 65536"/>
                        <a:gd name="T127" fmla="*/ 0 60000 65536"/>
                        <a:gd name="T128" fmla="*/ 0 60000 65536"/>
                        <a:gd name="T129" fmla="*/ 0 60000 65536"/>
                        <a:gd name="T130" fmla="*/ 0 60000 65536"/>
                        <a:gd name="T131" fmla="*/ 0 60000 65536"/>
                        <a:gd name="T132" fmla="*/ 0 60000 65536"/>
                        <a:gd name="T133" fmla="*/ 0 60000 65536"/>
                        <a:gd name="T134" fmla="*/ 0 60000 65536"/>
                        <a:gd name="T135" fmla="*/ 0 60000 65536"/>
                        <a:gd name="T136" fmla="*/ 0 60000 65536"/>
                        <a:gd name="T137" fmla="*/ 0 60000 65536"/>
                        <a:gd name="T138" fmla="*/ 0 60000 65536"/>
                        <a:gd name="T139" fmla="*/ 0 60000 65536"/>
                        <a:gd name="T140" fmla="*/ 0 60000 65536"/>
                      </a:gdLst>
                      <a:ahLst/>
                      <a:cxnLst>
                        <a:cxn ang="T94">
                          <a:pos x="T0" y="T1"/>
                        </a:cxn>
                        <a:cxn ang="T95">
                          <a:pos x="T2" y="T3"/>
                        </a:cxn>
                        <a:cxn ang="T96">
                          <a:pos x="T4" y="T5"/>
                        </a:cxn>
                        <a:cxn ang="T97">
                          <a:pos x="T6" y="T7"/>
                        </a:cxn>
                        <a:cxn ang="T98">
                          <a:pos x="T8" y="T9"/>
                        </a:cxn>
                        <a:cxn ang="T99">
                          <a:pos x="T10" y="T11"/>
                        </a:cxn>
                        <a:cxn ang="T100">
                          <a:pos x="T12" y="T13"/>
                        </a:cxn>
                        <a:cxn ang="T101">
                          <a:pos x="T14" y="T15"/>
                        </a:cxn>
                        <a:cxn ang="T102">
                          <a:pos x="T16" y="T17"/>
                        </a:cxn>
                        <a:cxn ang="T103">
                          <a:pos x="T18" y="T19"/>
                        </a:cxn>
                        <a:cxn ang="T104">
                          <a:pos x="T20" y="T21"/>
                        </a:cxn>
                        <a:cxn ang="T105">
                          <a:pos x="T22" y="T23"/>
                        </a:cxn>
                        <a:cxn ang="T106">
                          <a:pos x="T24" y="T25"/>
                        </a:cxn>
                        <a:cxn ang="T107">
                          <a:pos x="T26" y="T27"/>
                        </a:cxn>
                        <a:cxn ang="T108">
                          <a:pos x="T28" y="T29"/>
                        </a:cxn>
                        <a:cxn ang="T109">
                          <a:pos x="T30" y="T31"/>
                        </a:cxn>
                        <a:cxn ang="T110">
                          <a:pos x="T32" y="T33"/>
                        </a:cxn>
                        <a:cxn ang="T111">
                          <a:pos x="T34" y="T35"/>
                        </a:cxn>
                        <a:cxn ang="T112">
                          <a:pos x="T36" y="T37"/>
                        </a:cxn>
                        <a:cxn ang="T113">
                          <a:pos x="T38" y="T39"/>
                        </a:cxn>
                        <a:cxn ang="T114">
                          <a:pos x="T40" y="T41"/>
                        </a:cxn>
                        <a:cxn ang="T115">
                          <a:pos x="T42" y="T43"/>
                        </a:cxn>
                        <a:cxn ang="T116">
                          <a:pos x="T44" y="T45"/>
                        </a:cxn>
                        <a:cxn ang="T117">
                          <a:pos x="T46" y="T47"/>
                        </a:cxn>
                        <a:cxn ang="T118">
                          <a:pos x="T48" y="T49"/>
                        </a:cxn>
                        <a:cxn ang="T119">
                          <a:pos x="T50" y="T51"/>
                        </a:cxn>
                        <a:cxn ang="T120">
                          <a:pos x="T52" y="T53"/>
                        </a:cxn>
                        <a:cxn ang="T121">
                          <a:pos x="T54" y="T55"/>
                        </a:cxn>
                        <a:cxn ang="T122">
                          <a:pos x="T56" y="T57"/>
                        </a:cxn>
                        <a:cxn ang="T123">
                          <a:pos x="T58" y="T59"/>
                        </a:cxn>
                        <a:cxn ang="T124">
                          <a:pos x="T60" y="T61"/>
                        </a:cxn>
                        <a:cxn ang="T125">
                          <a:pos x="T62" y="T63"/>
                        </a:cxn>
                        <a:cxn ang="T126">
                          <a:pos x="T64" y="T65"/>
                        </a:cxn>
                        <a:cxn ang="T127">
                          <a:pos x="T66" y="T67"/>
                        </a:cxn>
                        <a:cxn ang="T128">
                          <a:pos x="T68" y="T69"/>
                        </a:cxn>
                        <a:cxn ang="T129">
                          <a:pos x="T70" y="T71"/>
                        </a:cxn>
                        <a:cxn ang="T130">
                          <a:pos x="T72" y="T73"/>
                        </a:cxn>
                        <a:cxn ang="T131">
                          <a:pos x="T74" y="T75"/>
                        </a:cxn>
                        <a:cxn ang="T132">
                          <a:pos x="T76" y="T77"/>
                        </a:cxn>
                        <a:cxn ang="T133">
                          <a:pos x="T78" y="T79"/>
                        </a:cxn>
                        <a:cxn ang="T134">
                          <a:pos x="T80" y="T81"/>
                        </a:cxn>
                        <a:cxn ang="T135">
                          <a:pos x="T82" y="T83"/>
                        </a:cxn>
                        <a:cxn ang="T136">
                          <a:pos x="T84" y="T85"/>
                        </a:cxn>
                        <a:cxn ang="T137">
                          <a:pos x="T86" y="T87"/>
                        </a:cxn>
                        <a:cxn ang="T138">
                          <a:pos x="T88" y="T89"/>
                        </a:cxn>
                        <a:cxn ang="T139">
                          <a:pos x="T90" y="T91"/>
                        </a:cxn>
                        <a:cxn ang="T140">
                          <a:pos x="T92" y="T93"/>
                        </a:cxn>
                      </a:cxnLst>
                      <a:rect l="0" t="0" r="r" b="b"/>
                      <a:pathLst>
                        <a:path w="655" h="474">
                          <a:moveTo>
                            <a:pt x="0" y="0"/>
                          </a:moveTo>
                          <a:lnTo>
                            <a:pt x="22" y="17"/>
                          </a:lnTo>
                          <a:lnTo>
                            <a:pt x="50" y="22"/>
                          </a:lnTo>
                          <a:lnTo>
                            <a:pt x="187" y="134"/>
                          </a:lnTo>
                          <a:lnTo>
                            <a:pt x="204" y="151"/>
                          </a:lnTo>
                          <a:lnTo>
                            <a:pt x="220" y="173"/>
                          </a:lnTo>
                          <a:lnTo>
                            <a:pt x="248" y="190"/>
                          </a:lnTo>
                          <a:lnTo>
                            <a:pt x="418" y="329"/>
                          </a:lnTo>
                          <a:lnTo>
                            <a:pt x="435" y="340"/>
                          </a:lnTo>
                          <a:lnTo>
                            <a:pt x="440" y="340"/>
                          </a:lnTo>
                          <a:lnTo>
                            <a:pt x="446" y="346"/>
                          </a:lnTo>
                          <a:lnTo>
                            <a:pt x="451" y="352"/>
                          </a:lnTo>
                          <a:lnTo>
                            <a:pt x="457" y="357"/>
                          </a:lnTo>
                          <a:lnTo>
                            <a:pt x="462" y="357"/>
                          </a:lnTo>
                          <a:lnTo>
                            <a:pt x="473" y="363"/>
                          </a:lnTo>
                          <a:lnTo>
                            <a:pt x="479" y="357"/>
                          </a:lnTo>
                          <a:lnTo>
                            <a:pt x="484" y="357"/>
                          </a:lnTo>
                          <a:lnTo>
                            <a:pt x="490" y="357"/>
                          </a:lnTo>
                          <a:lnTo>
                            <a:pt x="495" y="357"/>
                          </a:lnTo>
                          <a:lnTo>
                            <a:pt x="501" y="357"/>
                          </a:lnTo>
                          <a:lnTo>
                            <a:pt x="512" y="363"/>
                          </a:lnTo>
                          <a:lnTo>
                            <a:pt x="517" y="363"/>
                          </a:lnTo>
                          <a:lnTo>
                            <a:pt x="523" y="357"/>
                          </a:lnTo>
                          <a:lnTo>
                            <a:pt x="528" y="357"/>
                          </a:lnTo>
                          <a:lnTo>
                            <a:pt x="528" y="363"/>
                          </a:lnTo>
                          <a:lnTo>
                            <a:pt x="572" y="329"/>
                          </a:lnTo>
                          <a:lnTo>
                            <a:pt x="589" y="346"/>
                          </a:lnTo>
                          <a:lnTo>
                            <a:pt x="556" y="374"/>
                          </a:lnTo>
                          <a:lnTo>
                            <a:pt x="567" y="385"/>
                          </a:lnTo>
                          <a:lnTo>
                            <a:pt x="605" y="357"/>
                          </a:lnTo>
                          <a:lnTo>
                            <a:pt x="622" y="374"/>
                          </a:lnTo>
                          <a:lnTo>
                            <a:pt x="594" y="396"/>
                          </a:lnTo>
                          <a:lnTo>
                            <a:pt x="589" y="391"/>
                          </a:lnTo>
                          <a:lnTo>
                            <a:pt x="578" y="402"/>
                          </a:lnTo>
                          <a:lnTo>
                            <a:pt x="594" y="419"/>
                          </a:lnTo>
                          <a:lnTo>
                            <a:pt x="638" y="385"/>
                          </a:lnTo>
                          <a:lnTo>
                            <a:pt x="655" y="402"/>
                          </a:lnTo>
                          <a:lnTo>
                            <a:pt x="627" y="424"/>
                          </a:lnTo>
                          <a:lnTo>
                            <a:pt x="611" y="435"/>
                          </a:lnTo>
                          <a:lnTo>
                            <a:pt x="600" y="441"/>
                          </a:lnTo>
                          <a:lnTo>
                            <a:pt x="594" y="447"/>
                          </a:lnTo>
                          <a:lnTo>
                            <a:pt x="589" y="452"/>
                          </a:lnTo>
                          <a:lnTo>
                            <a:pt x="583" y="458"/>
                          </a:lnTo>
                          <a:lnTo>
                            <a:pt x="578" y="463"/>
                          </a:lnTo>
                          <a:lnTo>
                            <a:pt x="572" y="463"/>
                          </a:lnTo>
                          <a:lnTo>
                            <a:pt x="567" y="469"/>
                          </a:lnTo>
                          <a:lnTo>
                            <a:pt x="567" y="474"/>
                          </a:lnTo>
                        </a:path>
                      </a:pathLst>
                    </a:custGeom>
                    <a:noFill/>
                    <a:ln w="9525">
                      <a:solidFill>
                        <a:srgbClr val="BBE0E3"/>
                      </a:solidFill>
                      <a:prstDash val="solid"/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</a:extLst>
                  </xdr:spPr>
                </xdr:sp>
                <xdr:sp macro="" textlink="">
                  <xdr:nvSpPr>
                    <xdr:cNvPr id="365" name="Freeform 87"/>
                    <xdr:cNvSpPr>
                      <a:spLocks/>
                    </xdr:cNvSpPr>
                  </xdr:nvSpPr>
                  <xdr:spPr bwMode="auto">
                    <a:xfrm>
                      <a:off x="2296" y="2396"/>
                      <a:ext cx="276" cy="210"/>
                    </a:xfrm>
                    <a:custGeom>
                      <a:avLst/>
                      <a:gdLst>
                        <a:gd name="T0" fmla="*/ 31 w 572"/>
                        <a:gd name="T1" fmla="*/ 20 h 457"/>
                        <a:gd name="T2" fmla="*/ 29 w 572"/>
                        <a:gd name="T3" fmla="*/ 20 h 457"/>
                        <a:gd name="T4" fmla="*/ 27 w 572"/>
                        <a:gd name="T5" fmla="*/ 18 h 457"/>
                        <a:gd name="T6" fmla="*/ 23 w 572"/>
                        <a:gd name="T7" fmla="*/ 16 h 457"/>
                        <a:gd name="T8" fmla="*/ 21 w 572"/>
                        <a:gd name="T9" fmla="*/ 15 h 457"/>
                        <a:gd name="T10" fmla="*/ 15 w 572"/>
                        <a:gd name="T11" fmla="*/ 11 h 457"/>
                        <a:gd name="T12" fmla="*/ 14 w 572"/>
                        <a:gd name="T13" fmla="*/ 10 h 457"/>
                        <a:gd name="T14" fmla="*/ 14 w 572"/>
                        <a:gd name="T15" fmla="*/ 10 h 457"/>
                        <a:gd name="T16" fmla="*/ 13 w 572"/>
                        <a:gd name="T17" fmla="*/ 8 h 457"/>
                        <a:gd name="T18" fmla="*/ 12 w 572"/>
                        <a:gd name="T19" fmla="*/ 7 h 457"/>
                        <a:gd name="T20" fmla="*/ 12 w 572"/>
                        <a:gd name="T21" fmla="*/ 7 h 457"/>
                        <a:gd name="T22" fmla="*/ 10 w 572"/>
                        <a:gd name="T23" fmla="*/ 7 h 457"/>
                        <a:gd name="T24" fmla="*/ 9 w 572"/>
                        <a:gd name="T25" fmla="*/ 6 h 457"/>
                        <a:gd name="T26" fmla="*/ 1 w 572"/>
                        <a:gd name="T27" fmla="*/ 0 h 457"/>
                        <a:gd name="T28" fmla="*/ 1 w 572"/>
                        <a:gd name="T29" fmla="*/ 0 h 457"/>
                        <a:gd name="T30" fmla="*/ 0 w 572"/>
                        <a:gd name="T31" fmla="*/ 0 h 457"/>
                        <a:gd name="T32" fmla="*/ 0 60000 65536"/>
                        <a:gd name="T33" fmla="*/ 0 60000 65536"/>
                        <a:gd name="T34" fmla="*/ 0 60000 65536"/>
                        <a:gd name="T35" fmla="*/ 0 60000 65536"/>
                        <a:gd name="T36" fmla="*/ 0 60000 65536"/>
                        <a:gd name="T37" fmla="*/ 0 60000 65536"/>
                        <a:gd name="T38" fmla="*/ 0 60000 65536"/>
                        <a:gd name="T39" fmla="*/ 0 60000 65536"/>
                        <a:gd name="T40" fmla="*/ 0 60000 65536"/>
                        <a:gd name="T41" fmla="*/ 0 60000 65536"/>
                        <a:gd name="T42" fmla="*/ 0 60000 65536"/>
                        <a:gd name="T43" fmla="*/ 0 60000 65536"/>
                        <a:gd name="T44" fmla="*/ 0 60000 65536"/>
                        <a:gd name="T45" fmla="*/ 0 60000 65536"/>
                        <a:gd name="T46" fmla="*/ 0 60000 65536"/>
                        <a:gd name="T47" fmla="*/ 0 60000 65536"/>
                      </a:gdLst>
                      <a:ahLst/>
                      <a:cxnLst>
                        <a:cxn ang="T32">
                          <a:pos x="T0" y="T1"/>
                        </a:cxn>
                        <a:cxn ang="T33">
                          <a:pos x="T2" y="T3"/>
                        </a:cxn>
                        <a:cxn ang="T34">
                          <a:pos x="T4" y="T5"/>
                        </a:cxn>
                        <a:cxn ang="T35">
                          <a:pos x="T6" y="T7"/>
                        </a:cxn>
                        <a:cxn ang="T36">
                          <a:pos x="T8" y="T9"/>
                        </a:cxn>
                        <a:cxn ang="T37">
                          <a:pos x="T10" y="T11"/>
                        </a:cxn>
                        <a:cxn ang="T38">
                          <a:pos x="T12" y="T13"/>
                        </a:cxn>
                        <a:cxn ang="T39">
                          <a:pos x="T14" y="T15"/>
                        </a:cxn>
                        <a:cxn ang="T40">
                          <a:pos x="T16" y="T17"/>
                        </a:cxn>
                        <a:cxn ang="T41">
                          <a:pos x="T18" y="T19"/>
                        </a:cxn>
                        <a:cxn ang="T42">
                          <a:pos x="T20" y="T21"/>
                        </a:cxn>
                        <a:cxn ang="T43">
                          <a:pos x="T22" y="T23"/>
                        </a:cxn>
                        <a:cxn ang="T44">
                          <a:pos x="T24" y="T25"/>
                        </a:cxn>
                        <a:cxn ang="T45">
                          <a:pos x="T26" y="T27"/>
                        </a:cxn>
                        <a:cxn ang="T46">
                          <a:pos x="T28" y="T29"/>
                        </a:cxn>
                        <a:cxn ang="T47">
                          <a:pos x="T30" y="T31"/>
                        </a:cxn>
                      </a:cxnLst>
                      <a:rect l="0" t="0" r="r" b="b"/>
                      <a:pathLst>
                        <a:path w="572" h="457">
                          <a:moveTo>
                            <a:pt x="572" y="457"/>
                          </a:moveTo>
                          <a:lnTo>
                            <a:pt x="544" y="452"/>
                          </a:lnTo>
                          <a:lnTo>
                            <a:pt x="495" y="418"/>
                          </a:lnTo>
                          <a:lnTo>
                            <a:pt x="429" y="363"/>
                          </a:lnTo>
                          <a:lnTo>
                            <a:pt x="385" y="329"/>
                          </a:lnTo>
                          <a:lnTo>
                            <a:pt x="275" y="234"/>
                          </a:lnTo>
                          <a:lnTo>
                            <a:pt x="269" y="229"/>
                          </a:lnTo>
                          <a:lnTo>
                            <a:pt x="264" y="223"/>
                          </a:lnTo>
                          <a:lnTo>
                            <a:pt x="225" y="184"/>
                          </a:lnTo>
                          <a:lnTo>
                            <a:pt x="214" y="167"/>
                          </a:lnTo>
                          <a:lnTo>
                            <a:pt x="209" y="162"/>
                          </a:lnTo>
                          <a:lnTo>
                            <a:pt x="187" y="156"/>
                          </a:lnTo>
                          <a:lnTo>
                            <a:pt x="170" y="145"/>
                          </a:lnTo>
                          <a:lnTo>
                            <a:pt x="16" y="16"/>
                          </a:lnTo>
                          <a:lnTo>
                            <a:pt x="16" y="11"/>
                          </a:lnTo>
                          <a:lnTo>
                            <a:pt x="0" y="0"/>
                          </a:lnTo>
                        </a:path>
                      </a:pathLst>
                    </a:custGeom>
                    <a:noFill/>
                    <a:ln w="9525">
                      <a:solidFill>
                        <a:srgbClr val="BBE0E3"/>
                      </a:solidFill>
                      <a:prstDash val="solid"/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</a:extLst>
                  </xdr:spPr>
                </xdr:sp>
                <xdr:sp macro="" textlink="">
                  <xdr:nvSpPr>
                    <xdr:cNvPr id="366" name="Freeform 88"/>
                    <xdr:cNvSpPr>
                      <a:spLocks/>
                    </xdr:cNvSpPr>
                  </xdr:nvSpPr>
                  <xdr:spPr bwMode="auto">
                    <a:xfrm>
                      <a:off x="2572" y="2606"/>
                      <a:ext cx="63" cy="82"/>
                    </a:xfrm>
                    <a:custGeom>
                      <a:avLst/>
                      <a:gdLst>
                        <a:gd name="T0" fmla="*/ 7 w 132"/>
                        <a:gd name="T1" fmla="*/ 8 h 179"/>
                        <a:gd name="T2" fmla="*/ 7 w 132"/>
                        <a:gd name="T3" fmla="*/ 7 h 179"/>
                        <a:gd name="T4" fmla="*/ 7 w 132"/>
                        <a:gd name="T5" fmla="*/ 6 h 179"/>
                        <a:gd name="T6" fmla="*/ 4 w 132"/>
                        <a:gd name="T7" fmla="*/ 5 h 179"/>
                        <a:gd name="T8" fmla="*/ 3 w 132"/>
                        <a:gd name="T9" fmla="*/ 5 h 179"/>
                        <a:gd name="T10" fmla="*/ 3 w 132"/>
                        <a:gd name="T11" fmla="*/ 4 h 179"/>
                        <a:gd name="T12" fmla="*/ 2 w 132"/>
                        <a:gd name="T13" fmla="*/ 3 h 179"/>
                        <a:gd name="T14" fmla="*/ 2 w 132"/>
                        <a:gd name="T15" fmla="*/ 2 h 179"/>
                        <a:gd name="T16" fmla="*/ 1 w 132"/>
                        <a:gd name="T17" fmla="*/ 1 h 179"/>
                        <a:gd name="T18" fmla="*/ 0 w 132"/>
                        <a:gd name="T19" fmla="*/ 0 h 179"/>
                        <a:gd name="T20" fmla="*/ 0 w 132"/>
                        <a:gd name="T21" fmla="*/ 0 h 179"/>
                        <a:gd name="T22" fmla="*/ 0 60000 65536"/>
                        <a:gd name="T23" fmla="*/ 0 60000 65536"/>
                        <a:gd name="T24" fmla="*/ 0 60000 65536"/>
                        <a:gd name="T25" fmla="*/ 0 60000 65536"/>
                        <a:gd name="T26" fmla="*/ 0 60000 65536"/>
                        <a:gd name="T27" fmla="*/ 0 60000 65536"/>
                        <a:gd name="T28" fmla="*/ 0 60000 65536"/>
                        <a:gd name="T29" fmla="*/ 0 60000 65536"/>
                        <a:gd name="T30" fmla="*/ 0 60000 65536"/>
                        <a:gd name="T31" fmla="*/ 0 60000 65536"/>
                        <a:gd name="T32" fmla="*/ 0 60000 65536"/>
                      </a:gdLst>
                      <a:ahLst/>
                      <a:cxnLst>
                        <a:cxn ang="T22">
                          <a:pos x="T0" y="T1"/>
                        </a:cxn>
                        <a:cxn ang="T23">
                          <a:pos x="T2" y="T3"/>
                        </a:cxn>
                        <a:cxn ang="T24">
                          <a:pos x="T4" y="T5"/>
                        </a:cxn>
                        <a:cxn ang="T25">
                          <a:pos x="T6" y="T7"/>
                        </a:cxn>
                        <a:cxn ang="T26">
                          <a:pos x="T8" y="T9"/>
                        </a:cxn>
                        <a:cxn ang="T27">
                          <a:pos x="T10" y="T11"/>
                        </a:cxn>
                        <a:cxn ang="T28">
                          <a:pos x="T12" y="T13"/>
                        </a:cxn>
                        <a:cxn ang="T29">
                          <a:pos x="T14" y="T15"/>
                        </a:cxn>
                        <a:cxn ang="T30">
                          <a:pos x="T16" y="T17"/>
                        </a:cxn>
                        <a:cxn ang="T31">
                          <a:pos x="T18" y="T19"/>
                        </a:cxn>
                        <a:cxn ang="T32">
                          <a:pos x="T20" y="T21"/>
                        </a:cxn>
                      </a:cxnLst>
                      <a:rect l="0" t="0" r="r" b="b"/>
                      <a:pathLst>
                        <a:path w="132" h="179">
                          <a:moveTo>
                            <a:pt x="132" y="179"/>
                          </a:moveTo>
                          <a:lnTo>
                            <a:pt x="132" y="157"/>
                          </a:lnTo>
                          <a:lnTo>
                            <a:pt x="126" y="146"/>
                          </a:lnTo>
                          <a:lnTo>
                            <a:pt x="77" y="129"/>
                          </a:lnTo>
                          <a:lnTo>
                            <a:pt x="66" y="118"/>
                          </a:lnTo>
                          <a:lnTo>
                            <a:pt x="60" y="90"/>
                          </a:lnTo>
                          <a:lnTo>
                            <a:pt x="49" y="79"/>
                          </a:lnTo>
                          <a:lnTo>
                            <a:pt x="44" y="51"/>
                          </a:lnTo>
                          <a:lnTo>
                            <a:pt x="27" y="23"/>
                          </a:lnTo>
                          <a:lnTo>
                            <a:pt x="11" y="6"/>
                          </a:lnTo>
                          <a:lnTo>
                            <a:pt x="0" y="0"/>
                          </a:lnTo>
                        </a:path>
                      </a:pathLst>
                    </a:custGeom>
                    <a:noFill/>
                    <a:ln w="9525">
                      <a:solidFill>
                        <a:srgbClr val="BBE0E3"/>
                      </a:solidFill>
                      <a:prstDash val="solid"/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</a:extLst>
                  </xdr:spPr>
                </xdr:sp>
              </xdr:grpSp>
              <xdr:grpSp>
                <xdr:nvGrpSpPr>
                  <xdr:cNvPr id="356" name="Group 89"/>
                  <xdr:cNvGrpSpPr>
                    <a:grpSpLocks/>
                  </xdr:cNvGrpSpPr>
                </xdr:nvGrpSpPr>
                <xdr:grpSpPr bwMode="auto">
                  <a:xfrm>
                    <a:off x="10673309" y="3657600"/>
                    <a:ext cx="1062928" cy="838200"/>
                    <a:chOff x="801" y="2160"/>
                    <a:chExt cx="669" cy="528"/>
                  </a:xfrm>
                </xdr:grpSpPr>
                <xdr:sp macro="" textlink="">
                  <xdr:nvSpPr>
                    <xdr:cNvPr id="359" name="Freeform 90"/>
                    <xdr:cNvSpPr>
                      <a:spLocks/>
                    </xdr:cNvSpPr>
                  </xdr:nvSpPr>
                  <xdr:spPr bwMode="auto">
                    <a:xfrm>
                      <a:off x="801" y="2162"/>
                      <a:ext cx="391" cy="114"/>
                    </a:xfrm>
                    <a:custGeom>
                      <a:avLst/>
                      <a:gdLst>
                        <a:gd name="T0" fmla="*/ 391 w 391"/>
                        <a:gd name="T1" fmla="*/ 114 h 114"/>
                        <a:gd name="T2" fmla="*/ 360 w 391"/>
                        <a:gd name="T3" fmla="*/ 106 h 114"/>
                        <a:gd name="T4" fmla="*/ 358 w 391"/>
                        <a:gd name="T5" fmla="*/ 106 h 114"/>
                        <a:gd name="T6" fmla="*/ 355 w 391"/>
                        <a:gd name="T7" fmla="*/ 106 h 114"/>
                        <a:gd name="T8" fmla="*/ 347 w 391"/>
                        <a:gd name="T9" fmla="*/ 103 h 114"/>
                        <a:gd name="T10" fmla="*/ 336 w 391"/>
                        <a:gd name="T11" fmla="*/ 100 h 114"/>
                        <a:gd name="T12" fmla="*/ 323 w 391"/>
                        <a:gd name="T13" fmla="*/ 98 h 114"/>
                        <a:gd name="T14" fmla="*/ 315 w 391"/>
                        <a:gd name="T15" fmla="*/ 95 h 114"/>
                        <a:gd name="T16" fmla="*/ 310 w 391"/>
                        <a:gd name="T17" fmla="*/ 93 h 114"/>
                        <a:gd name="T18" fmla="*/ 302 w 391"/>
                        <a:gd name="T19" fmla="*/ 90 h 114"/>
                        <a:gd name="T20" fmla="*/ 294 w 391"/>
                        <a:gd name="T21" fmla="*/ 88 h 114"/>
                        <a:gd name="T22" fmla="*/ 289 w 391"/>
                        <a:gd name="T23" fmla="*/ 88 h 114"/>
                        <a:gd name="T24" fmla="*/ 281 w 391"/>
                        <a:gd name="T25" fmla="*/ 82 h 114"/>
                        <a:gd name="T26" fmla="*/ 273 w 391"/>
                        <a:gd name="T27" fmla="*/ 80 h 114"/>
                        <a:gd name="T28" fmla="*/ 267 w 391"/>
                        <a:gd name="T29" fmla="*/ 80 h 114"/>
                        <a:gd name="T30" fmla="*/ 254 w 391"/>
                        <a:gd name="T31" fmla="*/ 75 h 114"/>
                        <a:gd name="T32" fmla="*/ 246 w 391"/>
                        <a:gd name="T33" fmla="*/ 72 h 114"/>
                        <a:gd name="T34" fmla="*/ 239 w 391"/>
                        <a:gd name="T35" fmla="*/ 69 h 114"/>
                        <a:gd name="T36" fmla="*/ 233 w 391"/>
                        <a:gd name="T37" fmla="*/ 67 h 114"/>
                        <a:gd name="T38" fmla="*/ 225 w 391"/>
                        <a:gd name="T39" fmla="*/ 64 h 114"/>
                        <a:gd name="T40" fmla="*/ 212 w 391"/>
                        <a:gd name="T41" fmla="*/ 59 h 114"/>
                        <a:gd name="T42" fmla="*/ 201 w 391"/>
                        <a:gd name="T43" fmla="*/ 57 h 114"/>
                        <a:gd name="T44" fmla="*/ 193 w 391"/>
                        <a:gd name="T45" fmla="*/ 54 h 114"/>
                        <a:gd name="T46" fmla="*/ 177 w 391"/>
                        <a:gd name="T47" fmla="*/ 49 h 114"/>
                        <a:gd name="T48" fmla="*/ 167 w 391"/>
                        <a:gd name="T49" fmla="*/ 44 h 114"/>
                        <a:gd name="T50" fmla="*/ 151 w 391"/>
                        <a:gd name="T51" fmla="*/ 41 h 114"/>
                        <a:gd name="T52" fmla="*/ 143 w 391"/>
                        <a:gd name="T53" fmla="*/ 39 h 114"/>
                        <a:gd name="T54" fmla="*/ 138 w 391"/>
                        <a:gd name="T55" fmla="*/ 36 h 114"/>
                        <a:gd name="T56" fmla="*/ 135 w 391"/>
                        <a:gd name="T57" fmla="*/ 33 h 114"/>
                        <a:gd name="T58" fmla="*/ 127 w 391"/>
                        <a:gd name="T59" fmla="*/ 33 h 114"/>
                        <a:gd name="T60" fmla="*/ 119 w 391"/>
                        <a:gd name="T61" fmla="*/ 31 h 114"/>
                        <a:gd name="T62" fmla="*/ 108 w 391"/>
                        <a:gd name="T63" fmla="*/ 28 h 114"/>
                        <a:gd name="T64" fmla="*/ 101 w 391"/>
                        <a:gd name="T65" fmla="*/ 26 h 114"/>
                        <a:gd name="T66" fmla="*/ 90 w 391"/>
                        <a:gd name="T67" fmla="*/ 20 h 114"/>
                        <a:gd name="T68" fmla="*/ 82 w 391"/>
                        <a:gd name="T69" fmla="*/ 18 h 114"/>
                        <a:gd name="T70" fmla="*/ 71 w 391"/>
                        <a:gd name="T71" fmla="*/ 15 h 114"/>
                        <a:gd name="T72" fmla="*/ 64 w 391"/>
                        <a:gd name="T73" fmla="*/ 13 h 114"/>
                        <a:gd name="T74" fmla="*/ 55 w 391"/>
                        <a:gd name="T75" fmla="*/ 10 h 114"/>
                        <a:gd name="T76" fmla="*/ 48 w 391"/>
                        <a:gd name="T77" fmla="*/ 10 h 114"/>
                        <a:gd name="T78" fmla="*/ 42 w 391"/>
                        <a:gd name="T79" fmla="*/ 8 h 114"/>
                        <a:gd name="T80" fmla="*/ 37 w 391"/>
                        <a:gd name="T81" fmla="*/ 8 h 114"/>
                        <a:gd name="T82" fmla="*/ 32 w 391"/>
                        <a:gd name="T83" fmla="*/ 5 h 114"/>
                        <a:gd name="T84" fmla="*/ 29 w 391"/>
                        <a:gd name="T85" fmla="*/ 5 h 114"/>
                        <a:gd name="T86" fmla="*/ 27 w 391"/>
                        <a:gd name="T87" fmla="*/ 5 h 114"/>
                        <a:gd name="T88" fmla="*/ 18 w 391"/>
                        <a:gd name="T89" fmla="*/ 2 h 114"/>
                        <a:gd name="T90" fmla="*/ 8 w 391"/>
                        <a:gd name="T91" fmla="*/ 0 h 114"/>
                        <a:gd name="T92" fmla="*/ 0 w 391"/>
                        <a:gd name="T93" fmla="*/ 0 h 114"/>
                        <a:gd name="T94" fmla="*/ 0 60000 65536"/>
                        <a:gd name="T95" fmla="*/ 0 60000 65536"/>
                        <a:gd name="T96" fmla="*/ 0 60000 65536"/>
                        <a:gd name="T97" fmla="*/ 0 60000 65536"/>
                        <a:gd name="T98" fmla="*/ 0 60000 65536"/>
                        <a:gd name="T99" fmla="*/ 0 60000 65536"/>
                        <a:gd name="T100" fmla="*/ 0 60000 65536"/>
                        <a:gd name="T101" fmla="*/ 0 60000 65536"/>
                        <a:gd name="T102" fmla="*/ 0 60000 65536"/>
                        <a:gd name="T103" fmla="*/ 0 60000 65536"/>
                        <a:gd name="T104" fmla="*/ 0 60000 65536"/>
                        <a:gd name="T105" fmla="*/ 0 60000 65536"/>
                        <a:gd name="T106" fmla="*/ 0 60000 65536"/>
                        <a:gd name="T107" fmla="*/ 0 60000 65536"/>
                        <a:gd name="T108" fmla="*/ 0 60000 65536"/>
                        <a:gd name="T109" fmla="*/ 0 60000 65536"/>
                        <a:gd name="T110" fmla="*/ 0 60000 65536"/>
                        <a:gd name="T111" fmla="*/ 0 60000 65536"/>
                        <a:gd name="T112" fmla="*/ 0 60000 65536"/>
                        <a:gd name="T113" fmla="*/ 0 60000 65536"/>
                        <a:gd name="T114" fmla="*/ 0 60000 65536"/>
                        <a:gd name="T115" fmla="*/ 0 60000 65536"/>
                        <a:gd name="T116" fmla="*/ 0 60000 65536"/>
                        <a:gd name="T117" fmla="*/ 0 60000 65536"/>
                        <a:gd name="T118" fmla="*/ 0 60000 65536"/>
                        <a:gd name="T119" fmla="*/ 0 60000 65536"/>
                        <a:gd name="T120" fmla="*/ 0 60000 65536"/>
                        <a:gd name="T121" fmla="*/ 0 60000 65536"/>
                        <a:gd name="T122" fmla="*/ 0 60000 65536"/>
                        <a:gd name="T123" fmla="*/ 0 60000 65536"/>
                        <a:gd name="T124" fmla="*/ 0 60000 65536"/>
                        <a:gd name="T125" fmla="*/ 0 60000 65536"/>
                        <a:gd name="T126" fmla="*/ 0 60000 65536"/>
                        <a:gd name="T127" fmla="*/ 0 60000 65536"/>
                        <a:gd name="T128" fmla="*/ 0 60000 65536"/>
                        <a:gd name="T129" fmla="*/ 0 60000 65536"/>
                        <a:gd name="T130" fmla="*/ 0 60000 65536"/>
                        <a:gd name="T131" fmla="*/ 0 60000 65536"/>
                        <a:gd name="T132" fmla="*/ 0 60000 65536"/>
                        <a:gd name="T133" fmla="*/ 0 60000 65536"/>
                        <a:gd name="T134" fmla="*/ 0 60000 65536"/>
                        <a:gd name="T135" fmla="*/ 0 60000 65536"/>
                        <a:gd name="T136" fmla="*/ 0 60000 65536"/>
                        <a:gd name="T137" fmla="*/ 0 60000 65536"/>
                        <a:gd name="T138" fmla="*/ 0 60000 65536"/>
                        <a:gd name="T139" fmla="*/ 0 60000 65536"/>
                        <a:gd name="T140" fmla="*/ 0 60000 65536"/>
                      </a:gdLst>
                      <a:ahLst/>
                      <a:cxnLst>
                        <a:cxn ang="T94">
                          <a:pos x="T0" y="T1"/>
                        </a:cxn>
                        <a:cxn ang="T95">
                          <a:pos x="T2" y="T3"/>
                        </a:cxn>
                        <a:cxn ang="T96">
                          <a:pos x="T4" y="T5"/>
                        </a:cxn>
                        <a:cxn ang="T97">
                          <a:pos x="T6" y="T7"/>
                        </a:cxn>
                        <a:cxn ang="T98">
                          <a:pos x="T8" y="T9"/>
                        </a:cxn>
                        <a:cxn ang="T99">
                          <a:pos x="T10" y="T11"/>
                        </a:cxn>
                        <a:cxn ang="T100">
                          <a:pos x="T12" y="T13"/>
                        </a:cxn>
                        <a:cxn ang="T101">
                          <a:pos x="T14" y="T15"/>
                        </a:cxn>
                        <a:cxn ang="T102">
                          <a:pos x="T16" y="T17"/>
                        </a:cxn>
                        <a:cxn ang="T103">
                          <a:pos x="T18" y="T19"/>
                        </a:cxn>
                        <a:cxn ang="T104">
                          <a:pos x="T20" y="T21"/>
                        </a:cxn>
                        <a:cxn ang="T105">
                          <a:pos x="T22" y="T23"/>
                        </a:cxn>
                        <a:cxn ang="T106">
                          <a:pos x="T24" y="T25"/>
                        </a:cxn>
                        <a:cxn ang="T107">
                          <a:pos x="T26" y="T27"/>
                        </a:cxn>
                        <a:cxn ang="T108">
                          <a:pos x="T28" y="T29"/>
                        </a:cxn>
                        <a:cxn ang="T109">
                          <a:pos x="T30" y="T31"/>
                        </a:cxn>
                        <a:cxn ang="T110">
                          <a:pos x="T32" y="T33"/>
                        </a:cxn>
                        <a:cxn ang="T111">
                          <a:pos x="T34" y="T35"/>
                        </a:cxn>
                        <a:cxn ang="T112">
                          <a:pos x="T36" y="T37"/>
                        </a:cxn>
                        <a:cxn ang="T113">
                          <a:pos x="T38" y="T39"/>
                        </a:cxn>
                        <a:cxn ang="T114">
                          <a:pos x="T40" y="T41"/>
                        </a:cxn>
                        <a:cxn ang="T115">
                          <a:pos x="T42" y="T43"/>
                        </a:cxn>
                        <a:cxn ang="T116">
                          <a:pos x="T44" y="T45"/>
                        </a:cxn>
                        <a:cxn ang="T117">
                          <a:pos x="T46" y="T47"/>
                        </a:cxn>
                        <a:cxn ang="T118">
                          <a:pos x="T48" y="T49"/>
                        </a:cxn>
                        <a:cxn ang="T119">
                          <a:pos x="T50" y="T51"/>
                        </a:cxn>
                        <a:cxn ang="T120">
                          <a:pos x="T52" y="T53"/>
                        </a:cxn>
                        <a:cxn ang="T121">
                          <a:pos x="T54" y="T55"/>
                        </a:cxn>
                        <a:cxn ang="T122">
                          <a:pos x="T56" y="T57"/>
                        </a:cxn>
                        <a:cxn ang="T123">
                          <a:pos x="T58" y="T59"/>
                        </a:cxn>
                        <a:cxn ang="T124">
                          <a:pos x="T60" y="T61"/>
                        </a:cxn>
                        <a:cxn ang="T125">
                          <a:pos x="T62" y="T63"/>
                        </a:cxn>
                        <a:cxn ang="T126">
                          <a:pos x="T64" y="T65"/>
                        </a:cxn>
                        <a:cxn ang="T127">
                          <a:pos x="T66" y="T67"/>
                        </a:cxn>
                        <a:cxn ang="T128">
                          <a:pos x="T68" y="T69"/>
                        </a:cxn>
                        <a:cxn ang="T129">
                          <a:pos x="T70" y="T71"/>
                        </a:cxn>
                        <a:cxn ang="T130">
                          <a:pos x="T72" y="T73"/>
                        </a:cxn>
                        <a:cxn ang="T131">
                          <a:pos x="T74" y="T75"/>
                        </a:cxn>
                        <a:cxn ang="T132">
                          <a:pos x="T76" y="T77"/>
                        </a:cxn>
                        <a:cxn ang="T133">
                          <a:pos x="T78" y="T79"/>
                        </a:cxn>
                        <a:cxn ang="T134">
                          <a:pos x="T80" y="T81"/>
                        </a:cxn>
                        <a:cxn ang="T135">
                          <a:pos x="T82" y="T83"/>
                        </a:cxn>
                        <a:cxn ang="T136">
                          <a:pos x="T84" y="T85"/>
                        </a:cxn>
                        <a:cxn ang="T137">
                          <a:pos x="T86" y="T87"/>
                        </a:cxn>
                        <a:cxn ang="T138">
                          <a:pos x="T88" y="T89"/>
                        </a:cxn>
                        <a:cxn ang="T139">
                          <a:pos x="T90" y="T91"/>
                        </a:cxn>
                        <a:cxn ang="T140">
                          <a:pos x="T92" y="T93"/>
                        </a:cxn>
                      </a:cxnLst>
                      <a:rect l="0" t="0" r="r" b="b"/>
                      <a:pathLst>
                        <a:path w="391" h="114">
                          <a:moveTo>
                            <a:pt x="391" y="114"/>
                          </a:moveTo>
                          <a:lnTo>
                            <a:pt x="360" y="106"/>
                          </a:lnTo>
                          <a:lnTo>
                            <a:pt x="358" y="106"/>
                          </a:lnTo>
                          <a:lnTo>
                            <a:pt x="355" y="106"/>
                          </a:lnTo>
                          <a:lnTo>
                            <a:pt x="347" y="103"/>
                          </a:lnTo>
                          <a:lnTo>
                            <a:pt x="336" y="100"/>
                          </a:lnTo>
                          <a:lnTo>
                            <a:pt x="323" y="98"/>
                          </a:lnTo>
                          <a:lnTo>
                            <a:pt x="315" y="95"/>
                          </a:lnTo>
                          <a:lnTo>
                            <a:pt x="310" y="93"/>
                          </a:lnTo>
                          <a:lnTo>
                            <a:pt x="302" y="90"/>
                          </a:lnTo>
                          <a:lnTo>
                            <a:pt x="294" y="88"/>
                          </a:lnTo>
                          <a:lnTo>
                            <a:pt x="289" y="88"/>
                          </a:lnTo>
                          <a:lnTo>
                            <a:pt x="281" y="82"/>
                          </a:lnTo>
                          <a:lnTo>
                            <a:pt x="273" y="80"/>
                          </a:lnTo>
                          <a:lnTo>
                            <a:pt x="267" y="80"/>
                          </a:lnTo>
                          <a:lnTo>
                            <a:pt x="254" y="75"/>
                          </a:lnTo>
                          <a:lnTo>
                            <a:pt x="246" y="72"/>
                          </a:lnTo>
                          <a:lnTo>
                            <a:pt x="239" y="69"/>
                          </a:lnTo>
                          <a:lnTo>
                            <a:pt x="233" y="67"/>
                          </a:lnTo>
                          <a:lnTo>
                            <a:pt x="225" y="64"/>
                          </a:lnTo>
                          <a:lnTo>
                            <a:pt x="212" y="59"/>
                          </a:lnTo>
                          <a:lnTo>
                            <a:pt x="201" y="57"/>
                          </a:lnTo>
                          <a:lnTo>
                            <a:pt x="193" y="54"/>
                          </a:lnTo>
                          <a:lnTo>
                            <a:pt x="177" y="49"/>
                          </a:lnTo>
                          <a:lnTo>
                            <a:pt x="167" y="44"/>
                          </a:lnTo>
                          <a:lnTo>
                            <a:pt x="151" y="41"/>
                          </a:lnTo>
                          <a:lnTo>
                            <a:pt x="143" y="39"/>
                          </a:lnTo>
                          <a:lnTo>
                            <a:pt x="138" y="36"/>
                          </a:lnTo>
                          <a:lnTo>
                            <a:pt x="135" y="33"/>
                          </a:lnTo>
                          <a:lnTo>
                            <a:pt x="127" y="33"/>
                          </a:lnTo>
                          <a:lnTo>
                            <a:pt x="119" y="31"/>
                          </a:lnTo>
                          <a:lnTo>
                            <a:pt x="108" y="28"/>
                          </a:lnTo>
                          <a:lnTo>
                            <a:pt x="101" y="26"/>
                          </a:lnTo>
                          <a:lnTo>
                            <a:pt x="90" y="20"/>
                          </a:lnTo>
                          <a:lnTo>
                            <a:pt x="82" y="18"/>
                          </a:lnTo>
                          <a:lnTo>
                            <a:pt x="71" y="15"/>
                          </a:lnTo>
                          <a:lnTo>
                            <a:pt x="64" y="13"/>
                          </a:lnTo>
                          <a:lnTo>
                            <a:pt x="55" y="10"/>
                          </a:lnTo>
                          <a:lnTo>
                            <a:pt x="48" y="10"/>
                          </a:lnTo>
                          <a:lnTo>
                            <a:pt x="42" y="8"/>
                          </a:lnTo>
                          <a:lnTo>
                            <a:pt x="37" y="8"/>
                          </a:lnTo>
                          <a:lnTo>
                            <a:pt x="32" y="5"/>
                          </a:lnTo>
                          <a:lnTo>
                            <a:pt x="29" y="5"/>
                          </a:lnTo>
                          <a:lnTo>
                            <a:pt x="27" y="5"/>
                          </a:lnTo>
                          <a:lnTo>
                            <a:pt x="18" y="2"/>
                          </a:lnTo>
                          <a:lnTo>
                            <a:pt x="8" y="0"/>
                          </a:lnTo>
                          <a:lnTo>
                            <a:pt x="0" y="0"/>
                          </a:lnTo>
                        </a:path>
                      </a:pathLst>
                    </a:custGeom>
                    <a:noFill/>
                    <a:ln w="9525">
                      <a:solidFill>
                        <a:srgbClr val="BBE0E3"/>
                      </a:solidFill>
                      <a:prstDash val="solid"/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</a:extLst>
                  </xdr:spPr>
                </xdr:sp>
                <xdr:sp macro="" textlink="">
                  <xdr:nvSpPr>
                    <xdr:cNvPr id="360" name="Freeform 91"/>
                    <xdr:cNvSpPr>
                      <a:spLocks/>
                    </xdr:cNvSpPr>
                  </xdr:nvSpPr>
                  <xdr:spPr bwMode="auto">
                    <a:xfrm>
                      <a:off x="1190" y="2275"/>
                      <a:ext cx="280" cy="187"/>
                    </a:xfrm>
                    <a:custGeom>
                      <a:avLst/>
                      <a:gdLst>
                        <a:gd name="T0" fmla="*/ 32 w 578"/>
                        <a:gd name="T1" fmla="*/ 18 h 408"/>
                        <a:gd name="T2" fmla="*/ 32 w 578"/>
                        <a:gd name="T3" fmla="*/ 18 h 408"/>
                        <a:gd name="T4" fmla="*/ 31 w 578"/>
                        <a:gd name="T5" fmla="*/ 17 h 408"/>
                        <a:gd name="T6" fmla="*/ 31 w 578"/>
                        <a:gd name="T7" fmla="*/ 17 h 408"/>
                        <a:gd name="T8" fmla="*/ 31 w 578"/>
                        <a:gd name="T9" fmla="*/ 17 h 408"/>
                        <a:gd name="T10" fmla="*/ 30 w 578"/>
                        <a:gd name="T11" fmla="*/ 16 h 408"/>
                        <a:gd name="T12" fmla="*/ 30 w 578"/>
                        <a:gd name="T13" fmla="*/ 15 h 408"/>
                        <a:gd name="T14" fmla="*/ 29 w 578"/>
                        <a:gd name="T15" fmla="*/ 15 h 408"/>
                        <a:gd name="T16" fmla="*/ 29 w 578"/>
                        <a:gd name="T17" fmla="*/ 14 h 408"/>
                        <a:gd name="T18" fmla="*/ 28 w 578"/>
                        <a:gd name="T19" fmla="*/ 14 h 408"/>
                        <a:gd name="T20" fmla="*/ 28 w 578"/>
                        <a:gd name="T21" fmla="*/ 13 h 408"/>
                        <a:gd name="T22" fmla="*/ 27 w 578"/>
                        <a:gd name="T23" fmla="*/ 13 h 408"/>
                        <a:gd name="T24" fmla="*/ 27 w 578"/>
                        <a:gd name="T25" fmla="*/ 13 h 408"/>
                        <a:gd name="T26" fmla="*/ 26 w 578"/>
                        <a:gd name="T27" fmla="*/ 12 h 408"/>
                        <a:gd name="T28" fmla="*/ 26 w 578"/>
                        <a:gd name="T29" fmla="*/ 12 h 408"/>
                        <a:gd name="T30" fmla="*/ 26 w 578"/>
                        <a:gd name="T31" fmla="*/ 11 h 408"/>
                        <a:gd name="T32" fmla="*/ 25 w 578"/>
                        <a:gd name="T33" fmla="*/ 11 h 408"/>
                        <a:gd name="T34" fmla="*/ 25 w 578"/>
                        <a:gd name="T35" fmla="*/ 11 h 408"/>
                        <a:gd name="T36" fmla="*/ 25 w 578"/>
                        <a:gd name="T37" fmla="*/ 10 h 408"/>
                        <a:gd name="T38" fmla="*/ 24 w 578"/>
                        <a:gd name="T39" fmla="*/ 10 h 408"/>
                        <a:gd name="T40" fmla="*/ 23 w 578"/>
                        <a:gd name="T41" fmla="*/ 10 h 408"/>
                        <a:gd name="T42" fmla="*/ 22 w 578"/>
                        <a:gd name="T43" fmla="*/ 9 h 408"/>
                        <a:gd name="T44" fmla="*/ 22 w 578"/>
                        <a:gd name="T45" fmla="*/ 9 h 408"/>
                        <a:gd name="T46" fmla="*/ 21 w 578"/>
                        <a:gd name="T47" fmla="*/ 9 h 408"/>
                        <a:gd name="T48" fmla="*/ 21 w 578"/>
                        <a:gd name="T49" fmla="*/ 9 h 408"/>
                        <a:gd name="T50" fmla="*/ 20 w 578"/>
                        <a:gd name="T51" fmla="*/ 8 h 408"/>
                        <a:gd name="T52" fmla="*/ 20 w 578"/>
                        <a:gd name="T53" fmla="*/ 8 h 408"/>
                        <a:gd name="T54" fmla="*/ 19 w 578"/>
                        <a:gd name="T55" fmla="*/ 8 h 408"/>
                        <a:gd name="T56" fmla="*/ 19 w 578"/>
                        <a:gd name="T57" fmla="*/ 7 h 408"/>
                        <a:gd name="T58" fmla="*/ 18 w 578"/>
                        <a:gd name="T59" fmla="*/ 7 h 408"/>
                        <a:gd name="T60" fmla="*/ 17 w 578"/>
                        <a:gd name="T61" fmla="*/ 7 h 408"/>
                        <a:gd name="T62" fmla="*/ 16 w 578"/>
                        <a:gd name="T63" fmla="*/ 6 h 408"/>
                        <a:gd name="T64" fmla="*/ 16 w 578"/>
                        <a:gd name="T65" fmla="*/ 6 h 408"/>
                        <a:gd name="T66" fmla="*/ 15 w 578"/>
                        <a:gd name="T67" fmla="*/ 6 h 408"/>
                        <a:gd name="T68" fmla="*/ 15 w 578"/>
                        <a:gd name="T69" fmla="*/ 6 h 408"/>
                        <a:gd name="T70" fmla="*/ 15 w 578"/>
                        <a:gd name="T71" fmla="*/ 5 h 408"/>
                        <a:gd name="T72" fmla="*/ 14 w 578"/>
                        <a:gd name="T73" fmla="*/ 5 h 408"/>
                        <a:gd name="T74" fmla="*/ 13 w 578"/>
                        <a:gd name="T75" fmla="*/ 4 h 408"/>
                        <a:gd name="T76" fmla="*/ 12 w 578"/>
                        <a:gd name="T77" fmla="*/ 4 h 408"/>
                        <a:gd name="T78" fmla="*/ 12 w 578"/>
                        <a:gd name="T79" fmla="*/ 4 h 408"/>
                        <a:gd name="T80" fmla="*/ 11 w 578"/>
                        <a:gd name="T81" fmla="*/ 3 h 408"/>
                        <a:gd name="T82" fmla="*/ 10 w 578"/>
                        <a:gd name="T83" fmla="*/ 3 h 408"/>
                        <a:gd name="T84" fmla="*/ 10 w 578"/>
                        <a:gd name="T85" fmla="*/ 3 h 408"/>
                        <a:gd name="T86" fmla="*/ 9 w 578"/>
                        <a:gd name="T87" fmla="*/ 3 h 408"/>
                        <a:gd name="T88" fmla="*/ 8 w 578"/>
                        <a:gd name="T89" fmla="*/ 2 h 408"/>
                        <a:gd name="T90" fmla="*/ 7 w 578"/>
                        <a:gd name="T91" fmla="*/ 2 h 408"/>
                        <a:gd name="T92" fmla="*/ 6 w 578"/>
                        <a:gd name="T93" fmla="*/ 2 h 408"/>
                        <a:gd name="T94" fmla="*/ 6 w 578"/>
                        <a:gd name="T95" fmla="*/ 1 h 408"/>
                        <a:gd name="T96" fmla="*/ 5 w 578"/>
                        <a:gd name="T97" fmla="*/ 1 h 408"/>
                        <a:gd name="T98" fmla="*/ 4 w 578"/>
                        <a:gd name="T99" fmla="*/ 1 h 408"/>
                        <a:gd name="T100" fmla="*/ 3 w 578"/>
                        <a:gd name="T101" fmla="*/ 1 h 408"/>
                        <a:gd name="T102" fmla="*/ 2 w 578"/>
                        <a:gd name="T103" fmla="*/ 1 h 408"/>
                        <a:gd name="T104" fmla="*/ 2 w 578"/>
                        <a:gd name="T105" fmla="*/ 0 h 408"/>
                        <a:gd name="T106" fmla="*/ 1 w 578"/>
                        <a:gd name="T107" fmla="*/ 0 h 408"/>
                        <a:gd name="T108" fmla="*/ 0 w 578"/>
                        <a:gd name="T109" fmla="*/ 0 h 408"/>
                        <a:gd name="T110" fmla="*/ 0 w 578"/>
                        <a:gd name="T111" fmla="*/ 0 h 408"/>
                        <a:gd name="T112" fmla="*/ 0 60000 65536"/>
                        <a:gd name="T113" fmla="*/ 0 60000 65536"/>
                        <a:gd name="T114" fmla="*/ 0 60000 65536"/>
                        <a:gd name="T115" fmla="*/ 0 60000 65536"/>
                        <a:gd name="T116" fmla="*/ 0 60000 65536"/>
                        <a:gd name="T117" fmla="*/ 0 60000 65536"/>
                        <a:gd name="T118" fmla="*/ 0 60000 65536"/>
                        <a:gd name="T119" fmla="*/ 0 60000 65536"/>
                        <a:gd name="T120" fmla="*/ 0 60000 65536"/>
                        <a:gd name="T121" fmla="*/ 0 60000 65536"/>
                        <a:gd name="T122" fmla="*/ 0 60000 65536"/>
                        <a:gd name="T123" fmla="*/ 0 60000 65536"/>
                        <a:gd name="T124" fmla="*/ 0 60000 65536"/>
                        <a:gd name="T125" fmla="*/ 0 60000 65536"/>
                        <a:gd name="T126" fmla="*/ 0 60000 65536"/>
                        <a:gd name="T127" fmla="*/ 0 60000 65536"/>
                        <a:gd name="T128" fmla="*/ 0 60000 65536"/>
                        <a:gd name="T129" fmla="*/ 0 60000 65536"/>
                        <a:gd name="T130" fmla="*/ 0 60000 65536"/>
                        <a:gd name="T131" fmla="*/ 0 60000 65536"/>
                        <a:gd name="T132" fmla="*/ 0 60000 65536"/>
                        <a:gd name="T133" fmla="*/ 0 60000 65536"/>
                        <a:gd name="T134" fmla="*/ 0 60000 65536"/>
                        <a:gd name="T135" fmla="*/ 0 60000 65536"/>
                        <a:gd name="T136" fmla="*/ 0 60000 65536"/>
                        <a:gd name="T137" fmla="*/ 0 60000 65536"/>
                        <a:gd name="T138" fmla="*/ 0 60000 65536"/>
                        <a:gd name="T139" fmla="*/ 0 60000 65536"/>
                        <a:gd name="T140" fmla="*/ 0 60000 65536"/>
                        <a:gd name="T141" fmla="*/ 0 60000 65536"/>
                        <a:gd name="T142" fmla="*/ 0 60000 65536"/>
                        <a:gd name="T143" fmla="*/ 0 60000 65536"/>
                        <a:gd name="T144" fmla="*/ 0 60000 65536"/>
                        <a:gd name="T145" fmla="*/ 0 60000 65536"/>
                        <a:gd name="T146" fmla="*/ 0 60000 65536"/>
                        <a:gd name="T147" fmla="*/ 0 60000 65536"/>
                        <a:gd name="T148" fmla="*/ 0 60000 65536"/>
                        <a:gd name="T149" fmla="*/ 0 60000 65536"/>
                        <a:gd name="T150" fmla="*/ 0 60000 65536"/>
                        <a:gd name="T151" fmla="*/ 0 60000 65536"/>
                        <a:gd name="T152" fmla="*/ 0 60000 65536"/>
                        <a:gd name="T153" fmla="*/ 0 60000 65536"/>
                        <a:gd name="T154" fmla="*/ 0 60000 65536"/>
                        <a:gd name="T155" fmla="*/ 0 60000 65536"/>
                        <a:gd name="T156" fmla="*/ 0 60000 65536"/>
                        <a:gd name="T157" fmla="*/ 0 60000 65536"/>
                        <a:gd name="T158" fmla="*/ 0 60000 65536"/>
                        <a:gd name="T159" fmla="*/ 0 60000 65536"/>
                        <a:gd name="T160" fmla="*/ 0 60000 65536"/>
                        <a:gd name="T161" fmla="*/ 0 60000 65536"/>
                        <a:gd name="T162" fmla="*/ 0 60000 65536"/>
                        <a:gd name="T163" fmla="*/ 0 60000 65536"/>
                        <a:gd name="T164" fmla="*/ 0 60000 65536"/>
                        <a:gd name="T165" fmla="*/ 0 60000 65536"/>
                        <a:gd name="T166" fmla="*/ 0 60000 65536"/>
                        <a:gd name="T167" fmla="*/ 0 60000 65536"/>
                      </a:gdLst>
                      <a:ahLst/>
                      <a:cxnLst>
                        <a:cxn ang="T112">
                          <a:pos x="T0" y="T1"/>
                        </a:cxn>
                        <a:cxn ang="T113">
                          <a:pos x="T2" y="T3"/>
                        </a:cxn>
                        <a:cxn ang="T114">
                          <a:pos x="T4" y="T5"/>
                        </a:cxn>
                        <a:cxn ang="T115">
                          <a:pos x="T6" y="T7"/>
                        </a:cxn>
                        <a:cxn ang="T116">
                          <a:pos x="T8" y="T9"/>
                        </a:cxn>
                        <a:cxn ang="T117">
                          <a:pos x="T10" y="T11"/>
                        </a:cxn>
                        <a:cxn ang="T118">
                          <a:pos x="T12" y="T13"/>
                        </a:cxn>
                        <a:cxn ang="T119">
                          <a:pos x="T14" y="T15"/>
                        </a:cxn>
                        <a:cxn ang="T120">
                          <a:pos x="T16" y="T17"/>
                        </a:cxn>
                        <a:cxn ang="T121">
                          <a:pos x="T18" y="T19"/>
                        </a:cxn>
                        <a:cxn ang="T122">
                          <a:pos x="T20" y="T21"/>
                        </a:cxn>
                        <a:cxn ang="T123">
                          <a:pos x="T22" y="T23"/>
                        </a:cxn>
                        <a:cxn ang="T124">
                          <a:pos x="T24" y="T25"/>
                        </a:cxn>
                        <a:cxn ang="T125">
                          <a:pos x="T26" y="T27"/>
                        </a:cxn>
                        <a:cxn ang="T126">
                          <a:pos x="T28" y="T29"/>
                        </a:cxn>
                        <a:cxn ang="T127">
                          <a:pos x="T30" y="T31"/>
                        </a:cxn>
                        <a:cxn ang="T128">
                          <a:pos x="T32" y="T33"/>
                        </a:cxn>
                        <a:cxn ang="T129">
                          <a:pos x="T34" y="T35"/>
                        </a:cxn>
                        <a:cxn ang="T130">
                          <a:pos x="T36" y="T37"/>
                        </a:cxn>
                        <a:cxn ang="T131">
                          <a:pos x="T38" y="T39"/>
                        </a:cxn>
                        <a:cxn ang="T132">
                          <a:pos x="T40" y="T41"/>
                        </a:cxn>
                        <a:cxn ang="T133">
                          <a:pos x="T42" y="T43"/>
                        </a:cxn>
                        <a:cxn ang="T134">
                          <a:pos x="T44" y="T45"/>
                        </a:cxn>
                        <a:cxn ang="T135">
                          <a:pos x="T46" y="T47"/>
                        </a:cxn>
                        <a:cxn ang="T136">
                          <a:pos x="T48" y="T49"/>
                        </a:cxn>
                        <a:cxn ang="T137">
                          <a:pos x="T50" y="T51"/>
                        </a:cxn>
                        <a:cxn ang="T138">
                          <a:pos x="T52" y="T53"/>
                        </a:cxn>
                        <a:cxn ang="T139">
                          <a:pos x="T54" y="T55"/>
                        </a:cxn>
                        <a:cxn ang="T140">
                          <a:pos x="T56" y="T57"/>
                        </a:cxn>
                        <a:cxn ang="T141">
                          <a:pos x="T58" y="T59"/>
                        </a:cxn>
                        <a:cxn ang="T142">
                          <a:pos x="T60" y="T61"/>
                        </a:cxn>
                        <a:cxn ang="T143">
                          <a:pos x="T62" y="T63"/>
                        </a:cxn>
                        <a:cxn ang="T144">
                          <a:pos x="T64" y="T65"/>
                        </a:cxn>
                        <a:cxn ang="T145">
                          <a:pos x="T66" y="T67"/>
                        </a:cxn>
                        <a:cxn ang="T146">
                          <a:pos x="T68" y="T69"/>
                        </a:cxn>
                        <a:cxn ang="T147">
                          <a:pos x="T70" y="T71"/>
                        </a:cxn>
                        <a:cxn ang="T148">
                          <a:pos x="T72" y="T73"/>
                        </a:cxn>
                        <a:cxn ang="T149">
                          <a:pos x="T74" y="T75"/>
                        </a:cxn>
                        <a:cxn ang="T150">
                          <a:pos x="T76" y="T77"/>
                        </a:cxn>
                        <a:cxn ang="T151">
                          <a:pos x="T78" y="T79"/>
                        </a:cxn>
                        <a:cxn ang="T152">
                          <a:pos x="T80" y="T81"/>
                        </a:cxn>
                        <a:cxn ang="T153">
                          <a:pos x="T82" y="T83"/>
                        </a:cxn>
                        <a:cxn ang="T154">
                          <a:pos x="T84" y="T85"/>
                        </a:cxn>
                        <a:cxn ang="T155">
                          <a:pos x="T86" y="T87"/>
                        </a:cxn>
                        <a:cxn ang="T156">
                          <a:pos x="T88" y="T89"/>
                        </a:cxn>
                        <a:cxn ang="T157">
                          <a:pos x="T90" y="T91"/>
                        </a:cxn>
                        <a:cxn ang="T158">
                          <a:pos x="T92" y="T93"/>
                        </a:cxn>
                        <a:cxn ang="T159">
                          <a:pos x="T94" y="T95"/>
                        </a:cxn>
                        <a:cxn ang="T160">
                          <a:pos x="T96" y="T97"/>
                        </a:cxn>
                        <a:cxn ang="T161">
                          <a:pos x="T98" y="T99"/>
                        </a:cxn>
                        <a:cxn ang="T162">
                          <a:pos x="T100" y="T101"/>
                        </a:cxn>
                        <a:cxn ang="T163">
                          <a:pos x="T102" y="T103"/>
                        </a:cxn>
                        <a:cxn ang="T164">
                          <a:pos x="T104" y="T105"/>
                        </a:cxn>
                        <a:cxn ang="T165">
                          <a:pos x="T106" y="T107"/>
                        </a:cxn>
                        <a:cxn ang="T166">
                          <a:pos x="T108" y="T109"/>
                        </a:cxn>
                        <a:cxn ang="T167">
                          <a:pos x="T110" y="T111"/>
                        </a:cxn>
                      </a:cxnLst>
                      <a:rect l="0" t="0" r="r" b="b"/>
                      <a:pathLst>
                        <a:path w="578" h="408">
                          <a:moveTo>
                            <a:pt x="578" y="408"/>
                          </a:moveTo>
                          <a:lnTo>
                            <a:pt x="578" y="402"/>
                          </a:lnTo>
                          <a:lnTo>
                            <a:pt x="572" y="391"/>
                          </a:lnTo>
                          <a:lnTo>
                            <a:pt x="567" y="380"/>
                          </a:lnTo>
                          <a:lnTo>
                            <a:pt x="561" y="374"/>
                          </a:lnTo>
                          <a:lnTo>
                            <a:pt x="545" y="352"/>
                          </a:lnTo>
                          <a:lnTo>
                            <a:pt x="534" y="335"/>
                          </a:lnTo>
                          <a:lnTo>
                            <a:pt x="528" y="330"/>
                          </a:lnTo>
                          <a:lnTo>
                            <a:pt x="517" y="313"/>
                          </a:lnTo>
                          <a:lnTo>
                            <a:pt x="512" y="307"/>
                          </a:lnTo>
                          <a:lnTo>
                            <a:pt x="506" y="302"/>
                          </a:lnTo>
                          <a:lnTo>
                            <a:pt x="495" y="291"/>
                          </a:lnTo>
                          <a:lnTo>
                            <a:pt x="484" y="285"/>
                          </a:lnTo>
                          <a:lnTo>
                            <a:pt x="479" y="274"/>
                          </a:lnTo>
                          <a:lnTo>
                            <a:pt x="473" y="268"/>
                          </a:lnTo>
                          <a:lnTo>
                            <a:pt x="462" y="257"/>
                          </a:lnTo>
                          <a:lnTo>
                            <a:pt x="457" y="252"/>
                          </a:lnTo>
                          <a:lnTo>
                            <a:pt x="457" y="240"/>
                          </a:lnTo>
                          <a:lnTo>
                            <a:pt x="451" y="229"/>
                          </a:lnTo>
                          <a:lnTo>
                            <a:pt x="435" y="224"/>
                          </a:lnTo>
                          <a:lnTo>
                            <a:pt x="424" y="224"/>
                          </a:lnTo>
                          <a:lnTo>
                            <a:pt x="407" y="212"/>
                          </a:lnTo>
                          <a:lnTo>
                            <a:pt x="396" y="207"/>
                          </a:lnTo>
                          <a:lnTo>
                            <a:pt x="385" y="201"/>
                          </a:lnTo>
                          <a:lnTo>
                            <a:pt x="380" y="196"/>
                          </a:lnTo>
                          <a:lnTo>
                            <a:pt x="369" y="185"/>
                          </a:lnTo>
                          <a:lnTo>
                            <a:pt x="363" y="179"/>
                          </a:lnTo>
                          <a:lnTo>
                            <a:pt x="352" y="173"/>
                          </a:lnTo>
                          <a:lnTo>
                            <a:pt x="341" y="168"/>
                          </a:lnTo>
                          <a:lnTo>
                            <a:pt x="325" y="157"/>
                          </a:lnTo>
                          <a:lnTo>
                            <a:pt x="314" y="151"/>
                          </a:lnTo>
                          <a:lnTo>
                            <a:pt x="297" y="146"/>
                          </a:lnTo>
                          <a:lnTo>
                            <a:pt x="286" y="134"/>
                          </a:lnTo>
                          <a:lnTo>
                            <a:pt x="275" y="129"/>
                          </a:lnTo>
                          <a:lnTo>
                            <a:pt x="270" y="123"/>
                          </a:lnTo>
                          <a:lnTo>
                            <a:pt x="259" y="118"/>
                          </a:lnTo>
                          <a:lnTo>
                            <a:pt x="248" y="106"/>
                          </a:lnTo>
                          <a:lnTo>
                            <a:pt x="237" y="95"/>
                          </a:lnTo>
                          <a:lnTo>
                            <a:pt x="215" y="84"/>
                          </a:lnTo>
                          <a:lnTo>
                            <a:pt x="209" y="79"/>
                          </a:lnTo>
                          <a:lnTo>
                            <a:pt x="198" y="73"/>
                          </a:lnTo>
                          <a:lnTo>
                            <a:pt x="187" y="62"/>
                          </a:lnTo>
                          <a:lnTo>
                            <a:pt x="176" y="62"/>
                          </a:lnTo>
                          <a:lnTo>
                            <a:pt x="165" y="56"/>
                          </a:lnTo>
                          <a:lnTo>
                            <a:pt x="149" y="51"/>
                          </a:lnTo>
                          <a:lnTo>
                            <a:pt x="127" y="45"/>
                          </a:lnTo>
                          <a:lnTo>
                            <a:pt x="116" y="39"/>
                          </a:lnTo>
                          <a:lnTo>
                            <a:pt x="105" y="34"/>
                          </a:lnTo>
                          <a:lnTo>
                            <a:pt x="94" y="34"/>
                          </a:lnTo>
                          <a:lnTo>
                            <a:pt x="77" y="28"/>
                          </a:lnTo>
                          <a:lnTo>
                            <a:pt x="61" y="23"/>
                          </a:lnTo>
                          <a:lnTo>
                            <a:pt x="44" y="17"/>
                          </a:lnTo>
                          <a:lnTo>
                            <a:pt x="33" y="12"/>
                          </a:lnTo>
                          <a:lnTo>
                            <a:pt x="22" y="6"/>
                          </a:lnTo>
                          <a:lnTo>
                            <a:pt x="11" y="6"/>
                          </a:lnTo>
                          <a:lnTo>
                            <a:pt x="0" y="0"/>
                          </a:lnTo>
                        </a:path>
                      </a:pathLst>
                    </a:custGeom>
                    <a:noFill/>
                    <a:ln w="9525">
                      <a:solidFill>
                        <a:srgbClr val="BBE0E3"/>
                      </a:solidFill>
                      <a:prstDash val="solid"/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</a:extLst>
                  </xdr:spPr>
                </xdr:sp>
                <xdr:sp macro="" textlink="">
                  <xdr:nvSpPr>
                    <xdr:cNvPr id="361" name="Freeform 92"/>
                    <xdr:cNvSpPr>
                      <a:spLocks/>
                    </xdr:cNvSpPr>
                  </xdr:nvSpPr>
                  <xdr:spPr bwMode="auto">
                    <a:xfrm>
                      <a:off x="1140" y="2378"/>
                      <a:ext cx="83" cy="310"/>
                    </a:xfrm>
                    <a:custGeom>
                      <a:avLst/>
                      <a:gdLst>
                        <a:gd name="T0" fmla="*/ 0 w 170"/>
                        <a:gd name="T1" fmla="*/ 30 h 675"/>
                        <a:gd name="T2" fmla="*/ 1 w 170"/>
                        <a:gd name="T3" fmla="*/ 29 h 675"/>
                        <a:gd name="T4" fmla="*/ 2 w 170"/>
                        <a:gd name="T5" fmla="*/ 28 h 675"/>
                        <a:gd name="T6" fmla="*/ 2 w 170"/>
                        <a:gd name="T7" fmla="*/ 28 h 675"/>
                        <a:gd name="T8" fmla="*/ 3 w 170"/>
                        <a:gd name="T9" fmla="*/ 26 h 675"/>
                        <a:gd name="T10" fmla="*/ 3 w 170"/>
                        <a:gd name="T11" fmla="*/ 26 h 675"/>
                        <a:gd name="T12" fmla="*/ 4 w 170"/>
                        <a:gd name="T13" fmla="*/ 25 h 675"/>
                        <a:gd name="T14" fmla="*/ 4 w 170"/>
                        <a:gd name="T15" fmla="*/ 20 h 675"/>
                        <a:gd name="T16" fmla="*/ 3 w 170"/>
                        <a:gd name="T17" fmla="*/ 20 h 675"/>
                        <a:gd name="T18" fmla="*/ 3 w 170"/>
                        <a:gd name="T19" fmla="*/ 19 h 675"/>
                        <a:gd name="T20" fmla="*/ 3 w 170"/>
                        <a:gd name="T21" fmla="*/ 18 h 675"/>
                        <a:gd name="T22" fmla="*/ 3 w 170"/>
                        <a:gd name="T23" fmla="*/ 17 h 675"/>
                        <a:gd name="T24" fmla="*/ 4 w 170"/>
                        <a:gd name="T25" fmla="*/ 14 h 675"/>
                        <a:gd name="T26" fmla="*/ 5 w 170"/>
                        <a:gd name="T27" fmla="*/ 13 h 675"/>
                        <a:gd name="T28" fmla="*/ 4 w 170"/>
                        <a:gd name="T29" fmla="*/ 12 h 675"/>
                        <a:gd name="T30" fmla="*/ 4 w 170"/>
                        <a:gd name="T31" fmla="*/ 11 h 675"/>
                        <a:gd name="T32" fmla="*/ 6 w 170"/>
                        <a:gd name="T33" fmla="*/ 8 h 675"/>
                        <a:gd name="T34" fmla="*/ 7 w 170"/>
                        <a:gd name="T35" fmla="*/ 7 h 675"/>
                        <a:gd name="T36" fmla="*/ 8 w 170"/>
                        <a:gd name="T37" fmla="*/ 6 h 675"/>
                        <a:gd name="T38" fmla="*/ 9 w 170"/>
                        <a:gd name="T39" fmla="*/ 4 h 675"/>
                        <a:gd name="T40" fmla="*/ 10 w 170"/>
                        <a:gd name="T41" fmla="*/ 2 h 675"/>
                        <a:gd name="T42" fmla="*/ 10 w 170"/>
                        <a:gd name="T43" fmla="*/ 2 h 675"/>
                        <a:gd name="T44" fmla="*/ 10 w 170"/>
                        <a:gd name="T45" fmla="*/ 1 h 675"/>
                        <a:gd name="T46" fmla="*/ 9 w 170"/>
                        <a:gd name="T47" fmla="*/ 0 h 675"/>
                        <a:gd name="T48" fmla="*/ 0 60000 65536"/>
                        <a:gd name="T49" fmla="*/ 0 60000 65536"/>
                        <a:gd name="T50" fmla="*/ 0 60000 65536"/>
                        <a:gd name="T51" fmla="*/ 0 60000 65536"/>
                        <a:gd name="T52" fmla="*/ 0 60000 65536"/>
                        <a:gd name="T53" fmla="*/ 0 60000 65536"/>
                        <a:gd name="T54" fmla="*/ 0 60000 65536"/>
                        <a:gd name="T55" fmla="*/ 0 60000 65536"/>
                        <a:gd name="T56" fmla="*/ 0 60000 65536"/>
                        <a:gd name="T57" fmla="*/ 0 60000 65536"/>
                        <a:gd name="T58" fmla="*/ 0 60000 65536"/>
                        <a:gd name="T59" fmla="*/ 0 60000 65536"/>
                        <a:gd name="T60" fmla="*/ 0 60000 65536"/>
                        <a:gd name="T61" fmla="*/ 0 60000 65536"/>
                        <a:gd name="T62" fmla="*/ 0 60000 65536"/>
                        <a:gd name="T63" fmla="*/ 0 60000 65536"/>
                        <a:gd name="T64" fmla="*/ 0 60000 65536"/>
                        <a:gd name="T65" fmla="*/ 0 60000 65536"/>
                        <a:gd name="T66" fmla="*/ 0 60000 65536"/>
                        <a:gd name="T67" fmla="*/ 0 60000 65536"/>
                        <a:gd name="T68" fmla="*/ 0 60000 65536"/>
                        <a:gd name="T69" fmla="*/ 0 60000 65536"/>
                        <a:gd name="T70" fmla="*/ 0 60000 65536"/>
                        <a:gd name="T71" fmla="*/ 0 60000 65536"/>
                      </a:gdLst>
                      <a:ahLst/>
                      <a:cxnLst>
                        <a:cxn ang="T48">
                          <a:pos x="T0" y="T1"/>
                        </a:cxn>
                        <a:cxn ang="T49">
                          <a:pos x="T2" y="T3"/>
                        </a:cxn>
                        <a:cxn ang="T50">
                          <a:pos x="T4" y="T5"/>
                        </a:cxn>
                        <a:cxn ang="T51">
                          <a:pos x="T6" y="T7"/>
                        </a:cxn>
                        <a:cxn ang="T52">
                          <a:pos x="T8" y="T9"/>
                        </a:cxn>
                        <a:cxn ang="T53">
                          <a:pos x="T10" y="T11"/>
                        </a:cxn>
                        <a:cxn ang="T54">
                          <a:pos x="T12" y="T13"/>
                        </a:cxn>
                        <a:cxn ang="T55">
                          <a:pos x="T14" y="T15"/>
                        </a:cxn>
                        <a:cxn ang="T56">
                          <a:pos x="T16" y="T17"/>
                        </a:cxn>
                        <a:cxn ang="T57">
                          <a:pos x="T18" y="T19"/>
                        </a:cxn>
                        <a:cxn ang="T58">
                          <a:pos x="T20" y="T21"/>
                        </a:cxn>
                        <a:cxn ang="T59">
                          <a:pos x="T22" y="T23"/>
                        </a:cxn>
                        <a:cxn ang="T60">
                          <a:pos x="T24" y="T25"/>
                        </a:cxn>
                        <a:cxn ang="T61">
                          <a:pos x="T26" y="T27"/>
                        </a:cxn>
                        <a:cxn ang="T62">
                          <a:pos x="T28" y="T29"/>
                        </a:cxn>
                        <a:cxn ang="T63">
                          <a:pos x="T30" y="T31"/>
                        </a:cxn>
                        <a:cxn ang="T64">
                          <a:pos x="T32" y="T33"/>
                        </a:cxn>
                        <a:cxn ang="T65">
                          <a:pos x="T34" y="T35"/>
                        </a:cxn>
                        <a:cxn ang="T66">
                          <a:pos x="T36" y="T37"/>
                        </a:cxn>
                        <a:cxn ang="T67">
                          <a:pos x="T38" y="T39"/>
                        </a:cxn>
                        <a:cxn ang="T68">
                          <a:pos x="T40" y="T41"/>
                        </a:cxn>
                        <a:cxn ang="T69">
                          <a:pos x="T42" y="T43"/>
                        </a:cxn>
                        <a:cxn ang="T70">
                          <a:pos x="T44" y="T45"/>
                        </a:cxn>
                        <a:cxn ang="T71">
                          <a:pos x="T46" y="T47"/>
                        </a:cxn>
                      </a:cxnLst>
                      <a:rect l="0" t="0" r="r" b="b"/>
                      <a:pathLst>
                        <a:path w="170" h="675">
                          <a:moveTo>
                            <a:pt x="0" y="675"/>
                          </a:moveTo>
                          <a:lnTo>
                            <a:pt x="22" y="664"/>
                          </a:lnTo>
                          <a:lnTo>
                            <a:pt x="33" y="647"/>
                          </a:lnTo>
                          <a:lnTo>
                            <a:pt x="38" y="614"/>
                          </a:lnTo>
                          <a:lnTo>
                            <a:pt x="49" y="586"/>
                          </a:lnTo>
                          <a:lnTo>
                            <a:pt x="55" y="575"/>
                          </a:lnTo>
                          <a:lnTo>
                            <a:pt x="66" y="552"/>
                          </a:lnTo>
                          <a:lnTo>
                            <a:pt x="66" y="457"/>
                          </a:lnTo>
                          <a:lnTo>
                            <a:pt x="60" y="446"/>
                          </a:lnTo>
                          <a:lnTo>
                            <a:pt x="60" y="429"/>
                          </a:lnTo>
                          <a:lnTo>
                            <a:pt x="55" y="413"/>
                          </a:lnTo>
                          <a:lnTo>
                            <a:pt x="55" y="379"/>
                          </a:lnTo>
                          <a:lnTo>
                            <a:pt x="77" y="323"/>
                          </a:lnTo>
                          <a:lnTo>
                            <a:pt x="82" y="284"/>
                          </a:lnTo>
                          <a:lnTo>
                            <a:pt x="77" y="273"/>
                          </a:lnTo>
                          <a:lnTo>
                            <a:pt x="77" y="245"/>
                          </a:lnTo>
                          <a:lnTo>
                            <a:pt x="110" y="184"/>
                          </a:lnTo>
                          <a:lnTo>
                            <a:pt x="121" y="150"/>
                          </a:lnTo>
                          <a:lnTo>
                            <a:pt x="137" y="122"/>
                          </a:lnTo>
                          <a:lnTo>
                            <a:pt x="159" y="89"/>
                          </a:lnTo>
                          <a:lnTo>
                            <a:pt x="165" y="55"/>
                          </a:lnTo>
                          <a:lnTo>
                            <a:pt x="170" y="39"/>
                          </a:lnTo>
                          <a:lnTo>
                            <a:pt x="170" y="28"/>
                          </a:lnTo>
                          <a:lnTo>
                            <a:pt x="154" y="0"/>
                          </a:lnTo>
                        </a:path>
                      </a:pathLst>
                    </a:custGeom>
                    <a:noFill/>
                    <a:ln w="9525">
                      <a:solidFill>
                        <a:srgbClr val="BBE0E3"/>
                      </a:solidFill>
                      <a:prstDash val="solid"/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</a:extLst>
                  </xdr:spPr>
                </xdr:sp>
                <xdr:sp macro="" textlink="">
                  <xdr:nvSpPr>
                    <xdr:cNvPr id="362" name="Freeform 93"/>
                    <xdr:cNvSpPr>
                      <a:spLocks/>
                    </xdr:cNvSpPr>
                  </xdr:nvSpPr>
                  <xdr:spPr bwMode="auto">
                    <a:xfrm>
                      <a:off x="1162" y="2160"/>
                      <a:ext cx="10" cy="110"/>
                    </a:xfrm>
                    <a:custGeom>
                      <a:avLst/>
                      <a:gdLst>
                        <a:gd name="T0" fmla="*/ 0 w 22"/>
                        <a:gd name="T1" fmla="*/ 0 h 240"/>
                        <a:gd name="T2" fmla="*/ 0 w 22"/>
                        <a:gd name="T3" fmla="*/ 0 h 240"/>
                        <a:gd name="T4" fmla="*/ 0 w 22"/>
                        <a:gd name="T5" fmla="*/ 1 h 240"/>
                        <a:gd name="T6" fmla="*/ 0 w 22"/>
                        <a:gd name="T7" fmla="*/ 2 h 240"/>
                        <a:gd name="T8" fmla="*/ 0 w 22"/>
                        <a:gd name="T9" fmla="*/ 2 h 240"/>
                        <a:gd name="T10" fmla="*/ 0 w 22"/>
                        <a:gd name="T11" fmla="*/ 3 h 240"/>
                        <a:gd name="T12" fmla="*/ 0 w 22"/>
                        <a:gd name="T13" fmla="*/ 3 h 240"/>
                        <a:gd name="T14" fmla="*/ 0 w 22"/>
                        <a:gd name="T15" fmla="*/ 4 h 240"/>
                        <a:gd name="T16" fmla="*/ 0 w 22"/>
                        <a:gd name="T17" fmla="*/ 5 h 240"/>
                        <a:gd name="T18" fmla="*/ 0 w 22"/>
                        <a:gd name="T19" fmla="*/ 5 h 240"/>
                        <a:gd name="T20" fmla="*/ 0 w 22"/>
                        <a:gd name="T21" fmla="*/ 6 h 240"/>
                        <a:gd name="T22" fmla="*/ 0 w 22"/>
                        <a:gd name="T23" fmla="*/ 7 h 240"/>
                        <a:gd name="T24" fmla="*/ 0 w 22"/>
                        <a:gd name="T25" fmla="*/ 7 h 240"/>
                        <a:gd name="T26" fmla="*/ 0 w 22"/>
                        <a:gd name="T27" fmla="*/ 8 h 240"/>
                        <a:gd name="T28" fmla="*/ 0 w 22"/>
                        <a:gd name="T29" fmla="*/ 8 h 240"/>
                        <a:gd name="T30" fmla="*/ 0 w 22"/>
                        <a:gd name="T31" fmla="*/ 9 h 240"/>
                        <a:gd name="T32" fmla="*/ 1 w 22"/>
                        <a:gd name="T33" fmla="*/ 10 h 240"/>
                        <a:gd name="T34" fmla="*/ 1 w 22"/>
                        <a:gd name="T35" fmla="*/ 11 h 240"/>
                        <a:gd name="T36" fmla="*/ 0 60000 65536"/>
                        <a:gd name="T37" fmla="*/ 0 60000 65536"/>
                        <a:gd name="T38" fmla="*/ 0 60000 65536"/>
                        <a:gd name="T39" fmla="*/ 0 60000 65536"/>
                        <a:gd name="T40" fmla="*/ 0 60000 65536"/>
                        <a:gd name="T41" fmla="*/ 0 60000 65536"/>
                        <a:gd name="T42" fmla="*/ 0 60000 65536"/>
                        <a:gd name="T43" fmla="*/ 0 60000 65536"/>
                        <a:gd name="T44" fmla="*/ 0 60000 65536"/>
                        <a:gd name="T45" fmla="*/ 0 60000 65536"/>
                        <a:gd name="T46" fmla="*/ 0 60000 65536"/>
                        <a:gd name="T47" fmla="*/ 0 60000 65536"/>
                        <a:gd name="T48" fmla="*/ 0 60000 65536"/>
                        <a:gd name="T49" fmla="*/ 0 60000 65536"/>
                        <a:gd name="T50" fmla="*/ 0 60000 65536"/>
                        <a:gd name="T51" fmla="*/ 0 60000 65536"/>
                        <a:gd name="T52" fmla="*/ 0 60000 65536"/>
                        <a:gd name="T53" fmla="*/ 0 60000 65536"/>
                      </a:gdLst>
                      <a:ahLst/>
                      <a:cxnLst>
                        <a:cxn ang="T36">
                          <a:pos x="T0" y="T1"/>
                        </a:cxn>
                        <a:cxn ang="T37">
                          <a:pos x="T2" y="T3"/>
                        </a:cxn>
                        <a:cxn ang="T38">
                          <a:pos x="T4" y="T5"/>
                        </a:cxn>
                        <a:cxn ang="T39">
                          <a:pos x="T6" y="T7"/>
                        </a:cxn>
                        <a:cxn ang="T40">
                          <a:pos x="T8" y="T9"/>
                        </a:cxn>
                        <a:cxn ang="T41">
                          <a:pos x="T10" y="T11"/>
                        </a:cxn>
                        <a:cxn ang="T42">
                          <a:pos x="T12" y="T13"/>
                        </a:cxn>
                        <a:cxn ang="T43">
                          <a:pos x="T14" y="T15"/>
                        </a:cxn>
                        <a:cxn ang="T44">
                          <a:pos x="T16" y="T17"/>
                        </a:cxn>
                        <a:cxn ang="T45">
                          <a:pos x="T18" y="T19"/>
                        </a:cxn>
                        <a:cxn ang="T46">
                          <a:pos x="T20" y="T21"/>
                        </a:cxn>
                        <a:cxn ang="T47">
                          <a:pos x="T22" y="T23"/>
                        </a:cxn>
                        <a:cxn ang="T48">
                          <a:pos x="T24" y="T25"/>
                        </a:cxn>
                        <a:cxn ang="T49">
                          <a:pos x="T26" y="T27"/>
                        </a:cxn>
                        <a:cxn ang="T50">
                          <a:pos x="T28" y="T29"/>
                        </a:cxn>
                        <a:cxn ang="T51">
                          <a:pos x="T30" y="T31"/>
                        </a:cxn>
                        <a:cxn ang="T52">
                          <a:pos x="T32" y="T33"/>
                        </a:cxn>
                        <a:cxn ang="T53">
                          <a:pos x="T34" y="T35"/>
                        </a:cxn>
                      </a:cxnLst>
                      <a:rect l="0" t="0" r="r" b="b"/>
                      <a:pathLst>
                        <a:path w="22" h="240">
                          <a:moveTo>
                            <a:pt x="11" y="0"/>
                          </a:moveTo>
                          <a:lnTo>
                            <a:pt x="11" y="11"/>
                          </a:lnTo>
                          <a:lnTo>
                            <a:pt x="11" y="23"/>
                          </a:lnTo>
                          <a:lnTo>
                            <a:pt x="5" y="39"/>
                          </a:lnTo>
                          <a:lnTo>
                            <a:pt x="0" y="45"/>
                          </a:lnTo>
                          <a:lnTo>
                            <a:pt x="0" y="56"/>
                          </a:lnTo>
                          <a:lnTo>
                            <a:pt x="0" y="73"/>
                          </a:lnTo>
                          <a:lnTo>
                            <a:pt x="0" y="90"/>
                          </a:lnTo>
                          <a:lnTo>
                            <a:pt x="0" y="101"/>
                          </a:lnTo>
                          <a:lnTo>
                            <a:pt x="0" y="117"/>
                          </a:lnTo>
                          <a:lnTo>
                            <a:pt x="0" y="129"/>
                          </a:lnTo>
                          <a:lnTo>
                            <a:pt x="0" y="151"/>
                          </a:lnTo>
                          <a:lnTo>
                            <a:pt x="5" y="168"/>
                          </a:lnTo>
                          <a:lnTo>
                            <a:pt x="5" y="173"/>
                          </a:lnTo>
                          <a:lnTo>
                            <a:pt x="11" y="184"/>
                          </a:lnTo>
                          <a:lnTo>
                            <a:pt x="16" y="196"/>
                          </a:lnTo>
                          <a:lnTo>
                            <a:pt x="22" y="218"/>
                          </a:lnTo>
                          <a:lnTo>
                            <a:pt x="22" y="240"/>
                          </a:lnTo>
                        </a:path>
                      </a:pathLst>
                    </a:custGeom>
                    <a:noFill/>
                    <a:ln w="9525">
                      <a:solidFill>
                        <a:srgbClr val="BBE0E3"/>
                      </a:solidFill>
                      <a:prstDash val="solid"/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</a:extLst>
                  </xdr:spPr>
                </xdr:sp>
                <xdr:sp macro="" textlink="">
                  <xdr:nvSpPr>
                    <xdr:cNvPr id="363" name="Freeform 94"/>
                    <xdr:cNvSpPr>
                      <a:spLocks/>
                    </xdr:cNvSpPr>
                  </xdr:nvSpPr>
                  <xdr:spPr bwMode="auto">
                    <a:xfrm>
                      <a:off x="1188" y="2275"/>
                      <a:ext cx="26" cy="103"/>
                    </a:xfrm>
                    <a:custGeom>
                      <a:avLst/>
                      <a:gdLst>
                        <a:gd name="T0" fmla="*/ 3 w 55"/>
                        <a:gd name="T1" fmla="*/ 10 h 224"/>
                        <a:gd name="T2" fmla="*/ 3 w 55"/>
                        <a:gd name="T3" fmla="*/ 10 h 224"/>
                        <a:gd name="T4" fmla="*/ 2 w 55"/>
                        <a:gd name="T5" fmla="*/ 8 h 224"/>
                        <a:gd name="T6" fmla="*/ 2 w 55"/>
                        <a:gd name="T7" fmla="*/ 6 h 224"/>
                        <a:gd name="T8" fmla="*/ 2 w 55"/>
                        <a:gd name="T9" fmla="*/ 5 h 224"/>
                        <a:gd name="T10" fmla="*/ 1 w 55"/>
                        <a:gd name="T11" fmla="*/ 4 h 224"/>
                        <a:gd name="T12" fmla="*/ 0 w 55"/>
                        <a:gd name="T13" fmla="*/ 2 h 224"/>
                        <a:gd name="T14" fmla="*/ 0 w 55"/>
                        <a:gd name="T15" fmla="*/ 0 h 224"/>
                        <a:gd name="T16" fmla="*/ 0 60000 65536"/>
                        <a:gd name="T17" fmla="*/ 0 60000 65536"/>
                        <a:gd name="T18" fmla="*/ 0 60000 65536"/>
                        <a:gd name="T19" fmla="*/ 0 60000 65536"/>
                        <a:gd name="T20" fmla="*/ 0 60000 65536"/>
                        <a:gd name="T21" fmla="*/ 0 60000 65536"/>
                        <a:gd name="T22" fmla="*/ 0 60000 65536"/>
                        <a:gd name="T23" fmla="*/ 0 60000 65536"/>
                      </a:gdLst>
                      <a:ahLst/>
                      <a:cxnLst>
                        <a:cxn ang="T16">
                          <a:pos x="T0" y="T1"/>
                        </a:cxn>
                        <a:cxn ang="T17">
                          <a:pos x="T2" y="T3"/>
                        </a:cxn>
                        <a:cxn ang="T18">
                          <a:pos x="T4" y="T5"/>
                        </a:cxn>
                        <a:cxn ang="T19">
                          <a:pos x="T6" y="T7"/>
                        </a:cxn>
                        <a:cxn ang="T20">
                          <a:pos x="T8" y="T9"/>
                        </a:cxn>
                        <a:cxn ang="T21">
                          <a:pos x="T10" y="T11"/>
                        </a:cxn>
                        <a:cxn ang="T22">
                          <a:pos x="T12" y="T13"/>
                        </a:cxn>
                        <a:cxn ang="T23">
                          <a:pos x="T14" y="T15"/>
                        </a:cxn>
                      </a:cxnLst>
                      <a:rect l="0" t="0" r="r" b="b"/>
                      <a:pathLst>
                        <a:path w="55" h="224">
                          <a:moveTo>
                            <a:pt x="55" y="224"/>
                          </a:moveTo>
                          <a:lnTo>
                            <a:pt x="55" y="212"/>
                          </a:lnTo>
                          <a:lnTo>
                            <a:pt x="49" y="190"/>
                          </a:lnTo>
                          <a:lnTo>
                            <a:pt x="44" y="134"/>
                          </a:lnTo>
                          <a:lnTo>
                            <a:pt x="38" y="118"/>
                          </a:lnTo>
                          <a:lnTo>
                            <a:pt x="22" y="90"/>
                          </a:lnTo>
                          <a:lnTo>
                            <a:pt x="0" y="51"/>
                          </a:lnTo>
                          <a:lnTo>
                            <a:pt x="5" y="0"/>
                          </a:lnTo>
                        </a:path>
                      </a:pathLst>
                    </a:custGeom>
                    <a:noFill/>
                    <a:ln w="9525">
                      <a:solidFill>
                        <a:srgbClr val="BBE0E3"/>
                      </a:solidFill>
                      <a:prstDash val="solid"/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</a:extLst>
                  </xdr:spPr>
                </xdr:sp>
              </xdr:grpSp>
              <xdr:sp macro="" textlink="">
                <xdr:nvSpPr>
                  <xdr:cNvPr id="357" name="Freeform 95"/>
                  <xdr:cNvSpPr>
                    <a:spLocks/>
                  </xdr:cNvSpPr>
                </xdr:nvSpPr>
                <xdr:spPr bwMode="auto">
                  <a:xfrm>
                    <a:off x="13102632" y="3709988"/>
                    <a:ext cx="84208" cy="15875"/>
                  </a:xfrm>
                  <a:custGeom>
                    <a:avLst/>
                    <a:gdLst>
                      <a:gd name="T0" fmla="*/ 0 w 110"/>
                      <a:gd name="T1" fmla="*/ 2147483647 h 22"/>
                      <a:gd name="T2" fmla="*/ 2147483647 w 110"/>
                      <a:gd name="T3" fmla="*/ 0 h 22"/>
                      <a:gd name="T4" fmla="*/ 2147483647 w 110"/>
                      <a:gd name="T5" fmla="*/ 0 h 22"/>
                      <a:gd name="T6" fmla="*/ 2147483647 w 110"/>
                      <a:gd name="T7" fmla="*/ 2147483647 h 22"/>
                      <a:gd name="T8" fmla="*/ 2147483647 w 110"/>
                      <a:gd name="T9" fmla="*/ 2147483647 h 22"/>
                      <a:gd name="T10" fmla="*/ 2147483647 w 110"/>
                      <a:gd name="T11" fmla="*/ 2147483647 h 22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0" t="0" r="r" b="b"/>
                    <a:pathLst>
                      <a:path w="110" h="22">
                        <a:moveTo>
                          <a:pt x="0" y="5"/>
                        </a:moveTo>
                        <a:lnTo>
                          <a:pt x="33" y="0"/>
                        </a:lnTo>
                        <a:lnTo>
                          <a:pt x="50" y="0"/>
                        </a:lnTo>
                        <a:lnTo>
                          <a:pt x="77" y="5"/>
                        </a:lnTo>
                        <a:lnTo>
                          <a:pt x="99" y="22"/>
                        </a:lnTo>
                        <a:lnTo>
                          <a:pt x="110" y="22"/>
                        </a:lnTo>
                      </a:path>
                    </a:pathLst>
                  </a:custGeom>
                  <a:noFill/>
                  <a:ln w="9525">
                    <a:solidFill>
                      <a:srgbClr val="BBE0E3"/>
                    </a:solidFill>
                    <a:prstDash val="solid"/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sp>
              <xdr:sp macro="" textlink="">
                <xdr:nvSpPr>
                  <xdr:cNvPr id="358" name="Freeform 67"/>
                  <xdr:cNvSpPr>
                    <a:spLocks/>
                  </xdr:cNvSpPr>
                </xdr:nvSpPr>
                <xdr:spPr bwMode="auto">
                  <a:xfrm>
                    <a:off x="10802005" y="1992313"/>
                    <a:ext cx="2305393" cy="2263775"/>
                  </a:xfrm>
                  <a:custGeom>
                    <a:avLst/>
                    <a:gdLst>
                      <a:gd name="T0" fmla="*/ 2147483647 w 3004"/>
                      <a:gd name="T1" fmla="*/ 2147483647 h 3104"/>
                      <a:gd name="T2" fmla="*/ 2147483647 w 3004"/>
                      <a:gd name="T3" fmla="*/ 2147483647 h 3104"/>
                      <a:gd name="T4" fmla="*/ 2147483647 w 3004"/>
                      <a:gd name="T5" fmla="*/ 2147483647 h 3104"/>
                      <a:gd name="T6" fmla="*/ 2147483647 w 3004"/>
                      <a:gd name="T7" fmla="*/ 2147483647 h 3104"/>
                      <a:gd name="T8" fmla="*/ 2147483647 w 3004"/>
                      <a:gd name="T9" fmla="*/ 2147483647 h 3104"/>
                      <a:gd name="T10" fmla="*/ 2147483647 w 3004"/>
                      <a:gd name="T11" fmla="*/ 2147483647 h 3104"/>
                      <a:gd name="T12" fmla="*/ 2147483647 w 3004"/>
                      <a:gd name="T13" fmla="*/ 2147483647 h 3104"/>
                      <a:gd name="T14" fmla="*/ 2147483647 w 3004"/>
                      <a:gd name="T15" fmla="*/ 2147483647 h 3104"/>
                      <a:gd name="T16" fmla="*/ 2147483647 w 3004"/>
                      <a:gd name="T17" fmla="*/ 2147483647 h 3104"/>
                      <a:gd name="T18" fmla="*/ 2147483647 w 3004"/>
                      <a:gd name="T19" fmla="*/ 2147483647 h 3104"/>
                      <a:gd name="T20" fmla="*/ 2147483647 w 3004"/>
                      <a:gd name="T21" fmla="*/ 2147483647 h 3104"/>
                      <a:gd name="T22" fmla="*/ 2147483647 w 3004"/>
                      <a:gd name="T23" fmla="*/ 2147483647 h 3104"/>
                      <a:gd name="T24" fmla="*/ 2147483647 w 3004"/>
                      <a:gd name="T25" fmla="*/ 2147483647 h 3104"/>
                      <a:gd name="T26" fmla="*/ 2147483647 w 3004"/>
                      <a:gd name="T27" fmla="*/ 2147483647 h 3104"/>
                      <a:gd name="T28" fmla="*/ 2147483647 w 3004"/>
                      <a:gd name="T29" fmla="*/ 2147483647 h 3104"/>
                      <a:gd name="T30" fmla="*/ 2147483647 w 3004"/>
                      <a:gd name="T31" fmla="*/ 2147483647 h 3104"/>
                      <a:gd name="T32" fmla="*/ 2147483647 w 3004"/>
                      <a:gd name="T33" fmla="*/ 2147483647 h 3104"/>
                      <a:gd name="T34" fmla="*/ 2147483647 w 3004"/>
                      <a:gd name="T35" fmla="*/ 2147483647 h 3104"/>
                      <a:gd name="T36" fmla="*/ 2147483647 w 3004"/>
                      <a:gd name="T37" fmla="*/ 2147483647 h 3104"/>
                      <a:gd name="T38" fmla="*/ 2147483647 w 3004"/>
                      <a:gd name="T39" fmla="*/ 2147483647 h 3104"/>
                      <a:gd name="T40" fmla="*/ 2147483647 w 3004"/>
                      <a:gd name="T41" fmla="*/ 2147483647 h 3104"/>
                      <a:gd name="T42" fmla="*/ 2147483647 w 3004"/>
                      <a:gd name="T43" fmla="*/ 2147483647 h 3104"/>
                      <a:gd name="T44" fmla="*/ 2147483647 w 3004"/>
                      <a:gd name="T45" fmla="*/ 2147483647 h 3104"/>
                      <a:gd name="T46" fmla="*/ 2147483647 w 3004"/>
                      <a:gd name="T47" fmla="*/ 2147483647 h 3104"/>
                      <a:gd name="T48" fmla="*/ 2147483647 w 3004"/>
                      <a:gd name="T49" fmla="*/ 2147483647 h 3104"/>
                      <a:gd name="T50" fmla="*/ 2147483647 w 3004"/>
                      <a:gd name="T51" fmla="*/ 2147483647 h 3104"/>
                      <a:gd name="T52" fmla="*/ 2147483647 w 3004"/>
                      <a:gd name="T53" fmla="*/ 2147483647 h 3104"/>
                      <a:gd name="T54" fmla="*/ 2147483647 w 3004"/>
                      <a:gd name="T55" fmla="*/ 2147483647 h 3104"/>
                      <a:gd name="T56" fmla="*/ 2147483647 w 3004"/>
                      <a:gd name="T57" fmla="*/ 2147483647 h 3104"/>
                      <a:gd name="T58" fmla="*/ 2147483647 w 3004"/>
                      <a:gd name="T59" fmla="*/ 2147483647 h 3104"/>
                      <a:gd name="T60" fmla="*/ 2147483647 w 3004"/>
                      <a:gd name="T61" fmla="*/ 2147483647 h 3104"/>
                      <a:gd name="T62" fmla="*/ 2147483647 w 3004"/>
                      <a:gd name="T63" fmla="*/ 2147483647 h 3104"/>
                      <a:gd name="T64" fmla="*/ 2147483647 w 3004"/>
                      <a:gd name="T65" fmla="*/ 2147483647 h 3104"/>
                      <a:gd name="T66" fmla="*/ 2147483647 w 3004"/>
                      <a:gd name="T67" fmla="*/ 2147483647 h 3104"/>
                      <a:gd name="T68" fmla="*/ 2147483647 w 3004"/>
                      <a:gd name="T69" fmla="*/ 2147483647 h 3104"/>
                      <a:gd name="T70" fmla="*/ 2147483647 w 3004"/>
                      <a:gd name="T71" fmla="*/ 2147483647 h 3104"/>
                      <a:gd name="T72" fmla="*/ 2147483647 w 3004"/>
                      <a:gd name="T73" fmla="*/ 2147483647 h 3104"/>
                      <a:gd name="T74" fmla="*/ 2147483647 w 3004"/>
                      <a:gd name="T75" fmla="*/ 2147483647 h 3104"/>
                      <a:gd name="T76" fmla="*/ 2147483647 w 3004"/>
                      <a:gd name="T77" fmla="*/ 2147483647 h 3104"/>
                      <a:gd name="T78" fmla="*/ 2147483647 w 3004"/>
                      <a:gd name="T79" fmla="*/ 2147483647 h 3104"/>
                      <a:gd name="T80" fmla="*/ 2147483647 w 3004"/>
                      <a:gd name="T81" fmla="*/ 2147483647 h 3104"/>
                      <a:gd name="T82" fmla="*/ 2147483647 w 3004"/>
                      <a:gd name="T83" fmla="*/ 2147483647 h 3104"/>
                      <a:gd name="T84" fmla="*/ 2147483647 w 3004"/>
                      <a:gd name="T85" fmla="*/ 2147483647 h 3104"/>
                      <a:gd name="T86" fmla="*/ 2147483647 w 3004"/>
                      <a:gd name="T87" fmla="*/ 2147483647 h 3104"/>
                      <a:gd name="T88" fmla="*/ 2147483647 w 3004"/>
                      <a:gd name="T89" fmla="*/ 2147483647 h 3104"/>
                      <a:gd name="T90" fmla="*/ 2147483647 w 3004"/>
                      <a:gd name="T91" fmla="*/ 2147483647 h 3104"/>
                      <a:gd name="T92" fmla="*/ 2147483647 w 3004"/>
                      <a:gd name="T93" fmla="*/ 2147483647 h 3104"/>
                      <a:gd name="T94" fmla="*/ 2147483647 w 3004"/>
                      <a:gd name="T95" fmla="*/ 2147483647 h 3104"/>
                      <a:gd name="T96" fmla="*/ 2147483647 w 3004"/>
                      <a:gd name="T97" fmla="*/ 2147483647 h 3104"/>
                      <a:gd name="T98" fmla="*/ 2147483647 w 3004"/>
                      <a:gd name="T99" fmla="*/ 2147483647 h 3104"/>
                      <a:gd name="T100" fmla="*/ 2147483647 w 3004"/>
                      <a:gd name="T101" fmla="*/ 2147483647 h 3104"/>
                      <a:gd name="T102" fmla="*/ 2147483647 w 3004"/>
                      <a:gd name="T103" fmla="*/ 2147483647 h 3104"/>
                      <a:gd name="T104" fmla="*/ 2147483647 w 3004"/>
                      <a:gd name="T105" fmla="*/ 2147483647 h 3104"/>
                      <a:gd name="T106" fmla="*/ 2147483647 w 3004"/>
                      <a:gd name="T107" fmla="*/ 2147483647 h 3104"/>
                      <a:gd name="T108" fmla="*/ 2147483647 w 3004"/>
                      <a:gd name="T109" fmla="*/ 2147483647 h 3104"/>
                      <a:gd name="T110" fmla="*/ 2147483647 w 3004"/>
                      <a:gd name="T111" fmla="*/ 2147483647 h 3104"/>
                      <a:gd name="T112" fmla="*/ 2147483647 w 3004"/>
                      <a:gd name="T113" fmla="*/ 2147483647 h 3104"/>
                      <a:gd name="T114" fmla="*/ 2147483647 w 3004"/>
                      <a:gd name="T115" fmla="*/ 2147483647 h 3104"/>
                      <a:gd name="T116" fmla="*/ 2147483647 w 3004"/>
                      <a:gd name="T117" fmla="*/ 2147483647 h 3104"/>
                      <a:gd name="T118" fmla="*/ 2147483647 w 3004"/>
                      <a:gd name="T119" fmla="*/ 2147483647 h 3104"/>
                      <a:gd name="T120" fmla="*/ 0 60000 65536"/>
                      <a:gd name="T121" fmla="*/ 0 60000 65536"/>
                      <a:gd name="T122" fmla="*/ 0 60000 65536"/>
                      <a:gd name="T123" fmla="*/ 0 60000 65536"/>
                      <a:gd name="T124" fmla="*/ 0 60000 65536"/>
                      <a:gd name="T125" fmla="*/ 0 60000 65536"/>
                      <a:gd name="T126" fmla="*/ 0 60000 65536"/>
                      <a:gd name="T127" fmla="*/ 0 60000 65536"/>
                      <a:gd name="T128" fmla="*/ 0 60000 65536"/>
                      <a:gd name="T129" fmla="*/ 0 60000 65536"/>
                      <a:gd name="T130" fmla="*/ 0 60000 65536"/>
                      <a:gd name="T131" fmla="*/ 0 60000 65536"/>
                      <a:gd name="T132" fmla="*/ 0 60000 65536"/>
                      <a:gd name="T133" fmla="*/ 0 60000 65536"/>
                      <a:gd name="T134" fmla="*/ 0 60000 65536"/>
                      <a:gd name="T135" fmla="*/ 0 60000 65536"/>
                      <a:gd name="T136" fmla="*/ 0 60000 65536"/>
                      <a:gd name="T137" fmla="*/ 0 60000 65536"/>
                      <a:gd name="T138" fmla="*/ 0 60000 65536"/>
                      <a:gd name="T139" fmla="*/ 0 60000 65536"/>
                      <a:gd name="T140" fmla="*/ 0 60000 65536"/>
                      <a:gd name="T141" fmla="*/ 0 60000 65536"/>
                      <a:gd name="T142" fmla="*/ 0 60000 65536"/>
                      <a:gd name="T143" fmla="*/ 0 60000 65536"/>
                      <a:gd name="T144" fmla="*/ 0 60000 65536"/>
                      <a:gd name="T145" fmla="*/ 0 60000 65536"/>
                      <a:gd name="T146" fmla="*/ 0 60000 65536"/>
                      <a:gd name="T147" fmla="*/ 0 60000 65536"/>
                      <a:gd name="T148" fmla="*/ 0 60000 65536"/>
                      <a:gd name="T149" fmla="*/ 0 60000 65536"/>
                      <a:gd name="T150" fmla="*/ 0 60000 65536"/>
                      <a:gd name="T151" fmla="*/ 0 60000 65536"/>
                      <a:gd name="T152" fmla="*/ 0 60000 65536"/>
                      <a:gd name="T153" fmla="*/ 0 60000 65536"/>
                      <a:gd name="T154" fmla="*/ 0 60000 65536"/>
                      <a:gd name="T155" fmla="*/ 0 60000 65536"/>
                      <a:gd name="T156" fmla="*/ 0 60000 65536"/>
                      <a:gd name="T157" fmla="*/ 0 60000 65536"/>
                      <a:gd name="T158" fmla="*/ 0 60000 65536"/>
                      <a:gd name="T159" fmla="*/ 0 60000 65536"/>
                      <a:gd name="T160" fmla="*/ 0 60000 65536"/>
                      <a:gd name="T161" fmla="*/ 0 60000 65536"/>
                      <a:gd name="T162" fmla="*/ 0 60000 65536"/>
                      <a:gd name="T163" fmla="*/ 0 60000 65536"/>
                      <a:gd name="T164" fmla="*/ 0 60000 65536"/>
                      <a:gd name="T165" fmla="*/ 0 60000 65536"/>
                      <a:gd name="T166" fmla="*/ 0 60000 65536"/>
                      <a:gd name="T167" fmla="*/ 0 60000 65536"/>
                      <a:gd name="T168" fmla="*/ 0 60000 65536"/>
                      <a:gd name="T169" fmla="*/ 0 60000 65536"/>
                      <a:gd name="T170" fmla="*/ 0 60000 65536"/>
                      <a:gd name="T171" fmla="*/ 0 60000 65536"/>
                      <a:gd name="T172" fmla="*/ 0 60000 65536"/>
                      <a:gd name="T173" fmla="*/ 0 60000 65536"/>
                      <a:gd name="T174" fmla="*/ 0 60000 65536"/>
                      <a:gd name="T175" fmla="*/ 0 60000 65536"/>
                      <a:gd name="T176" fmla="*/ 0 60000 65536"/>
                      <a:gd name="T177" fmla="*/ 0 60000 65536"/>
                      <a:gd name="T178" fmla="*/ 0 60000 65536"/>
                      <a:gd name="T179" fmla="*/ 0 60000 65536"/>
                    </a:gdLst>
                    <a:ahLst/>
                    <a:cxnLst>
                      <a:cxn ang="T120">
                        <a:pos x="T0" y="T1"/>
                      </a:cxn>
                      <a:cxn ang="T121">
                        <a:pos x="T2" y="T3"/>
                      </a:cxn>
                      <a:cxn ang="T122">
                        <a:pos x="T4" y="T5"/>
                      </a:cxn>
                      <a:cxn ang="T123">
                        <a:pos x="T6" y="T7"/>
                      </a:cxn>
                      <a:cxn ang="T124">
                        <a:pos x="T8" y="T9"/>
                      </a:cxn>
                      <a:cxn ang="T125">
                        <a:pos x="T10" y="T11"/>
                      </a:cxn>
                      <a:cxn ang="T126">
                        <a:pos x="T12" y="T13"/>
                      </a:cxn>
                      <a:cxn ang="T127">
                        <a:pos x="T14" y="T15"/>
                      </a:cxn>
                      <a:cxn ang="T128">
                        <a:pos x="T16" y="T17"/>
                      </a:cxn>
                      <a:cxn ang="T129">
                        <a:pos x="T18" y="T19"/>
                      </a:cxn>
                      <a:cxn ang="T130">
                        <a:pos x="T20" y="T21"/>
                      </a:cxn>
                      <a:cxn ang="T131">
                        <a:pos x="T22" y="T23"/>
                      </a:cxn>
                      <a:cxn ang="T132">
                        <a:pos x="T24" y="T25"/>
                      </a:cxn>
                      <a:cxn ang="T133">
                        <a:pos x="T26" y="T27"/>
                      </a:cxn>
                      <a:cxn ang="T134">
                        <a:pos x="T28" y="T29"/>
                      </a:cxn>
                      <a:cxn ang="T135">
                        <a:pos x="T30" y="T31"/>
                      </a:cxn>
                      <a:cxn ang="T136">
                        <a:pos x="T32" y="T33"/>
                      </a:cxn>
                      <a:cxn ang="T137">
                        <a:pos x="T34" y="T35"/>
                      </a:cxn>
                      <a:cxn ang="T138">
                        <a:pos x="T36" y="T37"/>
                      </a:cxn>
                      <a:cxn ang="T139">
                        <a:pos x="T38" y="T39"/>
                      </a:cxn>
                      <a:cxn ang="T140">
                        <a:pos x="T40" y="T41"/>
                      </a:cxn>
                      <a:cxn ang="T141">
                        <a:pos x="T42" y="T43"/>
                      </a:cxn>
                      <a:cxn ang="T142">
                        <a:pos x="T44" y="T45"/>
                      </a:cxn>
                      <a:cxn ang="T143">
                        <a:pos x="T46" y="T47"/>
                      </a:cxn>
                      <a:cxn ang="T144">
                        <a:pos x="T48" y="T49"/>
                      </a:cxn>
                      <a:cxn ang="T145">
                        <a:pos x="T50" y="T51"/>
                      </a:cxn>
                      <a:cxn ang="T146">
                        <a:pos x="T52" y="T53"/>
                      </a:cxn>
                      <a:cxn ang="T147">
                        <a:pos x="T54" y="T55"/>
                      </a:cxn>
                      <a:cxn ang="T148">
                        <a:pos x="T56" y="T57"/>
                      </a:cxn>
                      <a:cxn ang="T149">
                        <a:pos x="T58" y="T59"/>
                      </a:cxn>
                      <a:cxn ang="T150">
                        <a:pos x="T60" y="T61"/>
                      </a:cxn>
                      <a:cxn ang="T151">
                        <a:pos x="T62" y="T63"/>
                      </a:cxn>
                      <a:cxn ang="T152">
                        <a:pos x="T64" y="T65"/>
                      </a:cxn>
                      <a:cxn ang="T153">
                        <a:pos x="T66" y="T67"/>
                      </a:cxn>
                      <a:cxn ang="T154">
                        <a:pos x="T68" y="T69"/>
                      </a:cxn>
                      <a:cxn ang="T155">
                        <a:pos x="T70" y="T71"/>
                      </a:cxn>
                      <a:cxn ang="T156">
                        <a:pos x="T72" y="T73"/>
                      </a:cxn>
                      <a:cxn ang="T157">
                        <a:pos x="T74" y="T75"/>
                      </a:cxn>
                      <a:cxn ang="T158">
                        <a:pos x="T76" y="T77"/>
                      </a:cxn>
                      <a:cxn ang="T159">
                        <a:pos x="T78" y="T79"/>
                      </a:cxn>
                      <a:cxn ang="T160">
                        <a:pos x="T80" y="T81"/>
                      </a:cxn>
                      <a:cxn ang="T161">
                        <a:pos x="T82" y="T83"/>
                      </a:cxn>
                      <a:cxn ang="T162">
                        <a:pos x="T84" y="T85"/>
                      </a:cxn>
                      <a:cxn ang="T163">
                        <a:pos x="T86" y="T87"/>
                      </a:cxn>
                      <a:cxn ang="T164">
                        <a:pos x="T88" y="T89"/>
                      </a:cxn>
                      <a:cxn ang="T165">
                        <a:pos x="T90" y="T91"/>
                      </a:cxn>
                      <a:cxn ang="T166">
                        <a:pos x="T92" y="T93"/>
                      </a:cxn>
                      <a:cxn ang="T167">
                        <a:pos x="T94" y="T95"/>
                      </a:cxn>
                      <a:cxn ang="T168">
                        <a:pos x="T96" y="T97"/>
                      </a:cxn>
                      <a:cxn ang="T169">
                        <a:pos x="T98" y="T99"/>
                      </a:cxn>
                      <a:cxn ang="T170">
                        <a:pos x="T100" y="T101"/>
                      </a:cxn>
                      <a:cxn ang="T171">
                        <a:pos x="T102" y="T103"/>
                      </a:cxn>
                      <a:cxn ang="T172">
                        <a:pos x="T104" y="T105"/>
                      </a:cxn>
                      <a:cxn ang="T173">
                        <a:pos x="T106" y="T107"/>
                      </a:cxn>
                      <a:cxn ang="T174">
                        <a:pos x="T108" y="T109"/>
                      </a:cxn>
                      <a:cxn ang="T175">
                        <a:pos x="T110" y="T111"/>
                      </a:cxn>
                      <a:cxn ang="T176">
                        <a:pos x="T112" y="T113"/>
                      </a:cxn>
                      <a:cxn ang="T177">
                        <a:pos x="T114" y="T115"/>
                      </a:cxn>
                      <a:cxn ang="T178">
                        <a:pos x="T116" y="T117"/>
                      </a:cxn>
                      <a:cxn ang="T179">
                        <a:pos x="T118" y="T119"/>
                      </a:cxn>
                    </a:cxnLst>
                    <a:rect l="0" t="0" r="r" b="b"/>
                    <a:pathLst>
                      <a:path w="3004" h="3104">
                        <a:moveTo>
                          <a:pt x="391" y="1072"/>
                        </a:moveTo>
                        <a:lnTo>
                          <a:pt x="391" y="1066"/>
                        </a:lnTo>
                        <a:lnTo>
                          <a:pt x="385" y="1061"/>
                        </a:lnTo>
                        <a:lnTo>
                          <a:pt x="380" y="1050"/>
                        </a:lnTo>
                        <a:lnTo>
                          <a:pt x="380" y="1044"/>
                        </a:lnTo>
                        <a:lnTo>
                          <a:pt x="374" y="1038"/>
                        </a:lnTo>
                        <a:lnTo>
                          <a:pt x="369" y="1033"/>
                        </a:lnTo>
                        <a:lnTo>
                          <a:pt x="369" y="1027"/>
                        </a:lnTo>
                        <a:lnTo>
                          <a:pt x="363" y="1022"/>
                        </a:lnTo>
                        <a:lnTo>
                          <a:pt x="358" y="1011"/>
                        </a:lnTo>
                        <a:lnTo>
                          <a:pt x="352" y="1005"/>
                        </a:lnTo>
                        <a:lnTo>
                          <a:pt x="347" y="999"/>
                        </a:lnTo>
                        <a:lnTo>
                          <a:pt x="347" y="988"/>
                        </a:lnTo>
                        <a:lnTo>
                          <a:pt x="341" y="983"/>
                        </a:lnTo>
                        <a:lnTo>
                          <a:pt x="336" y="977"/>
                        </a:lnTo>
                        <a:lnTo>
                          <a:pt x="336" y="966"/>
                        </a:lnTo>
                        <a:lnTo>
                          <a:pt x="330" y="960"/>
                        </a:lnTo>
                        <a:lnTo>
                          <a:pt x="330" y="955"/>
                        </a:lnTo>
                        <a:lnTo>
                          <a:pt x="325" y="949"/>
                        </a:lnTo>
                        <a:lnTo>
                          <a:pt x="325" y="938"/>
                        </a:lnTo>
                        <a:lnTo>
                          <a:pt x="319" y="927"/>
                        </a:lnTo>
                        <a:lnTo>
                          <a:pt x="314" y="921"/>
                        </a:lnTo>
                        <a:lnTo>
                          <a:pt x="314" y="916"/>
                        </a:lnTo>
                        <a:lnTo>
                          <a:pt x="308" y="910"/>
                        </a:lnTo>
                        <a:lnTo>
                          <a:pt x="303" y="899"/>
                        </a:lnTo>
                        <a:lnTo>
                          <a:pt x="297" y="888"/>
                        </a:lnTo>
                        <a:lnTo>
                          <a:pt x="292" y="882"/>
                        </a:lnTo>
                        <a:lnTo>
                          <a:pt x="286" y="877"/>
                        </a:lnTo>
                        <a:lnTo>
                          <a:pt x="281" y="865"/>
                        </a:lnTo>
                        <a:lnTo>
                          <a:pt x="275" y="860"/>
                        </a:lnTo>
                        <a:lnTo>
                          <a:pt x="270" y="849"/>
                        </a:lnTo>
                        <a:lnTo>
                          <a:pt x="259" y="843"/>
                        </a:lnTo>
                        <a:lnTo>
                          <a:pt x="253" y="832"/>
                        </a:lnTo>
                        <a:lnTo>
                          <a:pt x="248" y="832"/>
                        </a:lnTo>
                        <a:lnTo>
                          <a:pt x="237" y="821"/>
                        </a:lnTo>
                        <a:lnTo>
                          <a:pt x="231" y="815"/>
                        </a:lnTo>
                        <a:lnTo>
                          <a:pt x="226" y="804"/>
                        </a:lnTo>
                        <a:lnTo>
                          <a:pt x="220" y="798"/>
                        </a:lnTo>
                        <a:lnTo>
                          <a:pt x="209" y="782"/>
                        </a:lnTo>
                        <a:lnTo>
                          <a:pt x="204" y="776"/>
                        </a:lnTo>
                        <a:lnTo>
                          <a:pt x="204" y="771"/>
                        </a:lnTo>
                        <a:lnTo>
                          <a:pt x="198" y="765"/>
                        </a:lnTo>
                        <a:lnTo>
                          <a:pt x="198" y="754"/>
                        </a:lnTo>
                        <a:lnTo>
                          <a:pt x="193" y="748"/>
                        </a:lnTo>
                        <a:lnTo>
                          <a:pt x="193" y="737"/>
                        </a:lnTo>
                        <a:lnTo>
                          <a:pt x="187" y="726"/>
                        </a:lnTo>
                        <a:lnTo>
                          <a:pt x="187" y="720"/>
                        </a:lnTo>
                        <a:lnTo>
                          <a:pt x="187" y="709"/>
                        </a:lnTo>
                        <a:lnTo>
                          <a:pt x="187" y="698"/>
                        </a:lnTo>
                        <a:lnTo>
                          <a:pt x="182" y="692"/>
                        </a:lnTo>
                        <a:lnTo>
                          <a:pt x="182" y="687"/>
                        </a:lnTo>
                        <a:lnTo>
                          <a:pt x="182" y="681"/>
                        </a:lnTo>
                        <a:lnTo>
                          <a:pt x="176" y="670"/>
                        </a:lnTo>
                        <a:lnTo>
                          <a:pt x="171" y="665"/>
                        </a:lnTo>
                        <a:lnTo>
                          <a:pt x="165" y="653"/>
                        </a:lnTo>
                        <a:lnTo>
                          <a:pt x="160" y="642"/>
                        </a:lnTo>
                        <a:lnTo>
                          <a:pt x="154" y="637"/>
                        </a:lnTo>
                        <a:lnTo>
                          <a:pt x="149" y="625"/>
                        </a:lnTo>
                        <a:lnTo>
                          <a:pt x="149" y="620"/>
                        </a:lnTo>
                        <a:lnTo>
                          <a:pt x="143" y="609"/>
                        </a:lnTo>
                        <a:lnTo>
                          <a:pt x="138" y="603"/>
                        </a:lnTo>
                        <a:lnTo>
                          <a:pt x="138" y="592"/>
                        </a:lnTo>
                        <a:lnTo>
                          <a:pt x="132" y="581"/>
                        </a:lnTo>
                        <a:lnTo>
                          <a:pt x="132" y="575"/>
                        </a:lnTo>
                        <a:lnTo>
                          <a:pt x="127" y="564"/>
                        </a:lnTo>
                        <a:lnTo>
                          <a:pt x="121" y="553"/>
                        </a:lnTo>
                        <a:lnTo>
                          <a:pt x="121" y="542"/>
                        </a:lnTo>
                        <a:lnTo>
                          <a:pt x="116" y="531"/>
                        </a:lnTo>
                        <a:lnTo>
                          <a:pt x="110" y="525"/>
                        </a:lnTo>
                        <a:lnTo>
                          <a:pt x="110" y="514"/>
                        </a:lnTo>
                        <a:lnTo>
                          <a:pt x="105" y="508"/>
                        </a:lnTo>
                        <a:lnTo>
                          <a:pt x="105" y="503"/>
                        </a:lnTo>
                        <a:lnTo>
                          <a:pt x="99" y="491"/>
                        </a:lnTo>
                        <a:lnTo>
                          <a:pt x="94" y="480"/>
                        </a:lnTo>
                        <a:lnTo>
                          <a:pt x="94" y="475"/>
                        </a:lnTo>
                        <a:lnTo>
                          <a:pt x="94" y="464"/>
                        </a:lnTo>
                        <a:lnTo>
                          <a:pt x="88" y="458"/>
                        </a:lnTo>
                        <a:lnTo>
                          <a:pt x="88" y="452"/>
                        </a:lnTo>
                        <a:lnTo>
                          <a:pt x="83" y="447"/>
                        </a:lnTo>
                        <a:lnTo>
                          <a:pt x="72" y="441"/>
                        </a:lnTo>
                        <a:lnTo>
                          <a:pt x="72" y="436"/>
                        </a:lnTo>
                        <a:lnTo>
                          <a:pt x="77" y="430"/>
                        </a:lnTo>
                        <a:lnTo>
                          <a:pt x="83" y="419"/>
                        </a:lnTo>
                        <a:lnTo>
                          <a:pt x="83" y="413"/>
                        </a:lnTo>
                        <a:lnTo>
                          <a:pt x="83" y="408"/>
                        </a:lnTo>
                        <a:lnTo>
                          <a:pt x="77" y="408"/>
                        </a:lnTo>
                        <a:lnTo>
                          <a:pt x="66" y="408"/>
                        </a:lnTo>
                        <a:lnTo>
                          <a:pt x="61" y="408"/>
                        </a:lnTo>
                        <a:lnTo>
                          <a:pt x="55" y="402"/>
                        </a:lnTo>
                        <a:lnTo>
                          <a:pt x="50" y="397"/>
                        </a:lnTo>
                        <a:lnTo>
                          <a:pt x="50" y="391"/>
                        </a:lnTo>
                        <a:lnTo>
                          <a:pt x="44" y="385"/>
                        </a:lnTo>
                        <a:lnTo>
                          <a:pt x="39" y="380"/>
                        </a:lnTo>
                        <a:lnTo>
                          <a:pt x="39" y="374"/>
                        </a:lnTo>
                        <a:lnTo>
                          <a:pt x="33" y="369"/>
                        </a:lnTo>
                        <a:lnTo>
                          <a:pt x="33" y="363"/>
                        </a:lnTo>
                        <a:lnTo>
                          <a:pt x="28" y="352"/>
                        </a:lnTo>
                        <a:lnTo>
                          <a:pt x="28" y="346"/>
                        </a:lnTo>
                        <a:lnTo>
                          <a:pt x="22" y="335"/>
                        </a:lnTo>
                        <a:lnTo>
                          <a:pt x="17" y="330"/>
                        </a:lnTo>
                        <a:lnTo>
                          <a:pt x="17" y="324"/>
                        </a:lnTo>
                        <a:lnTo>
                          <a:pt x="11" y="318"/>
                        </a:lnTo>
                        <a:lnTo>
                          <a:pt x="11" y="313"/>
                        </a:lnTo>
                        <a:lnTo>
                          <a:pt x="11" y="302"/>
                        </a:lnTo>
                        <a:lnTo>
                          <a:pt x="11" y="296"/>
                        </a:lnTo>
                        <a:lnTo>
                          <a:pt x="6" y="291"/>
                        </a:lnTo>
                        <a:lnTo>
                          <a:pt x="0" y="279"/>
                        </a:lnTo>
                        <a:lnTo>
                          <a:pt x="0" y="268"/>
                        </a:lnTo>
                        <a:lnTo>
                          <a:pt x="0" y="257"/>
                        </a:lnTo>
                        <a:lnTo>
                          <a:pt x="0" y="251"/>
                        </a:lnTo>
                        <a:lnTo>
                          <a:pt x="0" y="240"/>
                        </a:lnTo>
                        <a:lnTo>
                          <a:pt x="0" y="229"/>
                        </a:lnTo>
                        <a:lnTo>
                          <a:pt x="0" y="224"/>
                        </a:lnTo>
                        <a:lnTo>
                          <a:pt x="6" y="207"/>
                        </a:lnTo>
                        <a:lnTo>
                          <a:pt x="11" y="190"/>
                        </a:lnTo>
                        <a:lnTo>
                          <a:pt x="11" y="179"/>
                        </a:lnTo>
                        <a:lnTo>
                          <a:pt x="17" y="173"/>
                        </a:lnTo>
                        <a:lnTo>
                          <a:pt x="22" y="162"/>
                        </a:lnTo>
                        <a:lnTo>
                          <a:pt x="28" y="151"/>
                        </a:lnTo>
                        <a:lnTo>
                          <a:pt x="28" y="145"/>
                        </a:lnTo>
                        <a:lnTo>
                          <a:pt x="33" y="140"/>
                        </a:lnTo>
                        <a:lnTo>
                          <a:pt x="33" y="134"/>
                        </a:lnTo>
                        <a:lnTo>
                          <a:pt x="39" y="123"/>
                        </a:lnTo>
                        <a:lnTo>
                          <a:pt x="44" y="112"/>
                        </a:lnTo>
                        <a:lnTo>
                          <a:pt x="50" y="106"/>
                        </a:lnTo>
                        <a:lnTo>
                          <a:pt x="50" y="101"/>
                        </a:lnTo>
                        <a:lnTo>
                          <a:pt x="61" y="90"/>
                        </a:lnTo>
                        <a:lnTo>
                          <a:pt x="61" y="84"/>
                        </a:lnTo>
                        <a:lnTo>
                          <a:pt x="66" y="78"/>
                        </a:lnTo>
                        <a:lnTo>
                          <a:pt x="72" y="73"/>
                        </a:lnTo>
                        <a:lnTo>
                          <a:pt x="77" y="67"/>
                        </a:lnTo>
                        <a:lnTo>
                          <a:pt x="83" y="62"/>
                        </a:lnTo>
                        <a:lnTo>
                          <a:pt x="88" y="56"/>
                        </a:lnTo>
                        <a:lnTo>
                          <a:pt x="94" y="56"/>
                        </a:lnTo>
                        <a:lnTo>
                          <a:pt x="99" y="51"/>
                        </a:lnTo>
                        <a:lnTo>
                          <a:pt x="105" y="45"/>
                        </a:lnTo>
                        <a:lnTo>
                          <a:pt x="110" y="45"/>
                        </a:lnTo>
                        <a:lnTo>
                          <a:pt x="116" y="39"/>
                        </a:lnTo>
                        <a:lnTo>
                          <a:pt x="116" y="34"/>
                        </a:lnTo>
                        <a:lnTo>
                          <a:pt x="121" y="28"/>
                        </a:lnTo>
                        <a:lnTo>
                          <a:pt x="127" y="23"/>
                        </a:lnTo>
                        <a:lnTo>
                          <a:pt x="132" y="23"/>
                        </a:lnTo>
                        <a:lnTo>
                          <a:pt x="138" y="23"/>
                        </a:lnTo>
                        <a:lnTo>
                          <a:pt x="143" y="23"/>
                        </a:lnTo>
                        <a:lnTo>
                          <a:pt x="149" y="23"/>
                        </a:lnTo>
                        <a:lnTo>
                          <a:pt x="160" y="23"/>
                        </a:lnTo>
                        <a:lnTo>
                          <a:pt x="165" y="23"/>
                        </a:lnTo>
                        <a:lnTo>
                          <a:pt x="171" y="23"/>
                        </a:lnTo>
                        <a:lnTo>
                          <a:pt x="237" y="34"/>
                        </a:lnTo>
                        <a:lnTo>
                          <a:pt x="242" y="34"/>
                        </a:lnTo>
                        <a:lnTo>
                          <a:pt x="253" y="23"/>
                        </a:lnTo>
                        <a:lnTo>
                          <a:pt x="259" y="17"/>
                        </a:lnTo>
                        <a:lnTo>
                          <a:pt x="264" y="11"/>
                        </a:lnTo>
                        <a:lnTo>
                          <a:pt x="270" y="6"/>
                        </a:lnTo>
                        <a:lnTo>
                          <a:pt x="275" y="6"/>
                        </a:lnTo>
                        <a:lnTo>
                          <a:pt x="286" y="6"/>
                        </a:lnTo>
                        <a:lnTo>
                          <a:pt x="292" y="0"/>
                        </a:lnTo>
                        <a:lnTo>
                          <a:pt x="297" y="0"/>
                        </a:lnTo>
                        <a:lnTo>
                          <a:pt x="308" y="0"/>
                        </a:lnTo>
                        <a:lnTo>
                          <a:pt x="319" y="0"/>
                        </a:lnTo>
                        <a:lnTo>
                          <a:pt x="330" y="6"/>
                        </a:lnTo>
                        <a:lnTo>
                          <a:pt x="341" y="6"/>
                        </a:lnTo>
                        <a:lnTo>
                          <a:pt x="347" y="11"/>
                        </a:lnTo>
                        <a:lnTo>
                          <a:pt x="358" y="17"/>
                        </a:lnTo>
                        <a:lnTo>
                          <a:pt x="369" y="17"/>
                        </a:lnTo>
                        <a:lnTo>
                          <a:pt x="374" y="23"/>
                        </a:lnTo>
                        <a:lnTo>
                          <a:pt x="380" y="23"/>
                        </a:lnTo>
                        <a:lnTo>
                          <a:pt x="396" y="23"/>
                        </a:lnTo>
                        <a:lnTo>
                          <a:pt x="402" y="23"/>
                        </a:lnTo>
                        <a:lnTo>
                          <a:pt x="413" y="17"/>
                        </a:lnTo>
                        <a:lnTo>
                          <a:pt x="418" y="17"/>
                        </a:lnTo>
                        <a:lnTo>
                          <a:pt x="429" y="23"/>
                        </a:lnTo>
                        <a:lnTo>
                          <a:pt x="440" y="17"/>
                        </a:lnTo>
                        <a:lnTo>
                          <a:pt x="451" y="17"/>
                        </a:lnTo>
                        <a:lnTo>
                          <a:pt x="457" y="17"/>
                        </a:lnTo>
                        <a:lnTo>
                          <a:pt x="473" y="34"/>
                        </a:lnTo>
                        <a:lnTo>
                          <a:pt x="479" y="45"/>
                        </a:lnTo>
                        <a:lnTo>
                          <a:pt x="484" y="45"/>
                        </a:lnTo>
                        <a:lnTo>
                          <a:pt x="490" y="51"/>
                        </a:lnTo>
                        <a:lnTo>
                          <a:pt x="495" y="51"/>
                        </a:lnTo>
                        <a:lnTo>
                          <a:pt x="495" y="56"/>
                        </a:lnTo>
                        <a:lnTo>
                          <a:pt x="512" y="62"/>
                        </a:lnTo>
                        <a:lnTo>
                          <a:pt x="523" y="73"/>
                        </a:lnTo>
                        <a:lnTo>
                          <a:pt x="528" y="73"/>
                        </a:lnTo>
                        <a:lnTo>
                          <a:pt x="539" y="84"/>
                        </a:lnTo>
                        <a:lnTo>
                          <a:pt x="550" y="90"/>
                        </a:lnTo>
                        <a:lnTo>
                          <a:pt x="556" y="90"/>
                        </a:lnTo>
                        <a:lnTo>
                          <a:pt x="589" y="106"/>
                        </a:lnTo>
                        <a:lnTo>
                          <a:pt x="600" y="112"/>
                        </a:lnTo>
                        <a:lnTo>
                          <a:pt x="605" y="118"/>
                        </a:lnTo>
                        <a:lnTo>
                          <a:pt x="616" y="123"/>
                        </a:lnTo>
                        <a:lnTo>
                          <a:pt x="622" y="123"/>
                        </a:lnTo>
                        <a:lnTo>
                          <a:pt x="627" y="129"/>
                        </a:lnTo>
                        <a:lnTo>
                          <a:pt x="638" y="134"/>
                        </a:lnTo>
                        <a:lnTo>
                          <a:pt x="638" y="140"/>
                        </a:lnTo>
                        <a:lnTo>
                          <a:pt x="655" y="151"/>
                        </a:lnTo>
                        <a:lnTo>
                          <a:pt x="660" y="151"/>
                        </a:lnTo>
                        <a:lnTo>
                          <a:pt x="677" y="162"/>
                        </a:lnTo>
                        <a:lnTo>
                          <a:pt x="682" y="168"/>
                        </a:lnTo>
                        <a:lnTo>
                          <a:pt x="688" y="173"/>
                        </a:lnTo>
                        <a:lnTo>
                          <a:pt x="693" y="179"/>
                        </a:lnTo>
                        <a:lnTo>
                          <a:pt x="693" y="184"/>
                        </a:lnTo>
                        <a:lnTo>
                          <a:pt x="699" y="184"/>
                        </a:lnTo>
                        <a:lnTo>
                          <a:pt x="693" y="190"/>
                        </a:lnTo>
                        <a:lnTo>
                          <a:pt x="693" y="196"/>
                        </a:lnTo>
                        <a:lnTo>
                          <a:pt x="699" y="201"/>
                        </a:lnTo>
                        <a:lnTo>
                          <a:pt x="704" y="207"/>
                        </a:lnTo>
                        <a:lnTo>
                          <a:pt x="710" y="212"/>
                        </a:lnTo>
                        <a:lnTo>
                          <a:pt x="715" y="218"/>
                        </a:lnTo>
                        <a:lnTo>
                          <a:pt x="721" y="224"/>
                        </a:lnTo>
                        <a:lnTo>
                          <a:pt x="726" y="229"/>
                        </a:lnTo>
                        <a:lnTo>
                          <a:pt x="737" y="240"/>
                        </a:lnTo>
                        <a:lnTo>
                          <a:pt x="743" y="246"/>
                        </a:lnTo>
                        <a:lnTo>
                          <a:pt x="748" y="251"/>
                        </a:lnTo>
                        <a:lnTo>
                          <a:pt x="754" y="257"/>
                        </a:lnTo>
                        <a:lnTo>
                          <a:pt x="765" y="263"/>
                        </a:lnTo>
                        <a:lnTo>
                          <a:pt x="770" y="268"/>
                        </a:lnTo>
                        <a:lnTo>
                          <a:pt x="776" y="274"/>
                        </a:lnTo>
                        <a:lnTo>
                          <a:pt x="781" y="274"/>
                        </a:lnTo>
                        <a:lnTo>
                          <a:pt x="809" y="302"/>
                        </a:lnTo>
                        <a:lnTo>
                          <a:pt x="814" y="307"/>
                        </a:lnTo>
                        <a:lnTo>
                          <a:pt x="825" y="313"/>
                        </a:lnTo>
                        <a:lnTo>
                          <a:pt x="825" y="318"/>
                        </a:lnTo>
                        <a:lnTo>
                          <a:pt x="836" y="324"/>
                        </a:lnTo>
                        <a:lnTo>
                          <a:pt x="842" y="335"/>
                        </a:lnTo>
                        <a:lnTo>
                          <a:pt x="847" y="341"/>
                        </a:lnTo>
                        <a:lnTo>
                          <a:pt x="858" y="346"/>
                        </a:lnTo>
                        <a:lnTo>
                          <a:pt x="869" y="352"/>
                        </a:lnTo>
                        <a:lnTo>
                          <a:pt x="875" y="358"/>
                        </a:lnTo>
                        <a:lnTo>
                          <a:pt x="880" y="363"/>
                        </a:lnTo>
                        <a:lnTo>
                          <a:pt x="886" y="369"/>
                        </a:lnTo>
                        <a:lnTo>
                          <a:pt x="891" y="369"/>
                        </a:lnTo>
                        <a:lnTo>
                          <a:pt x="897" y="374"/>
                        </a:lnTo>
                        <a:lnTo>
                          <a:pt x="902" y="380"/>
                        </a:lnTo>
                        <a:lnTo>
                          <a:pt x="913" y="391"/>
                        </a:lnTo>
                        <a:lnTo>
                          <a:pt x="919" y="397"/>
                        </a:lnTo>
                        <a:lnTo>
                          <a:pt x="924" y="402"/>
                        </a:lnTo>
                        <a:lnTo>
                          <a:pt x="930" y="413"/>
                        </a:lnTo>
                        <a:lnTo>
                          <a:pt x="935" y="419"/>
                        </a:lnTo>
                        <a:lnTo>
                          <a:pt x="941" y="424"/>
                        </a:lnTo>
                        <a:lnTo>
                          <a:pt x="946" y="430"/>
                        </a:lnTo>
                        <a:lnTo>
                          <a:pt x="952" y="430"/>
                        </a:lnTo>
                        <a:lnTo>
                          <a:pt x="957" y="436"/>
                        </a:lnTo>
                        <a:lnTo>
                          <a:pt x="974" y="458"/>
                        </a:lnTo>
                        <a:lnTo>
                          <a:pt x="979" y="458"/>
                        </a:lnTo>
                        <a:lnTo>
                          <a:pt x="985" y="464"/>
                        </a:lnTo>
                        <a:lnTo>
                          <a:pt x="990" y="469"/>
                        </a:lnTo>
                        <a:lnTo>
                          <a:pt x="1001" y="480"/>
                        </a:lnTo>
                        <a:lnTo>
                          <a:pt x="1007" y="480"/>
                        </a:lnTo>
                        <a:lnTo>
                          <a:pt x="1012" y="491"/>
                        </a:lnTo>
                        <a:lnTo>
                          <a:pt x="1029" y="503"/>
                        </a:lnTo>
                        <a:lnTo>
                          <a:pt x="1034" y="508"/>
                        </a:lnTo>
                        <a:lnTo>
                          <a:pt x="1040" y="514"/>
                        </a:lnTo>
                        <a:lnTo>
                          <a:pt x="1045" y="519"/>
                        </a:lnTo>
                        <a:lnTo>
                          <a:pt x="1051" y="525"/>
                        </a:lnTo>
                        <a:lnTo>
                          <a:pt x="1056" y="531"/>
                        </a:lnTo>
                        <a:lnTo>
                          <a:pt x="1062" y="536"/>
                        </a:lnTo>
                        <a:lnTo>
                          <a:pt x="1067" y="542"/>
                        </a:lnTo>
                        <a:lnTo>
                          <a:pt x="1073" y="547"/>
                        </a:lnTo>
                        <a:lnTo>
                          <a:pt x="1084" y="553"/>
                        </a:lnTo>
                        <a:lnTo>
                          <a:pt x="1089" y="558"/>
                        </a:lnTo>
                        <a:lnTo>
                          <a:pt x="1089" y="564"/>
                        </a:lnTo>
                        <a:lnTo>
                          <a:pt x="1095" y="570"/>
                        </a:lnTo>
                        <a:lnTo>
                          <a:pt x="1100" y="575"/>
                        </a:lnTo>
                        <a:lnTo>
                          <a:pt x="1106" y="581"/>
                        </a:lnTo>
                        <a:lnTo>
                          <a:pt x="1111" y="586"/>
                        </a:lnTo>
                        <a:lnTo>
                          <a:pt x="1111" y="592"/>
                        </a:lnTo>
                        <a:lnTo>
                          <a:pt x="1117" y="598"/>
                        </a:lnTo>
                        <a:lnTo>
                          <a:pt x="1117" y="603"/>
                        </a:lnTo>
                        <a:lnTo>
                          <a:pt x="1122" y="609"/>
                        </a:lnTo>
                        <a:lnTo>
                          <a:pt x="1128" y="609"/>
                        </a:lnTo>
                        <a:lnTo>
                          <a:pt x="1128" y="614"/>
                        </a:lnTo>
                        <a:lnTo>
                          <a:pt x="1133" y="620"/>
                        </a:lnTo>
                        <a:lnTo>
                          <a:pt x="1133" y="625"/>
                        </a:lnTo>
                        <a:lnTo>
                          <a:pt x="1139" y="631"/>
                        </a:lnTo>
                        <a:lnTo>
                          <a:pt x="1144" y="637"/>
                        </a:lnTo>
                        <a:lnTo>
                          <a:pt x="1150" y="642"/>
                        </a:lnTo>
                        <a:lnTo>
                          <a:pt x="1155" y="648"/>
                        </a:lnTo>
                        <a:lnTo>
                          <a:pt x="1161" y="648"/>
                        </a:lnTo>
                        <a:lnTo>
                          <a:pt x="1172" y="648"/>
                        </a:lnTo>
                        <a:lnTo>
                          <a:pt x="1177" y="653"/>
                        </a:lnTo>
                        <a:lnTo>
                          <a:pt x="1183" y="653"/>
                        </a:lnTo>
                        <a:lnTo>
                          <a:pt x="1194" y="659"/>
                        </a:lnTo>
                        <a:lnTo>
                          <a:pt x="1205" y="665"/>
                        </a:lnTo>
                        <a:lnTo>
                          <a:pt x="1216" y="670"/>
                        </a:lnTo>
                        <a:lnTo>
                          <a:pt x="1221" y="676"/>
                        </a:lnTo>
                        <a:lnTo>
                          <a:pt x="1232" y="681"/>
                        </a:lnTo>
                        <a:lnTo>
                          <a:pt x="1238" y="681"/>
                        </a:lnTo>
                        <a:lnTo>
                          <a:pt x="1243" y="687"/>
                        </a:lnTo>
                        <a:lnTo>
                          <a:pt x="1254" y="687"/>
                        </a:lnTo>
                        <a:lnTo>
                          <a:pt x="1260" y="692"/>
                        </a:lnTo>
                        <a:lnTo>
                          <a:pt x="1265" y="698"/>
                        </a:lnTo>
                        <a:lnTo>
                          <a:pt x="1271" y="698"/>
                        </a:lnTo>
                        <a:lnTo>
                          <a:pt x="1276" y="704"/>
                        </a:lnTo>
                        <a:lnTo>
                          <a:pt x="1282" y="709"/>
                        </a:lnTo>
                        <a:lnTo>
                          <a:pt x="1287" y="715"/>
                        </a:lnTo>
                        <a:lnTo>
                          <a:pt x="1293" y="720"/>
                        </a:lnTo>
                        <a:lnTo>
                          <a:pt x="1298" y="726"/>
                        </a:lnTo>
                        <a:lnTo>
                          <a:pt x="1304" y="726"/>
                        </a:lnTo>
                        <a:lnTo>
                          <a:pt x="1309" y="726"/>
                        </a:lnTo>
                        <a:lnTo>
                          <a:pt x="1315" y="726"/>
                        </a:lnTo>
                        <a:lnTo>
                          <a:pt x="1320" y="726"/>
                        </a:lnTo>
                        <a:lnTo>
                          <a:pt x="1326" y="726"/>
                        </a:lnTo>
                        <a:lnTo>
                          <a:pt x="1337" y="726"/>
                        </a:lnTo>
                        <a:lnTo>
                          <a:pt x="1342" y="731"/>
                        </a:lnTo>
                        <a:lnTo>
                          <a:pt x="1353" y="737"/>
                        </a:lnTo>
                        <a:lnTo>
                          <a:pt x="1359" y="743"/>
                        </a:lnTo>
                        <a:lnTo>
                          <a:pt x="1364" y="743"/>
                        </a:lnTo>
                        <a:lnTo>
                          <a:pt x="1370" y="748"/>
                        </a:lnTo>
                        <a:lnTo>
                          <a:pt x="1381" y="748"/>
                        </a:lnTo>
                        <a:lnTo>
                          <a:pt x="1386" y="754"/>
                        </a:lnTo>
                        <a:lnTo>
                          <a:pt x="1392" y="759"/>
                        </a:lnTo>
                        <a:lnTo>
                          <a:pt x="1397" y="765"/>
                        </a:lnTo>
                        <a:lnTo>
                          <a:pt x="1408" y="765"/>
                        </a:lnTo>
                        <a:lnTo>
                          <a:pt x="1419" y="771"/>
                        </a:lnTo>
                        <a:lnTo>
                          <a:pt x="1425" y="776"/>
                        </a:lnTo>
                        <a:lnTo>
                          <a:pt x="1430" y="782"/>
                        </a:lnTo>
                        <a:lnTo>
                          <a:pt x="1441" y="782"/>
                        </a:lnTo>
                        <a:lnTo>
                          <a:pt x="1441" y="787"/>
                        </a:lnTo>
                        <a:lnTo>
                          <a:pt x="1447" y="787"/>
                        </a:lnTo>
                        <a:lnTo>
                          <a:pt x="1458" y="793"/>
                        </a:lnTo>
                        <a:lnTo>
                          <a:pt x="1463" y="798"/>
                        </a:lnTo>
                        <a:lnTo>
                          <a:pt x="1463" y="804"/>
                        </a:lnTo>
                        <a:lnTo>
                          <a:pt x="1474" y="810"/>
                        </a:lnTo>
                        <a:lnTo>
                          <a:pt x="1474" y="815"/>
                        </a:lnTo>
                        <a:lnTo>
                          <a:pt x="1480" y="821"/>
                        </a:lnTo>
                        <a:lnTo>
                          <a:pt x="1485" y="821"/>
                        </a:lnTo>
                        <a:lnTo>
                          <a:pt x="1485" y="826"/>
                        </a:lnTo>
                        <a:lnTo>
                          <a:pt x="1491" y="832"/>
                        </a:lnTo>
                        <a:lnTo>
                          <a:pt x="1496" y="838"/>
                        </a:lnTo>
                        <a:lnTo>
                          <a:pt x="1496" y="843"/>
                        </a:lnTo>
                        <a:lnTo>
                          <a:pt x="1496" y="854"/>
                        </a:lnTo>
                        <a:lnTo>
                          <a:pt x="1502" y="860"/>
                        </a:lnTo>
                        <a:lnTo>
                          <a:pt x="1502" y="865"/>
                        </a:lnTo>
                        <a:lnTo>
                          <a:pt x="1508" y="871"/>
                        </a:lnTo>
                        <a:lnTo>
                          <a:pt x="1524" y="826"/>
                        </a:lnTo>
                        <a:lnTo>
                          <a:pt x="1574" y="854"/>
                        </a:lnTo>
                        <a:lnTo>
                          <a:pt x="1590" y="888"/>
                        </a:lnTo>
                        <a:lnTo>
                          <a:pt x="1585" y="899"/>
                        </a:lnTo>
                        <a:lnTo>
                          <a:pt x="1590" y="899"/>
                        </a:lnTo>
                        <a:lnTo>
                          <a:pt x="1596" y="899"/>
                        </a:lnTo>
                        <a:lnTo>
                          <a:pt x="1601" y="899"/>
                        </a:lnTo>
                        <a:lnTo>
                          <a:pt x="1607" y="899"/>
                        </a:lnTo>
                        <a:lnTo>
                          <a:pt x="1612" y="899"/>
                        </a:lnTo>
                        <a:lnTo>
                          <a:pt x="1618" y="899"/>
                        </a:lnTo>
                        <a:lnTo>
                          <a:pt x="1623" y="899"/>
                        </a:lnTo>
                        <a:lnTo>
                          <a:pt x="1634" y="905"/>
                        </a:lnTo>
                        <a:lnTo>
                          <a:pt x="1640" y="910"/>
                        </a:lnTo>
                        <a:lnTo>
                          <a:pt x="1645" y="916"/>
                        </a:lnTo>
                        <a:lnTo>
                          <a:pt x="1662" y="927"/>
                        </a:lnTo>
                        <a:lnTo>
                          <a:pt x="1667" y="932"/>
                        </a:lnTo>
                        <a:lnTo>
                          <a:pt x="1673" y="938"/>
                        </a:lnTo>
                        <a:lnTo>
                          <a:pt x="1684" y="944"/>
                        </a:lnTo>
                        <a:lnTo>
                          <a:pt x="1689" y="949"/>
                        </a:lnTo>
                        <a:lnTo>
                          <a:pt x="1695" y="955"/>
                        </a:lnTo>
                        <a:lnTo>
                          <a:pt x="1700" y="960"/>
                        </a:lnTo>
                        <a:lnTo>
                          <a:pt x="1717" y="972"/>
                        </a:lnTo>
                        <a:lnTo>
                          <a:pt x="1717" y="977"/>
                        </a:lnTo>
                        <a:lnTo>
                          <a:pt x="1722" y="983"/>
                        </a:lnTo>
                        <a:lnTo>
                          <a:pt x="1728" y="988"/>
                        </a:lnTo>
                        <a:lnTo>
                          <a:pt x="1733" y="988"/>
                        </a:lnTo>
                        <a:lnTo>
                          <a:pt x="1733" y="994"/>
                        </a:lnTo>
                        <a:lnTo>
                          <a:pt x="1744" y="1005"/>
                        </a:lnTo>
                        <a:lnTo>
                          <a:pt x="1750" y="1011"/>
                        </a:lnTo>
                        <a:lnTo>
                          <a:pt x="1761" y="1016"/>
                        </a:lnTo>
                        <a:lnTo>
                          <a:pt x="1766" y="1022"/>
                        </a:lnTo>
                        <a:lnTo>
                          <a:pt x="1772" y="1033"/>
                        </a:lnTo>
                        <a:lnTo>
                          <a:pt x="1777" y="1038"/>
                        </a:lnTo>
                        <a:lnTo>
                          <a:pt x="1783" y="1044"/>
                        </a:lnTo>
                        <a:lnTo>
                          <a:pt x="1788" y="1050"/>
                        </a:lnTo>
                        <a:lnTo>
                          <a:pt x="1799" y="1055"/>
                        </a:lnTo>
                        <a:lnTo>
                          <a:pt x="1799" y="1061"/>
                        </a:lnTo>
                        <a:lnTo>
                          <a:pt x="1810" y="1066"/>
                        </a:lnTo>
                        <a:lnTo>
                          <a:pt x="1816" y="1072"/>
                        </a:lnTo>
                        <a:lnTo>
                          <a:pt x="1816" y="1078"/>
                        </a:lnTo>
                        <a:lnTo>
                          <a:pt x="1821" y="1078"/>
                        </a:lnTo>
                        <a:lnTo>
                          <a:pt x="1832" y="1094"/>
                        </a:lnTo>
                        <a:lnTo>
                          <a:pt x="1838" y="1094"/>
                        </a:lnTo>
                        <a:lnTo>
                          <a:pt x="1838" y="1100"/>
                        </a:lnTo>
                        <a:lnTo>
                          <a:pt x="1843" y="1105"/>
                        </a:lnTo>
                        <a:lnTo>
                          <a:pt x="1843" y="1111"/>
                        </a:lnTo>
                        <a:lnTo>
                          <a:pt x="1849" y="1117"/>
                        </a:lnTo>
                        <a:lnTo>
                          <a:pt x="1854" y="1122"/>
                        </a:lnTo>
                        <a:lnTo>
                          <a:pt x="1860" y="1128"/>
                        </a:lnTo>
                        <a:lnTo>
                          <a:pt x="1865" y="1133"/>
                        </a:lnTo>
                        <a:lnTo>
                          <a:pt x="1871" y="1133"/>
                        </a:lnTo>
                        <a:lnTo>
                          <a:pt x="1876" y="1128"/>
                        </a:lnTo>
                        <a:lnTo>
                          <a:pt x="1882" y="1128"/>
                        </a:lnTo>
                        <a:lnTo>
                          <a:pt x="1893" y="1128"/>
                        </a:lnTo>
                        <a:lnTo>
                          <a:pt x="1898" y="1128"/>
                        </a:lnTo>
                        <a:lnTo>
                          <a:pt x="1904" y="1133"/>
                        </a:lnTo>
                        <a:lnTo>
                          <a:pt x="1909" y="1133"/>
                        </a:lnTo>
                        <a:lnTo>
                          <a:pt x="1915" y="1139"/>
                        </a:lnTo>
                        <a:lnTo>
                          <a:pt x="1920" y="1139"/>
                        </a:lnTo>
                        <a:lnTo>
                          <a:pt x="1926" y="1145"/>
                        </a:lnTo>
                        <a:lnTo>
                          <a:pt x="1931" y="1150"/>
                        </a:lnTo>
                        <a:lnTo>
                          <a:pt x="1937" y="1156"/>
                        </a:lnTo>
                        <a:lnTo>
                          <a:pt x="1942" y="1167"/>
                        </a:lnTo>
                        <a:lnTo>
                          <a:pt x="1948" y="1167"/>
                        </a:lnTo>
                        <a:lnTo>
                          <a:pt x="1953" y="1172"/>
                        </a:lnTo>
                        <a:lnTo>
                          <a:pt x="1959" y="1172"/>
                        </a:lnTo>
                        <a:lnTo>
                          <a:pt x="1964" y="1172"/>
                        </a:lnTo>
                        <a:lnTo>
                          <a:pt x="1970" y="1178"/>
                        </a:lnTo>
                        <a:lnTo>
                          <a:pt x="1970" y="1184"/>
                        </a:lnTo>
                        <a:lnTo>
                          <a:pt x="1981" y="1189"/>
                        </a:lnTo>
                        <a:lnTo>
                          <a:pt x="1981" y="1195"/>
                        </a:lnTo>
                        <a:lnTo>
                          <a:pt x="1986" y="1195"/>
                        </a:lnTo>
                        <a:lnTo>
                          <a:pt x="1986" y="1200"/>
                        </a:lnTo>
                        <a:lnTo>
                          <a:pt x="1992" y="1206"/>
                        </a:lnTo>
                        <a:lnTo>
                          <a:pt x="1992" y="1212"/>
                        </a:lnTo>
                        <a:lnTo>
                          <a:pt x="1997" y="1212"/>
                        </a:lnTo>
                        <a:lnTo>
                          <a:pt x="1997" y="1217"/>
                        </a:lnTo>
                        <a:lnTo>
                          <a:pt x="1997" y="1228"/>
                        </a:lnTo>
                        <a:lnTo>
                          <a:pt x="2003" y="1234"/>
                        </a:lnTo>
                        <a:lnTo>
                          <a:pt x="2008" y="1234"/>
                        </a:lnTo>
                        <a:lnTo>
                          <a:pt x="2008" y="1239"/>
                        </a:lnTo>
                        <a:lnTo>
                          <a:pt x="2014" y="1245"/>
                        </a:lnTo>
                        <a:lnTo>
                          <a:pt x="2019" y="1251"/>
                        </a:lnTo>
                        <a:lnTo>
                          <a:pt x="2025" y="1256"/>
                        </a:lnTo>
                        <a:lnTo>
                          <a:pt x="2030" y="1256"/>
                        </a:lnTo>
                        <a:lnTo>
                          <a:pt x="2036" y="1267"/>
                        </a:lnTo>
                        <a:lnTo>
                          <a:pt x="2041" y="1267"/>
                        </a:lnTo>
                        <a:lnTo>
                          <a:pt x="2047" y="1273"/>
                        </a:lnTo>
                        <a:lnTo>
                          <a:pt x="2052" y="1278"/>
                        </a:lnTo>
                        <a:lnTo>
                          <a:pt x="2058" y="1284"/>
                        </a:lnTo>
                        <a:lnTo>
                          <a:pt x="2069" y="1295"/>
                        </a:lnTo>
                        <a:lnTo>
                          <a:pt x="2080" y="1301"/>
                        </a:lnTo>
                        <a:lnTo>
                          <a:pt x="2085" y="1306"/>
                        </a:lnTo>
                        <a:lnTo>
                          <a:pt x="2091" y="1312"/>
                        </a:lnTo>
                        <a:lnTo>
                          <a:pt x="2102" y="1318"/>
                        </a:lnTo>
                        <a:lnTo>
                          <a:pt x="2107" y="1323"/>
                        </a:lnTo>
                        <a:lnTo>
                          <a:pt x="2113" y="1329"/>
                        </a:lnTo>
                        <a:lnTo>
                          <a:pt x="2118" y="1334"/>
                        </a:lnTo>
                        <a:lnTo>
                          <a:pt x="2124" y="1340"/>
                        </a:lnTo>
                        <a:lnTo>
                          <a:pt x="2129" y="1345"/>
                        </a:lnTo>
                        <a:lnTo>
                          <a:pt x="2135" y="1351"/>
                        </a:lnTo>
                        <a:lnTo>
                          <a:pt x="2140" y="1357"/>
                        </a:lnTo>
                        <a:lnTo>
                          <a:pt x="2151" y="1368"/>
                        </a:lnTo>
                        <a:lnTo>
                          <a:pt x="2157" y="1373"/>
                        </a:lnTo>
                        <a:lnTo>
                          <a:pt x="2162" y="1379"/>
                        </a:lnTo>
                        <a:lnTo>
                          <a:pt x="2168" y="1385"/>
                        </a:lnTo>
                        <a:lnTo>
                          <a:pt x="2179" y="1390"/>
                        </a:lnTo>
                        <a:lnTo>
                          <a:pt x="2184" y="1401"/>
                        </a:lnTo>
                        <a:lnTo>
                          <a:pt x="2195" y="1407"/>
                        </a:lnTo>
                        <a:lnTo>
                          <a:pt x="2201" y="1418"/>
                        </a:lnTo>
                        <a:lnTo>
                          <a:pt x="2212" y="1418"/>
                        </a:lnTo>
                        <a:lnTo>
                          <a:pt x="2217" y="1429"/>
                        </a:lnTo>
                        <a:lnTo>
                          <a:pt x="2223" y="1435"/>
                        </a:lnTo>
                        <a:lnTo>
                          <a:pt x="2228" y="1435"/>
                        </a:lnTo>
                        <a:lnTo>
                          <a:pt x="2234" y="1440"/>
                        </a:lnTo>
                        <a:lnTo>
                          <a:pt x="2239" y="1446"/>
                        </a:lnTo>
                        <a:lnTo>
                          <a:pt x="2245" y="1452"/>
                        </a:lnTo>
                        <a:lnTo>
                          <a:pt x="2250" y="1457"/>
                        </a:lnTo>
                        <a:lnTo>
                          <a:pt x="2250" y="1463"/>
                        </a:lnTo>
                        <a:lnTo>
                          <a:pt x="2278" y="1519"/>
                        </a:lnTo>
                        <a:lnTo>
                          <a:pt x="2283" y="1558"/>
                        </a:lnTo>
                        <a:lnTo>
                          <a:pt x="2305" y="1625"/>
                        </a:lnTo>
                        <a:lnTo>
                          <a:pt x="2360" y="1719"/>
                        </a:lnTo>
                        <a:lnTo>
                          <a:pt x="2382" y="1764"/>
                        </a:lnTo>
                        <a:lnTo>
                          <a:pt x="2443" y="1831"/>
                        </a:lnTo>
                        <a:lnTo>
                          <a:pt x="2498" y="1881"/>
                        </a:lnTo>
                        <a:lnTo>
                          <a:pt x="2564" y="1932"/>
                        </a:lnTo>
                        <a:lnTo>
                          <a:pt x="2641" y="1982"/>
                        </a:lnTo>
                        <a:lnTo>
                          <a:pt x="2652" y="1993"/>
                        </a:lnTo>
                        <a:lnTo>
                          <a:pt x="2657" y="1993"/>
                        </a:lnTo>
                        <a:lnTo>
                          <a:pt x="2663" y="1999"/>
                        </a:lnTo>
                        <a:lnTo>
                          <a:pt x="2668" y="2004"/>
                        </a:lnTo>
                        <a:lnTo>
                          <a:pt x="2674" y="2010"/>
                        </a:lnTo>
                        <a:lnTo>
                          <a:pt x="2679" y="2015"/>
                        </a:lnTo>
                        <a:lnTo>
                          <a:pt x="2685" y="2015"/>
                        </a:lnTo>
                        <a:lnTo>
                          <a:pt x="2690" y="2021"/>
                        </a:lnTo>
                        <a:lnTo>
                          <a:pt x="2696" y="2026"/>
                        </a:lnTo>
                        <a:lnTo>
                          <a:pt x="2701" y="2032"/>
                        </a:lnTo>
                        <a:lnTo>
                          <a:pt x="2707" y="2038"/>
                        </a:lnTo>
                        <a:lnTo>
                          <a:pt x="2712" y="2043"/>
                        </a:lnTo>
                        <a:lnTo>
                          <a:pt x="2718" y="2049"/>
                        </a:lnTo>
                        <a:lnTo>
                          <a:pt x="2729" y="2054"/>
                        </a:lnTo>
                        <a:lnTo>
                          <a:pt x="2734" y="2060"/>
                        </a:lnTo>
                        <a:lnTo>
                          <a:pt x="2740" y="2066"/>
                        </a:lnTo>
                        <a:lnTo>
                          <a:pt x="2751" y="2071"/>
                        </a:lnTo>
                        <a:lnTo>
                          <a:pt x="2756" y="2082"/>
                        </a:lnTo>
                        <a:lnTo>
                          <a:pt x="2762" y="2088"/>
                        </a:lnTo>
                        <a:lnTo>
                          <a:pt x="2773" y="2093"/>
                        </a:lnTo>
                        <a:lnTo>
                          <a:pt x="2778" y="2093"/>
                        </a:lnTo>
                        <a:lnTo>
                          <a:pt x="2784" y="2099"/>
                        </a:lnTo>
                        <a:lnTo>
                          <a:pt x="2795" y="2110"/>
                        </a:lnTo>
                        <a:lnTo>
                          <a:pt x="2800" y="2116"/>
                        </a:lnTo>
                        <a:lnTo>
                          <a:pt x="2806" y="2127"/>
                        </a:lnTo>
                        <a:lnTo>
                          <a:pt x="2811" y="2132"/>
                        </a:lnTo>
                        <a:lnTo>
                          <a:pt x="2817" y="2132"/>
                        </a:lnTo>
                        <a:lnTo>
                          <a:pt x="2822" y="2138"/>
                        </a:lnTo>
                        <a:lnTo>
                          <a:pt x="2828" y="2144"/>
                        </a:lnTo>
                        <a:lnTo>
                          <a:pt x="2833" y="2149"/>
                        </a:lnTo>
                        <a:lnTo>
                          <a:pt x="2839" y="2155"/>
                        </a:lnTo>
                        <a:lnTo>
                          <a:pt x="2844" y="2155"/>
                        </a:lnTo>
                        <a:lnTo>
                          <a:pt x="2850" y="2160"/>
                        </a:lnTo>
                        <a:lnTo>
                          <a:pt x="2855" y="2166"/>
                        </a:lnTo>
                        <a:lnTo>
                          <a:pt x="2861" y="2172"/>
                        </a:lnTo>
                        <a:lnTo>
                          <a:pt x="2866" y="2177"/>
                        </a:lnTo>
                        <a:lnTo>
                          <a:pt x="2872" y="2183"/>
                        </a:lnTo>
                        <a:lnTo>
                          <a:pt x="2877" y="2194"/>
                        </a:lnTo>
                        <a:lnTo>
                          <a:pt x="2883" y="2199"/>
                        </a:lnTo>
                        <a:lnTo>
                          <a:pt x="2888" y="2205"/>
                        </a:lnTo>
                        <a:lnTo>
                          <a:pt x="2899" y="2216"/>
                        </a:lnTo>
                        <a:lnTo>
                          <a:pt x="2905" y="2227"/>
                        </a:lnTo>
                        <a:lnTo>
                          <a:pt x="2916" y="2239"/>
                        </a:lnTo>
                        <a:lnTo>
                          <a:pt x="2927" y="2244"/>
                        </a:lnTo>
                        <a:lnTo>
                          <a:pt x="2927" y="2250"/>
                        </a:lnTo>
                        <a:lnTo>
                          <a:pt x="2932" y="2255"/>
                        </a:lnTo>
                        <a:lnTo>
                          <a:pt x="2943" y="2261"/>
                        </a:lnTo>
                        <a:lnTo>
                          <a:pt x="2949" y="2272"/>
                        </a:lnTo>
                        <a:lnTo>
                          <a:pt x="2960" y="2283"/>
                        </a:lnTo>
                        <a:lnTo>
                          <a:pt x="2960" y="2289"/>
                        </a:lnTo>
                        <a:lnTo>
                          <a:pt x="2976" y="2306"/>
                        </a:lnTo>
                        <a:lnTo>
                          <a:pt x="2982" y="2311"/>
                        </a:lnTo>
                        <a:lnTo>
                          <a:pt x="2987" y="2322"/>
                        </a:lnTo>
                        <a:lnTo>
                          <a:pt x="2993" y="2333"/>
                        </a:lnTo>
                        <a:lnTo>
                          <a:pt x="2993" y="2345"/>
                        </a:lnTo>
                        <a:lnTo>
                          <a:pt x="2993" y="2356"/>
                        </a:lnTo>
                        <a:lnTo>
                          <a:pt x="2998" y="2361"/>
                        </a:lnTo>
                        <a:lnTo>
                          <a:pt x="2998" y="2367"/>
                        </a:lnTo>
                        <a:lnTo>
                          <a:pt x="2998" y="2373"/>
                        </a:lnTo>
                        <a:lnTo>
                          <a:pt x="2998" y="2384"/>
                        </a:lnTo>
                        <a:lnTo>
                          <a:pt x="2998" y="2389"/>
                        </a:lnTo>
                        <a:lnTo>
                          <a:pt x="3004" y="2395"/>
                        </a:lnTo>
                        <a:lnTo>
                          <a:pt x="3004" y="2406"/>
                        </a:lnTo>
                        <a:lnTo>
                          <a:pt x="3004" y="2412"/>
                        </a:lnTo>
                        <a:lnTo>
                          <a:pt x="3004" y="2417"/>
                        </a:lnTo>
                        <a:lnTo>
                          <a:pt x="3004" y="2428"/>
                        </a:lnTo>
                        <a:lnTo>
                          <a:pt x="3004" y="2434"/>
                        </a:lnTo>
                        <a:lnTo>
                          <a:pt x="3004" y="2439"/>
                        </a:lnTo>
                        <a:lnTo>
                          <a:pt x="2998" y="2451"/>
                        </a:lnTo>
                        <a:lnTo>
                          <a:pt x="2998" y="2456"/>
                        </a:lnTo>
                        <a:lnTo>
                          <a:pt x="2998" y="2462"/>
                        </a:lnTo>
                        <a:lnTo>
                          <a:pt x="2993" y="2473"/>
                        </a:lnTo>
                        <a:lnTo>
                          <a:pt x="2993" y="2479"/>
                        </a:lnTo>
                        <a:lnTo>
                          <a:pt x="2982" y="2495"/>
                        </a:lnTo>
                        <a:lnTo>
                          <a:pt x="2982" y="2506"/>
                        </a:lnTo>
                        <a:lnTo>
                          <a:pt x="2976" y="2518"/>
                        </a:lnTo>
                        <a:lnTo>
                          <a:pt x="2971" y="2523"/>
                        </a:lnTo>
                        <a:lnTo>
                          <a:pt x="2971" y="2529"/>
                        </a:lnTo>
                        <a:lnTo>
                          <a:pt x="2971" y="2534"/>
                        </a:lnTo>
                        <a:lnTo>
                          <a:pt x="2965" y="2546"/>
                        </a:lnTo>
                        <a:lnTo>
                          <a:pt x="2960" y="2557"/>
                        </a:lnTo>
                        <a:lnTo>
                          <a:pt x="2954" y="2568"/>
                        </a:lnTo>
                        <a:lnTo>
                          <a:pt x="2954" y="2573"/>
                        </a:lnTo>
                        <a:lnTo>
                          <a:pt x="2954" y="2585"/>
                        </a:lnTo>
                        <a:lnTo>
                          <a:pt x="2954" y="2590"/>
                        </a:lnTo>
                        <a:lnTo>
                          <a:pt x="2954" y="2596"/>
                        </a:lnTo>
                        <a:lnTo>
                          <a:pt x="2954" y="2601"/>
                        </a:lnTo>
                        <a:lnTo>
                          <a:pt x="2954" y="2613"/>
                        </a:lnTo>
                        <a:lnTo>
                          <a:pt x="2954" y="2618"/>
                        </a:lnTo>
                        <a:lnTo>
                          <a:pt x="2954" y="2629"/>
                        </a:lnTo>
                        <a:lnTo>
                          <a:pt x="2960" y="2635"/>
                        </a:lnTo>
                        <a:lnTo>
                          <a:pt x="2960" y="2640"/>
                        </a:lnTo>
                        <a:lnTo>
                          <a:pt x="2960" y="2646"/>
                        </a:lnTo>
                        <a:lnTo>
                          <a:pt x="2960" y="2657"/>
                        </a:lnTo>
                        <a:lnTo>
                          <a:pt x="2960" y="2668"/>
                        </a:lnTo>
                        <a:lnTo>
                          <a:pt x="2960" y="2674"/>
                        </a:lnTo>
                        <a:lnTo>
                          <a:pt x="2960" y="2680"/>
                        </a:lnTo>
                        <a:lnTo>
                          <a:pt x="2965" y="2691"/>
                        </a:lnTo>
                        <a:lnTo>
                          <a:pt x="2965" y="2702"/>
                        </a:lnTo>
                        <a:lnTo>
                          <a:pt x="2965" y="2707"/>
                        </a:lnTo>
                        <a:lnTo>
                          <a:pt x="2960" y="2719"/>
                        </a:lnTo>
                        <a:lnTo>
                          <a:pt x="2960" y="2724"/>
                        </a:lnTo>
                        <a:lnTo>
                          <a:pt x="2954" y="2730"/>
                        </a:lnTo>
                        <a:lnTo>
                          <a:pt x="2954" y="2735"/>
                        </a:lnTo>
                        <a:lnTo>
                          <a:pt x="2949" y="2746"/>
                        </a:lnTo>
                        <a:lnTo>
                          <a:pt x="2949" y="2758"/>
                        </a:lnTo>
                        <a:lnTo>
                          <a:pt x="2943" y="2758"/>
                        </a:lnTo>
                        <a:lnTo>
                          <a:pt x="2938" y="2769"/>
                        </a:lnTo>
                        <a:lnTo>
                          <a:pt x="2932" y="2780"/>
                        </a:lnTo>
                        <a:lnTo>
                          <a:pt x="2916" y="2802"/>
                        </a:lnTo>
                        <a:lnTo>
                          <a:pt x="2910" y="2819"/>
                        </a:lnTo>
                        <a:lnTo>
                          <a:pt x="2894" y="2847"/>
                        </a:lnTo>
                        <a:lnTo>
                          <a:pt x="2872" y="2892"/>
                        </a:lnTo>
                        <a:lnTo>
                          <a:pt x="2850" y="2925"/>
                        </a:lnTo>
                        <a:lnTo>
                          <a:pt x="2833" y="2953"/>
                        </a:lnTo>
                        <a:lnTo>
                          <a:pt x="2817" y="2986"/>
                        </a:lnTo>
                        <a:lnTo>
                          <a:pt x="2789" y="3014"/>
                        </a:lnTo>
                        <a:lnTo>
                          <a:pt x="2767" y="3037"/>
                        </a:lnTo>
                        <a:lnTo>
                          <a:pt x="2751" y="3053"/>
                        </a:lnTo>
                        <a:lnTo>
                          <a:pt x="2740" y="3065"/>
                        </a:lnTo>
                        <a:lnTo>
                          <a:pt x="2718" y="3081"/>
                        </a:lnTo>
                        <a:lnTo>
                          <a:pt x="2696" y="3093"/>
                        </a:lnTo>
                        <a:lnTo>
                          <a:pt x="2674" y="3104"/>
                        </a:lnTo>
                        <a:lnTo>
                          <a:pt x="2652" y="3104"/>
                        </a:lnTo>
                        <a:lnTo>
                          <a:pt x="2630" y="3104"/>
                        </a:lnTo>
                        <a:lnTo>
                          <a:pt x="2608" y="3098"/>
                        </a:lnTo>
                        <a:lnTo>
                          <a:pt x="2591" y="3093"/>
                        </a:lnTo>
                        <a:lnTo>
                          <a:pt x="2564" y="3076"/>
                        </a:lnTo>
                        <a:lnTo>
                          <a:pt x="2542" y="3070"/>
                        </a:lnTo>
                        <a:lnTo>
                          <a:pt x="2531" y="3065"/>
                        </a:lnTo>
                        <a:lnTo>
                          <a:pt x="2514" y="3048"/>
                        </a:lnTo>
                        <a:lnTo>
                          <a:pt x="2503" y="3037"/>
                        </a:lnTo>
                        <a:lnTo>
                          <a:pt x="2492" y="3031"/>
                        </a:lnTo>
                        <a:lnTo>
                          <a:pt x="2481" y="3026"/>
                        </a:lnTo>
                        <a:lnTo>
                          <a:pt x="2476" y="3020"/>
                        </a:lnTo>
                        <a:lnTo>
                          <a:pt x="2470" y="3014"/>
                        </a:lnTo>
                        <a:lnTo>
                          <a:pt x="2459" y="3009"/>
                        </a:lnTo>
                        <a:lnTo>
                          <a:pt x="2448" y="2998"/>
                        </a:lnTo>
                        <a:lnTo>
                          <a:pt x="2432" y="2992"/>
                        </a:lnTo>
                        <a:lnTo>
                          <a:pt x="2426" y="2986"/>
                        </a:lnTo>
                        <a:lnTo>
                          <a:pt x="2421" y="2975"/>
                        </a:lnTo>
                        <a:lnTo>
                          <a:pt x="2421" y="2964"/>
                        </a:lnTo>
                        <a:lnTo>
                          <a:pt x="2410" y="2947"/>
                        </a:lnTo>
                        <a:lnTo>
                          <a:pt x="2399" y="2936"/>
                        </a:lnTo>
                        <a:lnTo>
                          <a:pt x="2382" y="2936"/>
                        </a:lnTo>
                        <a:lnTo>
                          <a:pt x="2377" y="2936"/>
                        </a:lnTo>
                        <a:lnTo>
                          <a:pt x="2371" y="2931"/>
                        </a:lnTo>
                        <a:lnTo>
                          <a:pt x="2366" y="2925"/>
                        </a:lnTo>
                        <a:lnTo>
                          <a:pt x="2366" y="2914"/>
                        </a:lnTo>
                        <a:lnTo>
                          <a:pt x="2366" y="2908"/>
                        </a:lnTo>
                        <a:lnTo>
                          <a:pt x="2360" y="2903"/>
                        </a:lnTo>
                        <a:lnTo>
                          <a:pt x="2355" y="2892"/>
                        </a:lnTo>
                        <a:lnTo>
                          <a:pt x="2344" y="2886"/>
                        </a:lnTo>
                        <a:lnTo>
                          <a:pt x="2338" y="2886"/>
                        </a:lnTo>
                        <a:lnTo>
                          <a:pt x="2333" y="2875"/>
                        </a:lnTo>
                        <a:lnTo>
                          <a:pt x="2327" y="2869"/>
                        </a:lnTo>
                        <a:lnTo>
                          <a:pt x="2322" y="2869"/>
                        </a:lnTo>
                        <a:lnTo>
                          <a:pt x="2316" y="2864"/>
                        </a:lnTo>
                        <a:lnTo>
                          <a:pt x="2311" y="2864"/>
                        </a:lnTo>
                        <a:lnTo>
                          <a:pt x="2305" y="2864"/>
                        </a:lnTo>
                        <a:lnTo>
                          <a:pt x="2294" y="2858"/>
                        </a:lnTo>
                        <a:lnTo>
                          <a:pt x="2278" y="2853"/>
                        </a:lnTo>
                        <a:lnTo>
                          <a:pt x="2256" y="2847"/>
                        </a:lnTo>
                        <a:lnTo>
                          <a:pt x="2250" y="2841"/>
                        </a:lnTo>
                        <a:lnTo>
                          <a:pt x="2239" y="2841"/>
                        </a:lnTo>
                        <a:lnTo>
                          <a:pt x="2228" y="2841"/>
                        </a:lnTo>
                        <a:lnTo>
                          <a:pt x="2217" y="2841"/>
                        </a:lnTo>
                        <a:lnTo>
                          <a:pt x="2195" y="2841"/>
                        </a:lnTo>
                        <a:lnTo>
                          <a:pt x="2173" y="2841"/>
                        </a:lnTo>
                        <a:lnTo>
                          <a:pt x="2151" y="2836"/>
                        </a:lnTo>
                        <a:lnTo>
                          <a:pt x="2135" y="2830"/>
                        </a:lnTo>
                        <a:lnTo>
                          <a:pt x="2107" y="2819"/>
                        </a:lnTo>
                        <a:lnTo>
                          <a:pt x="2091" y="2819"/>
                        </a:lnTo>
                        <a:lnTo>
                          <a:pt x="2080" y="2813"/>
                        </a:lnTo>
                        <a:lnTo>
                          <a:pt x="2063" y="2808"/>
                        </a:lnTo>
                        <a:lnTo>
                          <a:pt x="2052" y="2802"/>
                        </a:lnTo>
                        <a:lnTo>
                          <a:pt x="2041" y="2791"/>
                        </a:lnTo>
                        <a:lnTo>
                          <a:pt x="2025" y="2780"/>
                        </a:lnTo>
                        <a:lnTo>
                          <a:pt x="2014" y="2769"/>
                        </a:lnTo>
                        <a:lnTo>
                          <a:pt x="1997" y="2752"/>
                        </a:lnTo>
                        <a:lnTo>
                          <a:pt x="1986" y="2735"/>
                        </a:lnTo>
                        <a:lnTo>
                          <a:pt x="1975" y="2724"/>
                        </a:lnTo>
                        <a:lnTo>
                          <a:pt x="1970" y="2713"/>
                        </a:lnTo>
                        <a:lnTo>
                          <a:pt x="1953" y="2702"/>
                        </a:lnTo>
                        <a:lnTo>
                          <a:pt x="1942" y="2685"/>
                        </a:lnTo>
                        <a:lnTo>
                          <a:pt x="1931" y="2674"/>
                        </a:lnTo>
                        <a:lnTo>
                          <a:pt x="1909" y="2652"/>
                        </a:lnTo>
                        <a:lnTo>
                          <a:pt x="1893" y="2635"/>
                        </a:lnTo>
                        <a:lnTo>
                          <a:pt x="1871" y="2618"/>
                        </a:lnTo>
                        <a:lnTo>
                          <a:pt x="1854" y="2607"/>
                        </a:lnTo>
                        <a:lnTo>
                          <a:pt x="1838" y="2596"/>
                        </a:lnTo>
                        <a:lnTo>
                          <a:pt x="1827" y="2585"/>
                        </a:lnTo>
                        <a:lnTo>
                          <a:pt x="1821" y="2573"/>
                        </a:lnTo>
                        <a:lnTo>
                          <a:pt x="1805" y="2568"/>
                        </a:lnTo>
                        <a:lnTo>
                          <a:pt x="1799" y="2562"/>
                        </a:lnTo>
                        <a:lnTo>
                          <a:pt x="1799" y="2557"/>
                        </a:lnTo>
                        <a:lnTo>
                          <a:pt x="1799" y="2551"/>
                        </a:lnTo>
                        <a:lnTo>
                          <a:pt x="1799" y="2546"/>
                        </a:lnTo>
                        <a:lnTo>
                          <a:pt x="1794" y="2540"/>
                        </a:lnTo>
                        <a:lnTo>
                          <a:pt x="1788" y="2540"/>
                        </a:lnTo>
                        <a:lnTo>
                          <a:pt x="1783" y="2540"/>
                        </a:lnTo>
                        <a:lnTo>
                          <a:pt x="1799" y="2506"/>
                        </a:lnTo>
                        <a:lnTo>
                          <a:pt x="1799" y="2490"/>
                        </a:lnTo>
                        <a:lnTo>
                          <a:pt x="1788" y="2473"/>
                        </a:lnTo>
                        <a:lnTo>
                          <a:pt x="1761" y="2467"/>
                        </a:lnTo>
                        <a:lnTo>
                          <a:pt x="1755" y="2467"/>
                        </a:lnTo>
                        <a:lnTo>
                          <a:pt x="1750" y="2467"/>
                        </a:lnTo>
                        <a:lnTo>
                          <a:pt x="1739" y="2462"/>
                        </a:lnTo>
                        <a:lnTo>
                          <a:pt x="1739" y="2456"/>
                        </a:lnTo>
                        <a:lnTo>
                          <a:pt x="1739" y="2445"/>
                        </a:lnTo>
                        <a:lnTo>
                          <a:pt x="1739" y="2434"/>
                        </a:lnTo>
                        <a:lnTo>
                          <a:pt x="1744" y="2423"/>
                        </a:lnTo>
                        <a:lnTo>
                          <a:pt x="1739" y="2406"/>
                        </a:lnTo>
                        <a:lnTo>
                          <a:pt x="1739" y="2400"/>
                        </a:lnTo>
                        <a:lnTo>
                          <a:pt x="1733" y="2389"/>
                        </a:lnTo>
                        <a:lnTo>
                          <a:pt x="1722" y="2378"/>
                        </a:lnTo>
                        <a:lnTo>
                          <a:pt x="1722" y="2373"/>
                        </a:lnTo>
                        <a:lnTo>
                          <a:pt x="1711" y="2367"/>
                        </a:lnTo>
                        <a:lnTo>
                          <a:pt x="1706" y="2361"/>
                        </a:lnTo>
                        <a:lnTo>
                          <a:pt x="1700" y="2356"/>
                        </a:lnTo>
                        <a:lnTo>
                          <a:pt x="1695" y="2345"/>
                        </a:lnTo>
                        <a:lnTo>
                          <a:pt x="1689" y="2333"/>
                        </a:lnTo>
                        <a:lnTo>
                          <a:pt x="1684" y="2322"/>
                        </a:lnTo>
                        <a:lnTo>
                          <a:pt x="1673" y="2317"/>
                        </a:lnTo>
                        <a:lnTo>
                          <a:pt x="1673" y="2306"/>
                        </a:lnTo>
                        <a:lnTo>
                          <a:pt x="1667" y="2294"/>
                        </a:lnTo>
                        <a:lnTo>
                          <a:pt x="1662" y="2289"/>
                        </a:lnTo>
                        <a:lnTo>
                          <a:pt x="1662" y="2278"/>
                        </a:lnTo>
                        <a:lnTo>
                          <a:pt x="1656" y="2266"/>
                        </a:lnTo>
                        <a:lnTo>
                          <a:pt x="1651" y="2255"/>
                        </a:lnTo>
                        <a:lnTo>
                          <a:pt x="1651" y="2250"/>
                        </a:lnTo>
                        <a:lnTo>
                          <a:pt x="1640" y="2233"/>
                        </a:lnTo>
                        <a:lnTo>
                          <a:pt x="1640" y="2216"/>
                        </a:lnTo>
                        <a:lnTo>
                          <a:pt x="1634" y="2205"/>
                        </a:lnTo>
                        <a:lnTo>
                          <a:pt x="1629" y="2194"/>
                        </a:lnTo>
                        <a:lnTo>
                          <a:pt x="1623" y="2183"/>
                        </a:lnTo>
                        <a:lnTo>
                          <a:pt x="1618" y="2166"/>
                        </a:lnTo>
                        <a:lnTo>
                          <a:pt x="1612" y="2155"/>
                        </a:lnTo>
                        <a:lnTo>
                          <a:pt x="1607" y="2144"/>
                        </a:lnTo>
                        <a:lnTo>
                          <a:pt x="1607" y="2132"/>
                        </a:lnTo>
                        <a:lnTo>
                          <a:pt x="1596" y="2116"/>
                        </a:lnTo>
                        <a:lnTo>
                          <a:pt x="1590" y="2110"/>
                        </a:lnTo>
                        <a:lnTo>
                          <a:pt x="1590" y="2093"/>
                        </a:lnTo>
                        <a:lnTo>
                          <a:pt x="1579" y="2077"/>
                        </a:lnTo>
                        <a:lnTo>
                          <a:pt x="1579" y="2071"/>
                        </a:lnTo>
                        <a:lnTo>
                          <a:pt x="1579" y="2060"/>
                        </a:lnTo>
                        <a:lnTo>
                          <a:pt x="1574" y="2049"/>
                        </a:lnTo>
                        <a:lnTo>
                          <a:pt x="1574" y="2043"/>
                        </a:lnTo>
                        <a:lnTo>
                          <a:pt x="1568" y="2032"/>
                        </a:lnTo>
                        <a:lnTo>
                          <a:pt x="1563" y="2026"/>
                        </a:lnTo>
                        <a:lnTo>
                          <a:pt x="1552" y="2015"/>
                        </a:lnTo>
                        <a:lnTo>
                          <a:pt x="1541" y="2004"/>
                        </a:lnTo>
                        <a:lnTo>
                          <a:pt x="1530" y="1999"/>
                        </a:lnTo>
                        <a:lnTo>
                          <a:pt x="1524" y="1987"/>
                        </a:lnTo>
                        <a:lnTo>
                          <a:pt x="1513" y="1976"/>
                        </a:lnTo>
                        <a:lnTo>
                          <a:pt x="1508" y="1971"/>
                        </a:lnTo>
                        <a:lnTo>
                          <a:pt x="1496" y="1965"/>
                        </a:lnTo>
                        <a:lnTo>
                          <a:pt x="1485" y="1959"/>
                        </a:lnTo>
                        <a:lnTo>
                          <a:pt x="1480" y="1954"/>
                        </a:lnTo>
                        <a:lnTo>
                          <a:pt x="1474" y="1948"/>
                        </a:lnTo>
                        <a:lnTo>
                          <a:pt x="1469" y="1943"/>
                        </a:lnTo>
                        <a:lnTo>
                          <a:pt x="1463" y="1937"/>
                        </a:lnTo>
                        <a:lnTo>
                          <a:pt x="1458" y="1932"/>
                        </a:lnTo>
                        <a:lnTo>
                          <a:pt x="1452" y="1926"/>
                        </a:lnTo>
                        <a:lnTo>
                          <a:pt x="1447" y="1915"/>
                        </a:lnTo>
                        <a:lnTo>
                          <a:pt x="1436" y="1904"/>
                        </a:lnTo>
                        <a:lnTo>
                          <a:pt x="1430" y="1892"/>
                        </a:lnTo>
                        <a:lnTo>
                          <a:pt x="1425" y="1881"/>
                        </a:lnTo>
                        <a:lnTo>
                          <a:pt x="1414" y="1876"/>
                        </a:lnTo>
                        <a:lnTo>
                          <a:pt x="1408" y="1870"/>
                        </a:lnTo>
                        <a:lnTo>
                          <a:pt x="1408" y="1865"/>
                        </a:lnTo>
                        <a:lnTo>
                          <a:pt x="1397" y="1859"/>
                        </a:lnTo>
                        <a:lnTo>
                          <a:pt x="1392" y="1853"/>
                        </a:lnTo>
                        <a:lnTo>
                          <a:pt x="1375" y="1837"/>
                        </a:lnTo>
                        <a:lnTo>
                          <a:pt x="1364" y="1831"/>
                        </a:lnTo>
                        <a:lnTo>
                          <a:pt x="1353" y="1831"/>
                        </a:lnTo>
                        <a:lnTo>
                          <a:pt x="1342" y="1826"/>
                        </a:lnTo>
                        <a:lnTo>
                          <a:pt x="1337" y="1826"/>
                        </a:lnTo>
                        <a:lnTo>
                          <a:pt x="1315" y="1826"/>
                        </a:lnTo>
                        <a:lnTo>
                          <a:pt x="1304" y="1814"/>
                        </a:lnTo>
                        <a:lnTo>
                          <a:pt x="1293" y="1814"/>
                        </a:lnTo>
                        <a:lnTo>
                          <a:pt x="1282" y="1803"/>
                        </a:lnTo>
                        <a:lnTo>
                          <a:pt x="1271" y="1786"/>
                        </a:lnTo>
                        <a:lnTo>
                          <a:pt x="1265" y="1781"/>
                        </a:lnTo>
                        <a:lnTo>
                          <a:pt x="1260" y="1764"/>
                        </a:lnTo>
                        <a:lnTo>
                          <a:pt x="1249" y="1747"/>
                        </a:lnTo>
                        <a:lnTo>
                          <a:pt x="1243" y="1731"/>
                        </a:lnTo>
                        <a:lnTo>
                          <a:pt x="1238" y="1714"/>
                        </a:lnTo>
                        <a:lnTo>
                          <a:pt x="1232" y="1708"/>
                        </a:lnTo>
                        <a:lnTo>
                          <a:pt x="1232" y="1703"/>
                        </a:lnTo>
                        <a:lnTo>
                          <a:pt x="1227" y="1692"/>
                        </a:lnTo>
                        <a:lnTo>
                          <a:pt x="1221" y="1686"/>
                        </a:lnTo>
                        <a:lnTo>
                          <a:pt x="1216" y="1675"/>
                        </a:lnTo>
                        <a:lnTo>
                          <a:pt x="1210" y="1669"/>
                        </a:lnTo>
                        <a:lnTo>
                          <a:pt x="1205" y="1664"/>
                        </a:lnTo>
                        <a:lnTo>
                          <a:pt x="1199" y="1652"/>
                        </a:lnTo>
                        <a:lnTo>
                          <a:pt x="1199" y="1641"/>
                        </a:lnTo>
                        <a:lnTo>
                          <a:pt x="1194" y="1636"/>
                        </a:lnTo>
                        <a:lnTo>
                          <a:pt x="1194" y="1630"/>
                        </a:lnTo>
                        <a:lnTo>
                          <a:pt x="1188" y="1625"/>
                        </a:lnTo>
                        <a:lnTo>
                          <a:pt x="1188" y="1613"/>
                        </a:lnTo>
                        <a:lnTo>
                          <a:pt x="1188" y="1608"/>
                        </a:lnTo>
                        <a:lnTo>
                          <a:pt x="1183" y="1597"/>
                        </a:lnTo>
                        <a:lnTo>
                          <a:pt x="1183" y="1591"/>
                        </a:lnTo>
                        <a:lnTo>
                          <a:pt x="1188" y="1580"/>
                        </a:lnTo>
                        <a:lnTo>
                          <a:pt x="1188" y="1574"/>
                        </a:lnTo>
                        <a:lnTo>
                          <a:pt x="1188" y="1569"/>
                        </a:lnTo>
                        <a:lnTo>
                          <a:pt x="1194" y="1558"/>
                        </a:lnTo>
                        <a:lnTo>
                          <a:pt x="1194" y="1552"/>
                        </a:lnTo>
                        <a:lnTo>
                          <a:pt x="1199" y="1541"/>
                        </a:lnTo>
                        <a:lnTo>
                          <a:pt x="1205" y="1535"/>
                        </a:lnTo>
                        <a:lnTo>
                          <a:pt x="1210" y="1530"/>
                        </a:lnTo>
                        <a:lnTo>
                          <a:pt x="1216" y="1513"/>
                        </a:lnTo>
                        <a:lnTo>
                          <a:pt x="1216" y="1502"/>
                        </a:lnTo>
                        <a:lnTo>
                          <a:pt x="1221" y="1496"/>
                        </a:lnTo>
                        <a:lnTo>
                          <a:pt x="1221" y="1485"/>
                        </a:lnTo>
                        <a:lnTo>
                          <a:pt x="1216" y="1485"/>
                        </a:lnTo>
                        <a:lnTo>
                          <a:pt x="1205" y="1479"/>
                        </a:lnTo>
                        <a:lnTo>
                          <a:pt x="1194" y="1479"/>
                        </a:lnTo>
                        <a:lnTo>
                          <a:pt x="1183" y="1474"/>
                        </a:lnTo>
                        <a:lnTo>
                          <a:pt x="1166" y="1468"/>
                        </a:lnTo>
                        <a:lnTo>
                          <a:pt x="1161" y="1468"/>
                        </a:lnTo>
                        <a:lnTo>
                          <a:pt x="1150" y="1468"/>
                        </a:lnTo>
                        <a:lnTo>
                          <a:pt x="1144" y="1468"/>
                        </a:lnTo>
                        <a:lnTo>
                          <a:pt x="1133" y="1468"/>
                        </a:lnTo>
                        <a:lnTo>
                          <a:pt x="1128" y="1468"/>
                        </a:lnTo>
                        <a:lnTo>
                          <a:pt x="1117" y="1468"/>
                        </a:lnTo>
                        <a:lnTo>
                          <a:pt x="1106" y="1468"/>
                        </a:lnTo>
                        <a:lnTo>
                          <a:pt x="1095" y="1468"/>
                        </a:lnTo>
                        <a:lnTo>
                          <a:pt x="1089" y="1468"/>
                        </a:lnTo>
                        <a:lnTo>
                          <a:pt x="1078" y="1474"/>
                        </a:lnTo>
                        <a:lnTo>
                          <a:pt x="1067" y="1479"/>
                        </a:lnTo>
                        <a:lnTo>
                          <a:pt x="1056" y="1479"/>
                        </a:lnTo>
                        <a:lnTo>
                          <a:pt x="1051" y="1485"/>
                        </a:lnTo>
                        <a:lnTo>
                          <a:pt x="1045" y="1496"/>
                        </a:lnTo>
                        <a:lnTo>
                          <a:pt x="1034" y="1496"/>
                        </a:lnTo>
                        <a:lnTo>
                          <a:pt x="1029" y="1507"/>
                        </a:lnTo>
                        <a:lnTo>
                          <a:pt x="1012" y="1519"/>
                        </a:lnTo>
                        <a:lnTo>
                          <a:pt x="1007" y="1524"/>
                        </a:lnTo>
                        <a:lnTo>
                          <a:pt x="996" y="1535"/>
                        </a:lnTo>
                        <a:lnTo>
                          <a:pt x="990" y="1541"/>
                        </a:lnTo>
                        <a:lnTo>
                          <a:pt x="979" y="1546"/>
                        </a:lnTo>
                        <a:lnTo>
                          <a:pt x="968" y="1552"/>
                        </a:lnTo>
                        <a:lnTo>
                          <a:pt x="957" y="1563"/>
                        </a:lnTo>
                        <a:lnTo>
                          <a:pt x="952" y="1569"/>
                        </a:lnTo>
                        <a:lnTo>
                          <a:pt x="941" y="1574"/>
                        </a:lnTo>
                        <a:lnTo>
                          <a:pt x="930" y="1580"/>
                        </a:lnTo>
                        <a:lnTo>
                          <a:pt x="919" y="1585"/>
                        </a:lnTo>
                        <a:lnTo>
                          <a:pt x="908" y="1591"/>
                        </a:lnTo>
                        <a:lnTo>
                          <a:pt x="891" y="1591"/>
                        </a:lnTo>
                        <a:lnTo>
                          <a:pt x="875" y="1591"/>
                        </a:lnTo>
                        <a:lnTo>
                          <a:pt x="853" y="1591"/>
                        </a:lnTo>
                        <a:lnTo>
                          <a:pt x="847" y="1591"/>
                        </a:lnTo>
                        <a:lnTo>
                          <a:pt x="831" y="1591"/>
                        </a:lnTo>
                        <a:lnTo>
                          <a:pt x="814" y="1585"/>
                        </a:lnTo>
                        <a:lnTo>
                          <a:pt x="803" y="1580"/>
                        </a:lnTo>
                        <a:lnTo>
                          <a:pt x="792" y="1580"/>
                        </a:lnTo>
                        <a:lnTo>
                          <a:pt x="787" y="1574"/>
                        </a:lnTo>
                        <a:lnTo>
                          <a:pt x="781" y="1569"/>
                        </a:lnTo>
                        <a:lnTo>
                          <a:pt x="776" y="1569"/>
                        </a:lnTo>
                        <a:lnTo>
                          <a:pt x="770" y="1558"/>
                        </a:lnTo>
                        <a:lnTo>
                          <a:pt x="765" y="1552"/>
                        </a:lnTo>
                        <a:lnTo>
                          <a:pt x="759" y="1546"/>
                        </a:lnTo>
                        <a:lnTo>
                          <a:pt x="748" y="1546"/>
                        </a:lnTo>
                        <a:lnTo>
                          <a:pt x="743" y="1546"/>
                        </a:lnTo>
                        <a:lnTo>
                          <a:pt x="737" y="1546"/>
                        </a:lnTo>
                        <a:lnTo>
                          <a:pt x="732" y="1541"/>
                        </a:lnTo>
                        <a:lnTo>
                          <a:pt x="726" y="1541"/>
                        </a:lnTo>
                        <a:lnTo>
                          <a:pt x="726" y="1535"/>
                        </a:lnTo>
                        <a:lnTo>
                          <a:pt x="721" y="1530"/>
                        </a:lnTo>
                        <a:lnTo>
                          <a:pt x="715" y="1524"/>
                        </a:lnTo>
                        <a:lnTo>
                          <a:pt x="710" y="1519"/>
                        </a:lnTo>
                        <a:lnTo>
                          <a:pt x="710" y="1513"/>
                        </a:lnTo>
                        <a:lnTo>
                          <a:pt x="699" y="1502"/>
                        </a:lnTo>
                        <a:lnTo>
                          <a:pt x="699" y="1496"/>
                        </a:lnTo>
                        <a:lnTo>
                          <a:pt x="693" y="1496"/>
                        </a:lnTo>
                        <a:lnTo>
                          <a:pt x="693" y="1491"/>
                        </a:lnTo>
                        <a:lnTo>
                          <a:pt x="688" y="1485"/>
                        </a:lnTo>
                        <a:lnTo>
                          <a:pt x="682" y="1474"/>
                        </a:lnTo>
                        <a:lnTo>
                          <a:pt x="677" y="1468"/>
                        </a:lnTo>
                        <a:lnTo>
                          <a:pt x="671" y="1457"/>
                        </a:lnTo>
                        <a:lnTo>
                          <a:pt x="666" y="1452"/>
                        </a:lnTo>
                        <a:lnTo>
                          <a:pt x="660" y="1440"/>
                        </a:lnTo>
                        <a:lnTo>
                          <a:pt x="655" y="1435"/>
                        </a:lnTo>
                        <a:lnTo>
                          <a:pt x="649" y="1424"/>
                        </a:lnTo>
                        <a:lnTo>
                          <a:pt x="649" y="1418"/>
                        </a:lnTo>
                        <a:lnTo>
                          <a:pt x="644" y="1407"/>
                        </a:lnTo>
                        <a:lnTo>
                          <a:pt x="633" y="1396"/>
                        </a:lnTo>
                        <a:lnTo>
                          <a:pt x="627" y="1390"/>
                        </a:lnTo>
                        <a:lnTo>
                          <a:pt x="622" y="1385"/>
                        </a:lnTo>
                        <a:lnTo>
                          <a:pt x="616" y="1373"/>
                        </a:lnTo>
                        <a:lnTo>
                          <a:pt x="611" y="1362"/>
                        </a:lnTo>
                        <a:lnTo>
                          <a:pt x="605" y="1351"/>
                        </a:lnTo>
                        <a:lnTo>
                          <a:pt x="605" y="1345"/>
                        </a:lnTo>
                        <a:lnTo>
                          <a:pt x="605" y="1329"/>
                        </a:lnTo>
                        <a:lnTo>
                          <a:pt x="605" y="1323"/>
                        </a:lnTo>
                        <a:lnTo>
                          <a:pt x="605" y="1312"/>
                        </a:lnTo>
                        <a:lnTo>
                          <a:pt x="605" y="1301"/>
                        </a:lnTo>
                        <a:lnTo>
                          <a:pt x="600" y="1301"/>
                        </a:lnTo>
                        <a:lnTo>
                          <a:pt x="594" y="1295"/>
                        </a:lnTo>
                        <a:lnTo>
                          <a:pt x="594" y="1290"/>
                        </a:lnTo>
                        <a:lnTo>
                          <a:pt x="583" y="1284"/>
                        </a:lnTo>
                        <a:lnTo>
                          <a:pt x="572" y="1278"/>
                        </a:lnTo>
                        <a:lnTo>
                          <a:pt x="567" y="1278"/>
                        </a:lnTo>
                        <a:lnTo>
                          <a:pt x="556" y="1278"/>
                        </a:lnTo>
                        <a:lnTo>
                          <a:pt x="550" y="1278"/>
                        </a:lnTo>
                        <a:lnTo>
                          <a:pt x="545" y="1273"/>
                        </a:lnTo>
                        <a:lnTo>
                          <a:pt x="539" y="1267"/>
                        </a:lnTo>
                        <a:lnTo>
                          <a:pt x="534" y="1262"/>
                        </a:lnTo>
                        <a:lnTo>
                          <a:pt x="528" y="1256"/>
                        </a:lnTo>
                        <a:lnTo>
                          <a:pt x="523" y="1245"/>
                        </a:lnTo>
                        <a:lnTo>
                          <a:pt x="517" y="1234"/>
                        </a:lnTo>
                        <a:lnTo>
                          <a:pt x="512" y="1228"/>
                        </a:lnTo>
                        <a:lnTo>
                          <a:pt x="506" y="1223"/>
                        </a:lnTo>
                        <a:lnTo>
                          <a:pt x="506" y="1217"/>
                        </a:lnTo>
                        <a:lnTo>
                          <a:pt x="506" y="1212"/>
                        </a:lnTo>
                        <a:lnTo>
                          <a:pt x="501" y="1206"/>
                        </a:lnTo>
                        <a:lnTo>
                          <a:pt x="495" y="1200"/>
                        </a:lnTo>
                        <a:lnTo>
                          <a:pt x="490" y="1189"/>
                        </a:lnTo>
                        <a:lnTo>
                          <a:pt x="484" y="1189"/>
                        </a:lnTo>
                        <a:lnTo>
                          <a:pt x="479" y="1178"/>
                        </a:lnTo>
                        <a:lnTo>
                          <a:pt x="473" y="1172"/>
                        </a:lnTo>
                        <a:lnTo>
                          <a:pt x="468" y="1167"/>
                        </a:lnTo>
                        <a:lnTo>
                          <a:pt x="462" y="1161"/>
                        </a:lnTo>
                        <a:lnTo>
                          <a:pt x="457" y="1156"/>
                        </a:lnTo>
                        <a:lnTo>
                          <a:pt x="446" y="1150"/>
                        </a:lnTo>
                        <a:lnTo>
                          <a:pt x="440" y="1145"/>
                        </a:lnTo>
                        <a:lnTo>
                          <a:pt x="435" y="1145"/>
                        </a:lnTo>
                        <a:lnTo>
                          <a:pt x="424" y="1139"/>
                        </a:lnTo>
                        <a:lnTo>
                          <a:pt x="424" y="1133"/>
                        </a:lnTo>
                        <a:lnTo>
                          <a:pt x="418" y="1128"/>
                        </a:lnTo>
                        <a:lnTo>
                          <a:pt x="413" y="1122"/>
                        </a:lnTo>
                        <a:lnTo>
                          <a:pt x="407" y="1111"/>
                        </a:lnTo>
                        <a:lnTo>
                          <a:pt x="402" y="1111"/>
                        </a:lnTo>
                        <a:lnTo>
                          <a:pt x="402" y="1105"/>
                        </a:lnTo>
                        <a:lnTo>
                          <a:pt x="396" y="1094"/>
                        </a:lnTo>
                        <a:lnTo>
                          <a:pt x="396" y="1089"/>
                        </a:lnTo>
                        <a:lnTo>
                          <a:pt x="396" y="1083"/>
                        </a:lnTo>
                        <a:lnTo>
                          <a:pt x="391" y="1072"/>
                        </a:lnTo>
                        <a:close/>
                      </a:path>
                    </a:pathLst>
                  </a:custGeom>
                  <a:solidFill>
                    <a:srgbClr val="BBE0E3"/>
                  </a:solidFill>
                  <a:ln w="9525">
                    <a:solidFill>
                      <a:srgbClr val="333399"/>
                    </a:solidFill>
                    <a:prstDash val="solid"/>
                    <a:round/>
                    <a:headEnd/>
                    <a:tailEnd/>
                  </a:ln>
                </xdr:spPr>
              </xdr:sp>
            </xdr:grpSp>
            <xdr:sp macro="" textlink="">
              <xdr:nvSpPr>
                <xdr:cNvPr id="346" name="AutoShape 96"/>
                <xdr:cNvSpPr>
                  <a:spLocks noChangeArrowheads="1"/>
                </xdr:cNvSpPr>
              </xdr:nvSpPr>
              <xdr:spPr bwMode="auto">
                <a:xfrm>
                  <a:off x="10324338" y="4000566"/>
                  <a:ext cx="456057" cy="443942"/>
                </a:xfrm>
                <a:prstGeom prst="upArrowCallout">
                  <a:avLst>
                    <a:gd name="adj1" fmla="val 25000"/>
                    <a:gd name="adj2" fmla="val 25000"/>
                    <a:gd name="adj3" fmla="val 35566"/>
                    <a:gd name="adj4" fmla="val 42856"/>
                  </a:avLst>
                </a:prstGeom>
                <a:solidFill>
                  <a:srgbClr val="FFFFFF"/>
                </a:solidFill>
                <a:ln w="9525">
                  <a:solidFill>
                    <a:srgbClr val="000000"/>
                  </a:solidFill>
                  <a:miter lim="800000"/>
                  <a:headEnd/>
                  <a:tailEnd/>
                </a:ln>
                <a:effectLst/>
                <a:extLs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  <xdr:txBody>
                <a:bodyPr vertOverflow="clip" wrap="square" lIns="91440" tIns="45720" rIns="91440" bIns="45720" anchor="t" upright="1"/>
                <a:lstStyle/>
                <a:p>
                  <a:pPr algn="l" rtl="0">
                    <a:lnSpc>
                      <a:spcPts val="800"/>
                    </a:lnSpc>
                    <a:defRPr sz="1000"/>
                  </a:pPr>
                  <a:r>
                    <a:rPr lang="en-US" sz="800" b="0" i="1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t>North</a:t>
                  </a:r>
                </a:p>
                <a:p>
                  <a:pPr algn="l" rtl="0">
                    <a:lnSpc>
                      <a:spcPts val="700"/>
                    </a:lnSpc>
                    <a:defRPr sz="1000"/>
                  </a:pPr>
                  <a:endParaRPr lang="en-US" sz="800" b="0" i="1" u="none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</xdr:txBody>
            </xdr:sp>
          </xdr:grpSp>
          <xdr:sp macro="" textlink="">
            <xdr:nvSpPr>
              <xdr:cNvPr id="334" name="Rectangle 333"/>
              <xdr:cNvSpPr/>
            </xdr:nvSpPr>
            <xdr:spPr>
              <a:xfrm rot="18136713">
                <a:off x="3431718" y="2780004"/>
                <a:ext cx="179466" cy="85511"/>
              </a:xfrm>
              <a:prstGeom prst="rect">
                <a:avLst/>
              </a:prstGeom>
              <a:solidFill>
                <a:schemeClr val="bg2"/>
              </a:solid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n-US"/>
              </a:p>
            </xdr:txBody>
          </xdr:sp>
          <xdr:sp macro="" textlink="">
            <xdr:nvSpPr>
              <xdr:cNvPr id="335" name="TextBox 334"/>
              <xdr:cNvSpPr txBox="1"/>
            </xdr:nvSpPr>
            <xdr:spPr>
              <a:xfrm rot="18317254">
                <a:off x="3537399" y="1976741"/>
                <a:ext cx="576180" cy="218527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Ley Creek</a:t>
                </a:r>
              </a:p>
            </xdr:txBody>
          </xdr:sp>
          <xdr:sp macro="" textlink="">
            <xdr:nvSpPr>
              <xdr:cNvPr id="336" name="TextBox 335"/>
              <xdr:cNvSpPr txBox="1"/>
            </xdr:nvSpPr>
            <xdr:spPr>
              <a:xfrm rot="18317254">
                <a:off x="2687517" y="923560"/>
                <a:ext cx="736754" cy="218527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Bloody Brook</a:t>
                </a:r>
              </a:p>
            </xdr:txBody>
          </xdr:sp>
          <xdr:sp macro="" textlink="">
            <xdr:nvSpPr>
              <xdr:cNvPr id="337" name="TextBox 336"/>
              <xdr:cNvSpPr txBox="1"/>
            </xdr:nvSpPr>
            <xdr:spPr>
              <a:xfrm>
                <a:off x="1530953" y="796685"/>
                <a:ext cx="484560" cy="340040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>
                <a:noAutofit/>
              </a:bodyPr>
              <a:lstStyle/>
              <a:p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Willow</a:t>
                </a:r>
              </a:p>
              <a:p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Bay</a:t>
                </a:r>
              </a:p>
            </xdr:txBody>
          </xdr:sp>
          <xdr:sp macro="" textlink="">
            <xdr:nvSpPr>
              <xdr:cNvPr id="338" name="TextBox 337"/>
              <xdr:cNvSpPr txBox="1"/>
            </xdr:nvSpPr>
            <xdr:spPr>
              <a:xfrm rot="17856651">
                <a:off x="1168971" y="1703543"/>
                <a:ext cx="547843" cy="342043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Ninemile</a:t>
                </a:r>
              </a:p>
              <a:p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Creek</a:t>
                </a:r>
              </a:p>
            </xdr:txBody>
          </xdr:sp>
          <xdr:sp macro="" textlink="">
            <xdr:nvSpPr>
              <xdr:cNvPr id="339" name="TextBox 338"/>
              <xdr:cNvSpPr txBox="1"/>
            </xdr:nvSpPr>
            <xdr:spPr>
              <a:xfrm rot="18440900">
                <a:off x="2791278" y="2783976"/>
                <a:ext cx="481724" cy="342043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pPr>
                  <a:lnSpc>
                    <a:spcPts val="800"/>
                  </a:lnSpc>
                </a:pPr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Harbor</a:t>
                </a:r>
              </a:p>
              <a:p>
                <a:pPr>
                  <a:lnSpc>
                    <a:spcPts val="800"/>
                  </a:lnSpc>
                </a:pPr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Brook</a:t>
                </a:r>
              </a:p>
            </xdr:txBody>
          </xdr:sp>
          <xdr:sp macro="" textlink="">
            <xdr:nvSpPr>
              <xdr:cNvPr id="340" name="TextBox 339"/>
              <xdr:cNvSpPr txBox="1"/>
            </xdr:nvSpPr>
            <xdr:spPr>
              <a:xfrm rot="2325855">
                <a:off x="3649717" y="2657462"/>
                <a:ext cx="617577" cy="340040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Onondaga</a:t>
                </a:r>
              </a:p>
              <a:p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Creek</a:t>
                </a:r>
              </a:p>
            </xdr:txBody>
          </xdr:sp>
          <xdr:sp macro="" textlink="">
            <xdr:nvSpPr>
              <xdr:cNvPr id="341" name="TextBox 340"/>
              <xdr:cNvSpPr txBox="1"/>
            </xdr:nvSpPr>
            <xdr:spPr>
              <a:xfrm>
                <a:off x="3450192" y="2808591"/>
                <a:ext cx="532066" cy="34004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>
                <a:noAutofit/>
              </a:bodyPr>
              <a:lstStyle/>
              <a:p>
                <a:r>
                  <a:rPr lang="en-US" sz="800" i="1">
                    <a:solidFill>
                      <a:schemeClr val="bg2">
                        <a:lumMod val="50000"/>
                      </a:schemeClr>
                    </a:solidFill>
                  </a:rPr>
                  <a:t>Metro</a:t>
                </a:r>
              </a:p>
              <a:p>
                <a:r>
                  <a:rPr lang="en-US" sz="800" i="1">
                    <a:solidFill>
                      <a:schemeClr val="bg2">
                        <a:lumMod val="50000"/>
                      </a:schemeClr>
                    </a:solidFill>
                  </a:rPr>
                  <a:t>Plant</a:t>
                </a:r>
              </a:p>
            </xdr:txBody>
          </xdr:sp>
          <xdr:sp macro="" textlink="">
            <xdr:nvSpPr>
              <xdr:cNvPr id="342" name="TextBox 341"/>
              <xdr:cNvSpPr txBox="1"/>
            </xdr:nvSpPr>
            <xdr:spPr>
              <a:xfrm rot="2161632">
                <a:off x="1730478" y="938368"/>
                <a:ext cx="1111639" cy="21724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>
                <a:noAutofit/>
              </a:bodyPr>
              <a:lstStyle/>
              <a:p>
                <a:pPr algn="ctr"/>
                <a:r>
                  <a:rPr lang="en-US" sz="800" i="1">
                    <a:solidFill>
                      <a:srgbClr val="00B050"/>
                    </a:solidFill>
                  </a:rPr>
                  <a:t>Onondaga Lake Park</a:t>
                </a:r>
              </a:p>
            </xdr:txBody>
          </xdr:sp>
          <xdr:sp macro="" textlink="">
            <xdr:nvSpPr>
              <xdr:cNvPr id="343" name="TextBox 342"/>
              <xdr:cNvSpPr txBox="1"/>
            </xdr:nvSpPr>
            <xdr:spPr>
              <a:xfrm rot="2701245">
                <a:off x="1984151" y="1972018"/>
                <a:ext cx="642299" cy="21852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en-US" sz="800" i="1">
                    <a:solidFill>
                      <a:schemeClr val="bg2">
                        <a:lumMod val="50000"/>
                      </a:schemeClr>
                    </a:solidFill>
                  </a:rPr>
                  <a:t>Wastebeds</a:t>
                </a:r>
              </a:p>
            </xdr:txBody>
          </xdr:sp>
          <xdr:sp macro="" textlink="">
            <xdr:nvSpPr>
              <xdr:cNvPr id="344" name="TextBox 343"/>
              <xdr:cNvSpPr txBox="1"/>
            </xdr:nvSpPr>
            <xdr:spPr>
              <a:xfrm>
                <a:off x="979884" y="966705"/>
                <a:ext cx="484560" cy="340040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>
                <a:noAutofit/>
              </a:bodyPr>
              <a:lstStyle/>
              <a:p>
                <a:pPr algn="r"/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Maple</a:t>
                </a:r>
              </a:p>
              <a:p>
                <a:pPr algn="r"/>
                <a:r>
                  <a:rPr lang="en-US" sz="800" i="1">
                    <a:solidFill>
                      <a:schemeClr val="accent5">
                        <a:lumMod val="75000"/>
                      </a:schemeClr>
                    </a:solidFill>
                  </a:rPr>
                  <a:t>Bay</a:t>
                </a:r>
              </a:p>
            </xdr:txBody>
          </xdr:sp>
        </xdr:grpSp>
        <xdr:grpSp>
          <xdr:nvGrpSpPr>
            <xdr:cNvPr id="312" name="Group 148"/>
            <xdr:cNvGrpSpPr>
              <a:grpSpLocks/>
            </xdr:cNvGrpSpPr>
          </xdr:nvGrpSpPr>
          <xdr:grpSpPr bwMode="auto">
            <a:xfrm>
              <a:off x="1190624" y="581025"/>
              <a:ext cx="2354581" cy="2345349"/>
              <a:chOff x="1190624" y="581025"/>
              <a:chExt cx="2354581" cy="2345349"/>
            </a:xfrm>
          </xdr:grpSpPr>
          <xdr:grpSp>
            <xdr:nvGrpSpPr>
              <xdr:cNvPr id="313" name="Group 149"/>
              <xdr:cNvGrpSpPr>
                <a:grpSpLocks/>
              </xdr:cNvGrpSpPr>
            </xdr:nvGrpSpPr>
            <xdr:grpSpPr bwMode="auto">
              <a:xfrm>
                <a:off x="1190624" y="581025"/>
                <a:ext cx="2349086" cy="2345349"/>
                <a:chOff x="1190624" y="581025"/>
                <a:chExt cx="2349086" cy="2345349"/>
              </a:xfrm>
            </xdr:grpSpPr>
            <xdr:sp macro="" textlink="">
              <xdr:nvSpPr>
                <xdr:cNvPr id="324" name="Oval 98"/>
                <xdr:cNvSpPr>
                  <a:spLocks noChangeAspect="1" noChangeArrowheads="1"/>
                </xdr:cNvSpPr>
              </xdr:nvSpPr>
              <xdr:spPr bwMode="auto">
                <a:xfrm>
                  <a:off x="1190624" y="727766"/>
                  <a:ext cx="275894" cy="275936"/>
                </a:xfrm>
                <a:prstGeom prst="ellipse">
                  <a:avLst/>
                </a:prstGeom>
                <a:solidFill>
                  <a:srgbClr val="FFFFFF"/>
                </a:solidFill>
                <a:ln w="3175">
                  <a:solidFill>
                    <a:srgbClr val="000000"/>
                  </a:solidFill>
                  <a:round/>
                  <a:headEnd/>
                  <a:tailEnd/>
                </a:ln>
                <a:effectLst/>
                <a:extLs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sp>
            <xdr:sp macro="" textlink="">
              <xdr:nvSpPr>
                <xdr:cNvPr id="325" name="Oval 99"/>
                <xdr:cNvSpPr>
                  <a:spLocks noChangeAspect="1" noChangeArrowheads="1"/>
                </xdr:cNvSpPr>
              </xdr:nvSpPr>
              <xdr:spPr bwMode="auto">
                <a:xfrm>
                  <a:off x="1464923" y="581025"/>
                  <a:ext cx="275894" cy="275936"/>
                </a:xfrm>
                <a:prstGeom prst="ellipse">
                  <a:avLst/>
                </a:prstGeom>
                <a:solidFill>
                  <a:srgbClr val="FFFFFF"/>
                </a:solidFill>
                <a:ln w="3175">
                  <a:solidFill>
                    <a:srgbClr val="000000"/>
                  </a:solidFill>
                  <a:round/>
                  <a:headEnd/>
                  <a:tailEnd/>
                </a:ln>
                <a:effectLst/>
                <a:extLs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sp>
            <xdr:sp macro="" textlink="">
              <xdr:nvSpPr>
                <xdr:cNvPr id="326" name="Oval 100"/>
                <xdr:cNvSpPr>
                  <a:spLocks noChangeAspect="1" noChangeArrowheads="1"/>
                </xdr:cNvSpPr>
              </xdr:nvSpPr>
              <xdr:spPr bwMode="auto">
                <a:xfrm>
                  <a:off x="1936973" y="1027627"/>
                  <a:ext cx="275894" cy="275936"/>
                </a:xfrm>
                <a:prstGeom prst="ellipse">
                  <a:avLst/>
                </a:prstGeom>
                <a:solidFill>
                  <a:srgbClr val="FFFFFF"/>
                </a:solidFill>
                <a:ln w="3175">
                  <a:solidFill>
                    <a:srgbClr val="000000"/>
                  </a:solidFill>
                  <a:round/>
                  <a:headEnd/>
                  <a:tailEnd/>
                </a:ln>
                <a:effectLst/>
                <a:extLs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sp>
            <xdr:sp macro="" textlink="">
              <xdr:nvSpPr>
                <xdr:cNvPr id="327" name="Oval 101"/>
                <xdr:cNvSpPr>
                  <a:spLocks noChangeAspect="1" noChangeArrowheads="1"/>
                </xdr:cNvSpPr>
              </xdr:nvSpPr>
              <xdr:spPr bwMode="auto">
                <a:xfrm>
                  <a:off x="1796634" y="1493369"/>
                  <a:ext cx="275894" cy="275936"/>
                </a:xfrm>
                <a:prstGeom prst="ellipse">
                  <a:avLst/>
                </a:prstGeom>
                <a:solidFill>
                  <a:srgbClr val="FFFFFF"/>
                </a:solidFill>
                <a:ln w="3175">
                  <a:solidFill>
                    <a:srgbClr val="000000"/>
                  </a:solidFill>
                  <a:round/>
                  <a:headEnd/>
                  <a:tailEnd/>
                </a:ln>
                <a:effectLst/>
                <a:extLs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sp>
            <xdr:sp macro="" textlink="">
              <xdr:nvSpPr>
                <xdr:cNvPr id="328" name="Oval 102"/>
                <xdr:cNvSpPr>
                  <a:spLocks noChangeAspect="1" noChangeArrowheads="1"/>
                </xdr:cNvSpPr>
              </xdr:nvSpPr>
              <xdr:spPr bwMode="auto">
                <a:xfrm>
                  <a:off x="2509385" y="1407374"/>
                  <a:ext cx="275894" cy="275936"/>
                </a:xfrm>
                <a:prstGeom prst="ellipse">
                  <a:avLst/>
                </a:prstGeom>
                <a:solidFill>
                  <a:srgbClr val="FFFFFF"/>
                </a:solidFill>
                <a:ln w="3175">
                  <a:solidFill>
                    <a:srgbClr val="000000"/>
                  </a:solidFill>
                  <a:round/>
                  <a:headEnd/>
                  <a:tailEnd/>
                </a:ln>
                <a:effectLst/>
                <a:extLs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sp>
            <xdr:sp macro="" textlink="">
              <xdr:nvSpPr>
                <xdr:cNvPr id="329" name="Oval 103"/>
                <xdr:cNvSpPr>
                  <a:spLocks noChangeAspect="1" noChangeArrowheads="1"/>
                </xdr:cNvSpPr>
              </xdr:nvSpPr>
              <xdr:spPr bwMode="auto">
                <a:xfrm>
                  <a:off x="2491951" y="1952731"/>
                  <a:ext cx="275894" cy="275936"/>
                </a:xfrm>
                <a:prstGeom prst="ellipse">
                  <a:avLst/>
                </a:prstGeom>
                <a:solidFill>
                  <a:srgbClr val="FFFFFF"/>
                </a:solidFill>
                <a:ln w="3175">
                  <a:solidFill>
                    <a:srgbClr val="000000"/>
                  </a:solidFill>
                  <a:round/>
                  <a:headEnd/>
                  <a:tailEnd/>
                </a:ln>
                <a:effectLst/>
                <a:extLs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sp>
            <xdr:sp macro="" textlink="">
              <xdr:nvSpPr>
                <xdr:cNvPr id="330" name="Oval 104"/>
                <xdr:cNvSpPr>
                  <a:spLocks noChangeAspect="1" noChangeArrowheads="1"/>
                </xdr:cNvSpPr>
              </xdr:nvSpPr>
              <xdr:spPr bwMode="auto">
                <a:xfrm>
                  <a:off x="3263816" y="2118612"/>
                  <a:ext cx="275894" cy="275936"/>
                </a:xfrm>
                <a:prstGeom prst="ellipse">
                  <a:avLst/>
                </a:prstGeom>
                <a:solidFill>
                  <a:srgbClr val="FFFFFF"/>
                </a:solidFill>
                <a:ln w="3175">
                  <a:solidFill>
                    <a:srgbClr val="000000"/>
                  </a:solidFill>
                  <a:round/>
                  <a:headEnd/>
                  <a:tailEnd/>
                </a:ln>
                <a:effectLst/>
                <a:extLs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sp>
            <xdr:sp macro="" textlink="">
              <xdr:nvSpPr>
                <xdr:cNvPr id="331" name="Oval 105"/>
                <xdr:cNvSpPr>
                  <a:spLocks noChangeAspect="1" noChangeArrowheads="1"/>
                </xdr:cNvSpPr>
              </xdr:nvSpPr>
              <xdr:spPr bwMode="auto">
                <a:xfrm>
                  <a:off x="2900210" y="2495034"/>
                  <a:ext cx="275894" cy="275936"/>
                </a:xfrm>
                <a:prstGeom prst="ellipse">
                  <a:avLst/>
                </a:prstGeom>
                <a:solidFill>
                  <a:srgbClr val="FFFFFF"/>
                </a:solidFill>
                <a:ln w="3175">
                  <a:solidFill>
                    <a:srgbClr val="000000"/>
                  </a:solidFill>
                  <a:round/>
                  <a:headEnd/>
                  <a:tailEnd/>
                </a:ln>
                <a:effectLst/>
                <a:extLs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sp>
            <xdr:graphicFrame macro="">
              <xdr:nvGraphicFramePr>
                <xdr:cNvPr id="332" name="Chart 59"/>
                <xdr:cNvGraphicFramePr>
                  <a:graphicFrameLocks/>
                </xdr:cNvGraphicFramePr>
              </xdr:nvGraphicFramePr>
              <xdr:xfrm>
                <a:off x="3123365" y="2586674"/>
                <a:ext cx="339652" cy="339700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2"/>
                </a:graphicData>
              </a:graphic>
            </xdr:graphicFrame>
          </xdr:grpSp>
          <xdr:grpSp>
            <xdr:nvGrpSpPr>
              <xdr:cNvPr id="314" name="Group 150"/>
              <xdr:cNvGrpSpPr>
                <a:grpSpLocks/>
              </xdr:cNvGrpSpPr>
            </xdr:nvGrpSpPr>
            <xdr:grpSpPr bwMode="auto">
              <a:xfrm>
                <a:off x="1198411" y="645555"/>
                <a:ext cx="2346794" cy="2210264"/>
                <a:chOff x="1198411" y="645555"/>
                <a:chExt cx="2346794" cy="2210264"/>
              </a:xfrm>
            </xdr:grpSpPr>
            <xdr:sp macro="" textlink="$CA$26">
              <xdr:nvSpPr>
                <xdr:cNvPr id="315" name="Text Box 7"/>
                <xdr:cNvSpPr txBox="1">
                  <a:spLocks noChangeArrowheads="1"/>
                </xdr:cNvSpPr>
              </xdr:nvSpPr>
              <xdr:spPr bwMode="auto">
                <a:xfrm>
                  <a:off x="3174658" y="2714135"/>
                  <a:ext cx="228028" cy="141684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horzOverflow="clip" wrap="none" lIns="18288" tIns="22860" rIns="0" bIns="0" anchor="t">
                  <a:noAutofit/>
                </a:bodyPr>
                <a:lstStyle/>
                <a:p>
                  <a:pPr algn="ctr" rtl="0">
                    <a:defRPr sz="1000"/>
                  </a:pPr>
                  <a:fld id="{C35E8A56-C2C3-4E6A-A736-1861F9B78A46}" type="TxLink">
                    <a:rPr lang="en-US" sz="800" b="0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pPr algn="ctr" rtl="0">
                      <a:defRPr sz="1000"/>
                    </a:pPr>
                    <a:t>86%</a:t>
                  </a:fld>
                  <a:endParaRPr lang="en-US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</xdr:txBody>
            </xdr:sp>
            <xdr:sp macro="" textlink="$CA$23">
              <xdr:nvSpPr>
                <xdr:cNvPr id="316" name="Text Box 19"/>
                <xdr:cNvSpPr txBox="1">
                  <a:spLocks noChangeArrowheads="1"/>
                </xdr:cNvSpPr>
              </xdr:nvSpPr>
              <xdr:spPr bwMode="auto">
                <a:xfrm>
                  <a:off x="1198411" y="796684"/>
                  <a:ext cx="285036" cy="141684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horzOverflow="clip" wrap="square" lIns="0" tIns="22860" rIns="18288" bIns="0" anchor="t">
                  <a:noAutofit/>
                </a:bodyPr>
                <a:lstStyle/>
                <a:p>
                  <a:pPr algn="ctr" rtl="0">
                    <a:defRPr sz="1000"/>
                  </a:pPr>
                  <a:fld id="{33D7661E-59AA-49E4-B806-AFA1E8664584}" type="TxLink">
                    <a:rPr lang="en-US" sz="800" b="0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pPr algn="ctr" rtl="0">
                      <a:defRPr sz="1000"/>
                    </a:pPr>
                    <a:t>100%</a:t>
                  </a:fld>
                  <a:endParaRPr lang="en-US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</xdr:txBody>
            </xdr:sp>
            <xdr:sp macro="" textlink="$CA$35">
              <xdr:nvSpPr>
                <xdr:cNvPr id="317" name="Text Box 17"/>
                <xdr:cNvSpPr txBox="1">
                  <a:spLocks noChangeArrowheads="1"/>
                </xdr:cNvSpPr>
              </xdr:nvSpPr>
              <xdr:spPr bwMode="auto">
                <a:xfrm>
                  <a:off x="1464444" y="645555"/>
                  <a:ext cx="275534" cy="151129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wrap="none" lIns="18288" tIns="22860" rIns="0" bIns="0" anchor="t">
                  <a:noAutofit/>
                </a:bodyPr>
                <a:lstStyle/>
                <a:p>
                  <a:pPr algn="ctr" rtl="0">
                    <a:defRPr sz="1000"/>
                  </a:pPr>
                  <a:fld id="{A0FC23EA-CBB7-454F-B743-809BCCA8063D}" type="TxLink">
                    <a:rPr lang="en-US" sz="800" b="0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pPr algn="ctr" rtl="0">
                      <a:defRPr sz="1000"/>
                    </a:pPr>
                    <a:t>100%</a:t>
                  </a:fld>
                  <a:endParaRPr lang="en-US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</xdr:txBody>
            </xdr:sp>
            <xdr:sp macro="" textlink="$CA$20">
              <xdr:nvSpPr>
                <xdr:cNvPr id="318" name="Text Box 15"/>
                <xdr:cNvSpPr txBox="1">
                  <a:spLocks noChangeArrowheads="1"/>
                </xdr:cNvSpPr>
              </xdr:nvSpPr>
              <xdr:spPr bwMode="auto">
                <a:xfrm>
                  <a:off x="1949005" y="1089497"/>
                  <a:ext cx="237530" cy="13223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wrap="none" lIns="18288" tIns="22860" rIns="0" bIns="0" anchor="t">
                  <a:noAutofit/>
                </a:bodyPr>
                <a:lstStyle/>
                <a:p>
                  <a:pPr algn="ctr" rtl="0">
                    <a:defRPr sz="1000"/>
                  </a:pPr>
                  <a:fld id="{EE3B1DFB-8338-468A-88FE-495109829EA5}" type="TxLink">
                    <a:rPr lang="en-US" sz="800" b="0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pPr algn="ctr" rtl="0">
                      <a:defRPr sz="1000"/>
                    </a:pPr>
                    <a:t>100%</a:t>
                  </a:fld>
                  <a:endParaRPr lang="en-US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</xdr:txBody>
            </xdr:sp>
            <xdr:sp macro="" textlink="$CA$8">
              <xdr:nvSpPr>
                <xdr:cNvPr id="319" name="Text Box 9"/>
                <xdr:cNvSpPr txBox="1">
                  <a:spLocks noChangeArrowheads="1"/>
                </xdr:cNvSpPr>
              </xdr:nvSpPr>
              <xdr:spPr bwMode="auto">
                <a:xfrm>
                  <a:off x="1806487" y="1561775"/>
                  <a:ext cx="285036" cy="141684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wrap="none" lIns="0" tIns="22860" rIns="18288" bIns="0" anchor="t">
                  <a:noAutofit/>
                </a:bodyPr>
                <a:lstStyle/>
                <a:p>
                  <a:pPr algn="ctr" rtl="0">
                    <a:defRPr sz="1000"/>
                  </a:pPr>
                  <a:fld id="{61947D0A-9AA1-4B9E-ACE8-15D1916C578C}" type="TxLink">
                    <a:rPr lang="en-US" sz="800" b="0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pPr algn="ctr" rtl="0">
                      <a:defRPr sz="1000"/>
                    </a:pPr>
                    <a:t>100%</a:t>
                  </a:fld>
                  <a:endParaRPr lang="en-US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</xdr:txBody>
            </xdr:sp>
            <xdr:sp macro="" textlink="$CA$11">
              <xdr:nvSpPr>
                <xdr:cNvPr id="320" name="Text Box 6"/>
                <xdr:cNvSpPr txBox="1">
                  <a:spLocks noChangeArrowheads="1"/>
                </xdr:cNvSpPr>
              </xdr:nvSpPr>
              <xdr:spPr bwMode="auto">
                <a:xfrm>
                  <a:off x="2509575" y="1467319"/>
                  <a:ext cx="275534" cy="141684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wrap="none" lIns="18288" tIns="22860" rIns="0" bIns="0" anchor="t">
                  <a:noAutofit/>
                </a:bodyPr>
                <a:lstStyle/>
                <a:p>
                  <a:pPr algn="ctr" rtl="0">
                    <a:defRPr sz="1000"/>
                  </a:pPr>
                  <a:fld id="{294D2FD8-0D2C-4CD7-8C15-9A7D0E00D10B}" type="TxLink">
                    <a:rPr lang="en-US" sz="800" b="0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pPr algn="ctr" rtl="0">
                      <a:defRPr sz="1000"/>
                    </a:pPr>
                    <a:t>100%</a:t>
                  </a:fld>
                  <a:endParaRPr lang="en-US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</xdr:txBody>
            </xdr:sp>
            <xdr:sp macro="" textlink="$CA$32">
              <xdr:nvSpPr>
                <xdr:cNvPr id="321" name="Text Box 144"/>
                <xdr:cNvSpPr txBox="1">
                  <a:spLocks noChangeArrowheads="1"/>
                </xdr:cNvSpPr>
              </xdr:nvSpPr>
              <xdr:spPr bwMode="auto">
                <a:xfrm>
                  <a:off x="2500074" y="2024608"/>
                  <a:ext cx="285036" cy="13223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wrap="none" lIns="0" tIns="22860" rIns="18288" bIns="0" anchor="t">
                  <a:noAutofit/>
                </a:bodyPr>
                <a:lstStyle/>
                <a:p>
                  <a:pPr algn="ctr" rtl="0">
                    <a:defRPr sz="1000"/>
                  </a:pPr>
                  <a:fld id="{6E0E2C45-BD46-4D05-A091-BD31B133870D}" type="TxLink">
                    <a:rPr lang="en-US" sz="800" b="0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pPr algn="ctr" rtl="0">
                      <a:defRPr sz="1000"/>
                    </a:pPr>
                    <a:t>100%</a:t>
                  </a:fld>
                  <a:endParaRPr lang="en-US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</xdr:txBody>
            </xdr:sp>
            <xdr:sp macro="" textlink="$CA$14">
              <xdr:nvSpPr>
                <xdr:cNvPr id="322" name="Text Box 11"/>
                <xdr:cNvSpPr txBox="1">
                  <a:spLocks noChangeArrowheads="1"/>
                </xdr:cNvSpPr>
              </xdr:nvSpPr>
              <xdr:spPr bwMode="auto">
                <a:xfrm>
                  <a:off x="2908625" y="2563005"/>
                  <a:ext cx="285036" cy="141684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horzOverflow="clip" wrap="none" lIns="0" tIns="22860" rIns="18288" bIns="0" anchor="t">
                  <a:noAutofit/>
                </a:bodyPr>
                <a:lstStyle/>
                <a:p>
                  <a:pPr algn="ctr" rtl="0">
                    <a:defRPr sz="1000"/>
                  </a:pPr>
                  <a:fld id="{0247B771-9F10-461A-8460-579F01E2B686}" type="TxLink">
                    <a:rPr lang="en-US" sz="800" b="0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pPr algn="ctr" rtl="0">
                      <a:defRPr sz="1000"/>
                    </a:pPr>
                    <a:t>100%</a:t>
                  </a:fld>
                  <a:endParaRPr lang="en-US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</xdr:txBody>
            </xdr:sp>
            <xdr:sp macro="" textlink="$CA$17">
              <xdr:nvSpPr>
                <xdr:cNvPr id="323" name="Text Box 13"/>
                <xdr:cNvSpPr txBox="1">
                  <a:spLocks noChangeArrowheads="1"/>
                </xdr:cNvSpPr>
              </xdr:nvSpPr>
              <xdr:spPr bwMode="auto">
                <a:xfrm>
                  <a:off x="3260169" y="2185183"/>
                  <a:ext cx="285036" cy="141684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horzOverflow="clip" wrap="none" lIns="18288" tIns="22860" rIns="0" bIns="0" anchor="t">
                  <a:noAutofit/>
                </a:bodyPr>
                <a:lstStyle/>
                <a:p>
                  <a:pPr algn="ctr" rtl="0">
                    <a:defRPr sz="1000"/>
                  </a:pPr>
                  <a:fld id="{29426556-E987-4A91-A3FA-2249F05A0B03}" type="TxLink">
                    <a:rPr lang="en-US" sz="800" b="0" i="0" u="none" strike="noStrike" baseline="0">
                      <a:solidFill>
                        <a:srgbClr val="000000"/>
                      </a:solidFill>
                      <a:latin typeface="Arial"/>
                      <a:cs typeface="Arial"/>
                    </a:rPr>
                    <a:pPr algn="ctr" rtl="0">
                      <a:defRPr sz="1000"/>
                    </a:pPr>
                    <a:t>100%</a:t>
                  </a:fld>
                  <a:endParaRPr lang="en-US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endParaRPr>
                </a:p>
              </xdr:txBody>
            </xdr:sp>
          </xdr:grpSp>
        </xdr:grpSp>
      </xdr:grpSp>
      <xdr:sp macro="" textlink="">
        <xdr:nvSpPr>
          <xdr:cNvPr id="378" name="Oval 105"/>
          <xdr:cNvSpPr>
            <a:spLocks noChangeAspect="1" noChangeArrowheads="1"/>
          </xdr:cNvSpPr>
        </xdr:nvSpPr>
        <xdr:spPr bwMode="auto">
          <a:xfrm>
            <a:off x="57577435" y="2628900"/>
            <a:ext cx="274467" cy="275875"/>
          </a:xfrm>
          <a:prstGeom prst="ellipse">
            <a:avLst/>
          </a:prstGeom>
          <a:solidFill>
            <a:srgbClr val="FFFFFF"/>
          </a:solidFill>
          <a:ln w="317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$CA$29">
        <xdr:nvSpPr>
          <xdr:cNvPr id="379" name="Text Box 11"/>
          <xdr:cNvSpPr txBox="1">
            <a:spLocks noChangeArrowheads="1"/>
          </xdr:cNvSpPr>
        </xdr:nvSpPr>
        <xdr:spPr bwMode="auto">
          <a:xfrm>
            <a:off x="57586826" y="2695497"/>
            <a:ext cx="283502" cy="1416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horzOverflow="clip" wrap="none" lIns="0" tIns="22860" rIns="18288" bIns="0" anchor="t">
            <a:noAutofit/>
          </a:bodyPr>
          <a:lstStyle/>
          <a:p>
            <a:pPr algn="ctr" rtl="0">
              <a:defRPr sz="1000"/>
            </a:pPr>
            <a:fld id="{CE6391FD-1AB6-4AE0-8FEB-18EFD78B24FD}" type="TxLink"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pPr algn="ctr" rtl="0">
                <a:defRPr sz="1000"/>
              </a:pPr>
              <a:t>100%</a:t>
            </a:fld>
            <a:endParaRPr lang="en-US" sz="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86</xdr:col>
      <xdr:colOff>190500</xdr:colOff>
      <xdr:row>18</xdr:row>
      <xdr:rowOff>114300</xdr:rowOff>
    </xdr:from>
    <xdr:to>
      <xdr:col>86</xdr:col>
      <xdr:colOff>467086</xdr:colOff>
      <xdr:row>20</xdr:row>
      <xdr:rowOff>68706</xdr:rowOff>
    </xdr:to>
    <xdr:sp macro="" textlink="">
      <xdr:nvSpPr>
        <xdr:cNvPr id="380" name="Oval 105"/>
        <xdr:cNvSpPr>
          <a:spLocks noChangeAspect="1" noChangeArrowheads="1"/>
        </xdr:cNvSpPr>
      </xdr:nvSpPr>
      <xdr:spPr bwMode="auto">
        <a:xfrm>
          <a:off x="53082825" y="3028950"/>
          <a:ext cx="276586" cy="278256"/>
        </a:xfrm>
        <a:prstGeom prst="ellipse">
          <a:avLst/>
        </a:prstGeom>
        <a:solidFill>
          <a:srgbClr val="FFFFFF"/>
        </a:solidFill>
        <a:ln w="317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86</xdr:col>
      <xdr:colOff>190500</xdr:colOff>
      <xdr:row>19</xdr:row>
      <xdr:rowOff>19050</xdr:rowOff>
    </xdr:from>
    <xdr:to>
      <xdr:col>86</xdr:col>
      <xdr:colOff>476250</xdr:colOff>
      <xdr:row>20</xdr:row>
      <xdr:rowOff>0</xdr:rowOff>
    </xdr:to>
    <xdr:sp macro="" textlink="$CA$29">
      <xdr:nvSpPr>
        <xdr:cNvPr id="381" name="Text Box 11"/>
        <xdr:cNvSpPr txBox="1">
          <a:spLocks noChangeArrowheads="1"/>
        </xdr:cNvSpPr>
      </xdr:nvSpPr>
      <xdr:spPr bwMode="auto">
        <a:xfrm>
          <a:off x="53082825" y="3095625"/>
          <a:ext cx="2857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none" lIns="0" tIns="22860" rIns="18288" bIns="0" anchor="t">
          <a:noAutofit/>
        </a:bodyPr>
        <a:lstStyle/>
        <a:p>
          <a:pPr algn="ctr" rtl="0">
            <a:defRPr sz="1000"/>
          </a:pPr>
          <a:fld id="{CE6391FD-1AB6-4AE0-8FEB-18EFD78B24FD}" type="TxLink"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100%</a:t>
          </a:fld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86</xdr:col>
      <xdr:colOff>76200</xdr:colOff>
      <xdr:row>20</xdr:row>
      <xdr:rowOff>114300</xdr:rowOff>
    </xdr:from>
    <xdr:to>
      <xdr:col>86</xdr:col>
      <xdr:colOff>304800</xdr:colOff>
      <xdr:row>21</xdr:row>
      <xdr:rowOff>95250</xdr:rowOff>
    </xdr:to>
    <xdr:sp macro="" textlink="$CA$26">
      <xdr:nvSpPr>
        <xdr:cNvPr id="382" name="Text Box 7"/>
        <xdr:cNvSpPr txBox="1">
          <a:spLocks noChangeArrowheads="1"/>
        </xdr:cNvSpPr>
      </xdr:nvSpPr>
      <xdr:spPr bwMode="auto">
        <a:xfrm>
          <a:off x="52968525" y="3352800"/>
          <a:ext cx="2286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none" lIns="18288" tIns="22860" rIns="0" bIns="0" anchor="t">
          <a:noAutofit/>
        </a:bodyPr>
        <a:lstStyle/>
        <a:p>
          <a:pPr algn="ctr" rtl="0">
            <a:defRPr sz="1000"/>
          </a:pPr>
          <a:fld id="{C35E8A56-C2C3-4E6A-A736-1861F9B78A46}" type="TxLink"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86%</a:t>
          </a:fld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86</xdr:col>
      <xdr:colOff>95250</xdr:colOff>
      <xdr:row>17</xdr:row>
      <xdr:rowOff>133350</xdr:rowOff>
    </xdr:from>
    <xdr:to>
      <xdr:col>86</xdr:col>
      <xdr:colOff>381000</xdr:colOff>
      <xdr:row>18</xdr:row>
      <xdr:rowOff>114300</xdr:rowOff>
    </xdr:to>
    <xdr:sp macro="" textlink="$CA$17">
      <xdr:nvSpPr>
        <xdr:cNvPr id="383" name="Text Box 13"/>
        <xdr:cNvSpPr txBox="1">
          <a:spLocks noChangeArrowheads="1"/>
        </xdr:cNvSpPr>
      </xdr:nvSpPr>
      <xdr:spPr bwMode="auto">
        <a:xfrm>
          <a:off x="52987575" y="2886075"/>
          <a:ext cx="2857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none" lIns="18288" tIns="22860" rIns="0" bIns="0" anchor="t">
          <a:noAutofit/>
        </a:bodyPr>
        <a:lstStyle/>
        <a:p>
          <a:pPr algn="ctr" rtl="0">
            <a:defRPr sz="1000"/>
          </a:pPr>
          <a:fld id="{29426556-E987-4A91-A3FA-2249F05A0B03}" type="TxLink"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100%</a:t>
          </a:fld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85</xdr:col>
      <xdr:colOff>438150</xdr:colOff>
      <xdr:row>19</xdr:row>
      <xdr:rowOff>142875</xdr:rowOff>
    </xdr:from>
    <xdr:to>
      <xdr:col>86</xdr:col>
      <xdr:colOff>114300</xdr:colOff>
      <xdr:row>20</xdr:row>
      <xdr:rowOff>123825</xdr:rowOff>
    </xdr:to>
    <xdr:sp macro="" textlink="$CA$14">
      <xdr:nvSpPr>
        <xdr:cNvPr id="384" name="Text Box 11"/>
        <xdr:cNvSpPr txBox="1">
          <a:spLocks noChangeArrowheads="1"/>
        </xdr:cNvSpPr>
      </xdr:nvSpPr>
      <xdr:spPr bwMode="auto">
        <a:xfrm>
          <a:off x="52720875" y="3219450"/>
          <a:ext cx="2857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none" lIns="0" tIns="22860" rIns="18288" bIns="0" anchor="t">
          <a:noAutofit/>
        </a:bodyPr>
        <a:lstStyle/>
        <a:p>
          <a:pPr algn="ctr" rtl="0">
            <a:defRPr sz="1000"/>
          </a:pPr>
          <a:fld id="{0247B771-9F10-461A-8460-579F01E2B686}" type="TxLink"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100%</a:t>
          </a:fld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85</xdr:col>
      <xdr:colOff>38100</xdr:colOff>
      <xdr:row>16</xdr:row>
      <xdr:rowOff>152400</xdr:rowOff>
    </xdr:from>
    <xdr:to>
      <xdr:col>85</xdr:col>
      <xdr:colOff>323850</xdr:colOff>
      <xdr:row>17</xdr:row>
      <xdr:rowOff>123825</xdr:rowOff>
    </xdr:to>
    <xdr:sp macro="" textlink="$CA$32">
      <xdr:nvSpPr>
        <xdr:cNvPr id="385" name="Text Box 144"/>
        <xdr:cNvSpPr txBox="1">
          <a:spLocks noChangeArrowheads="1"/>
        </xdr:cNvSpPr>
      </xdr:nvSpPr>
      <xdr:spPr bwMode="auto">
        <a:xfrm>
          <a:off x="52320825" y="2743200"/>
          <a:ext cx="2857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22860" rIns="18288" bIns="0" anchor="t">
          <a:noAutofit/>
        </a:bodyPr>
        <a:lstStyle/>
        <a:p>
          <a:pPr algn="ctr" rtl="0">
            <a:defRPr sz="1000"/>
          </a:pPr>
          <a:fld id="{6E0E2C45-BD46-4D05-A091-BD31B133870D}" type="TxLink"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100%</a:t>
          </a:fld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85</xdr:col>
      <xdr:colOff>66675</xdr:colOff>
      <xdr:row>13</xdr:row>
      <xdr:rowOff>142875</xdr:rowOff>
    </xdr:from>
    <xdr:to>
      <xdr:col>85</xdr:col>
      <xdr:colOff>342900</xdr:colOff>
      <xdr:row>14</xdr:row>
      <xdr:rowOff>123825</xdr:rowOff>
    </xdr:to>
    <xdr:sp macro="" textlink="$CA$11">
      <xdr:nvSpPr>
        <xdr:cNvPr id="386" name="Text Box 6"/>
        <xdr:cNvSpPr txBox="1">
          <a:spLocks noChangeArrowheads="1"/>
        </xdr:cNvSpPr>
      </xdr:nvSpPr>
      <xdr:spPr bwMode="auto">
        <a:xfrm>
          <a:off x="52349400" y="224790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>
          <a:noAutofit/>
        </a:bodyPr>
        <a:lstStyle/>
        <a:p>
          <a:pPr algn="ctr" rtl="0">
            <a:defRPr sz="1000"/>
          </a:pPr>
          <a:fld id="{294D2FD8-0D2C-4CD7-8C15-9A7D0E00D10B}" type="TxLink"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100%</a:t>
          </a:fld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84</xdr:col>
      <xdr:colOff>9525</xdr:colOff>
      <xdr:row>14</xdr:row>
      <xdr:rowOff>57150</xdr:rowOff>
    </xdr:from>
    <xdr:to>
      <xdr:col>84</xdr:col>
      <xdr:colOff>295275</xdr:colOff>
      <xdr:row>15</xdr:row>
      <xdr:rowOff>38100</xdr:rowOff>
    </xdr:to>
    <xdr:sp macro="" textlink="$CA$8">
      <xdr:nvSpPr>
        <xdr:cNvPr id="387" name="Text Box 9"/>
        <xdr:cNvSpPr txBox="1">
          <a:spLocks noChangeArrowheads="1"/>
        </xdr:cNvSpPr>
      </xdr:nvSpPr>
      <xdr:spPr bwMode="auto">
        <a:xfrm>
          <a:off x="51682650" y="2324100"/>
          <a:ext cx="2857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22860" rIns="18288" bIns="0" anchor="t">
          <a:noAutofit/>
        </a:bodyPr>
        <a:lstStyle/>
        <a:p>
          <a:pPr algn="ctr" rtl="0">
            <a:defRPr sz="1000"/>
          </a:pPr>
          <a:fld id="{61947D0A-9AA1-4B9E-ACE8-15D1916C578C}" type="TxLink"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100%</a:t>
          </a:fld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84</xdr:col>
      <xdr:colOff>152400</xdr:colOff>
      <xdr:row>11</xdr:row>
      <xdr:rowOff>133350</xdr:rowOff>
    </xdr:from>
    <xdr:to>
      <xdr:col>84</xdr:col>
      <xdr:colOff>390525</xdr:colOff>
      <xdr:row>12</xdr:row>
      <xdr:rowOff>104775</xdr:rowOff>
    </xdr:to>
    <xdr:sp macro="" textlink="$CA$20">
      <xdr:nvSpPr>
        <xdr:cNvPr id="388" name="Text Box 15"/>
        <xdr:cNvSpPr txBox="1">
          <a:spLocks noChangeArrowheads="1"/>
        </xdr:cNvSpPr>
      </xdr:nvSpPr>
      <xdr:spPr bwMode="auto">
        <a:xfrm>
          <a:off x="51825525" y="1914525"/>
          <a:ext cx="2381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>
          <a:noAutofit/>
        </a:bodyPr>
        <a:lstStyle/>
        <a:p>
          <a:pPr algn="ctr" rtl="0">
            <a:defRPr sz="1000"/>
          </a:pPr>
          <a:fld id="{EE3B1DFB-8338-468A-88FE-495109829EA5}" type="TxLink"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100%</a:t>
          </a:fld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83</xdr:col>
      <xdr:colOff>295275</xdr:colOff>
      <xdr:row>9</xdr:row>
      <xdr:rowOff>47625</xdr:rowOff>
    </xdr:from>
    <xdr:to>
      <xdr:col>83</xdr:col>
      <xdr:colOff>571500</xdr:colOff>
      <xdr:row>10</xdr:row>
      <xdr:rowOff>38100</xdr:rowOff>
    </xdr:to>
    <xdr:sp macro="" textlink="$CA$35">
      <xdr:nvSpPr>
        <xdr:cNvPr id="389" name="Text Box 17"/>
        <xdr:cNvSpPr txBox="1">
          <a:spLocks noChangeArrowheads="1"/>
        </xdr:cNvSpPr>
      </xdr:nvSpPr>
      <xdr:spPr bwMode="auto">
        <a:xfrm>
          <a:off x="51358800" y="150495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>
          <a:noAutofit/>
        </a:bodyPr>
        <a:lstStyle/>
        <a:p>
          <a:pPr algn="ctr" rtl="0">
            <a:defRPr sz="1000"/>
          </a:pPr>
          <a:fld id="{A0FC23EA-CBB7-454F-B743-809BCCA8063D}" type="TxLink"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100%</a:t>
          </a:fld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83</xdr:col>
      <xdr:colOff>38100</xdr:colOff>
      <xdr:row>10</xdr:row>
      <xdr:rowOff>38100</xdr:rowOff>
    </xdr:from>
    <xdr:to>
      <xdr:col>83</xdr:col>
      <xdr:colOff>323850</xdr:colOff>
      <xdr:row>11</xdr:row>
      <xdr:rowOff>19050</xdr:rowOff>
    </xdr:to>
    <xdr:sp macro="" textlink="$CA$23">
      <xdr:nvSpPr>
        <xdr:cNvPr id="390" name="Text Box 19"/>
        <xdr:cNvSpPr txBox="1">
          <a:spLocks noChangeArrowheads="1"/>
        </xdr:cNvSpPr>
      </xdr:nvSpPr>
      <xdr:spPr bwMode="auto">
        <a:xfrm>
          <a:off x="51101625" y="1657350"/>
          <a:ext cx="2857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square" lIns="0" tIns="22860" rIns="18288" bIns="0" anchor="t">
          <a:noAutofit/>
        </a:bodyPr>
        <a:lstStyle/>
        <a:p>
          <a:pPr algn="ctr" rtl="0">
            <a:defRPr sz="1000"/>
          </a:pPr>
          <a:fld id="{33D7661E-59AA-49E4-B806-AFA1E8664584}" type="TxLink"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100%</a:t>
          </a:fld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81</xdr:col>
      <xdr:colOff>561975</xdr:colOff>
      <xdr:row>26</xdr:row>
      <xdr:rowOff>142875</xdr:rowOff>
    </xdr:from>
    <xdr:to>
      <xdr:col>87</xdr:col>
      <xdr:colOff>513520</xdr:colOff>
      <xdr:row>46</xdr:row>
      <xdr:rowOff>117245</xdr:rowOff>
    </xdr:to>
    <xdr:pic>
      <xdr:nvPicPr>
        <xdr:cNvPr id="393" name="Picture 39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06300" y="4352925"/>
          <a:ext cx="3609145" cy="321287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442.635049999997" createdVersion="4" refreshedVersion="4" minRefreshableVersion="3" recordCount="878">
  <cacheSource type="worksheet">
    <worksheetSource ref="A4:O882" sheet="in-lake-nearshore-sites_2012"/>
  </cacheSource>
  <cacheFields count="15">
    <cacheField name="samples_SAMPLE_NO" numFmtId="0">
      <sharedItems containsSemiMixedTypes="0" containsString="0" containsNumber="1" containsInteger="1" minValue="2012000371" maxValue="2012018520"/>
    </cacheField>
    <cacheField name="SITE" numFmtId="0">
      <sharedItems count="12">
        <s v="LS_9MILE"/>
        <s v="LS_BLBRK"/>
        <s v="LS_HARB"/>
        <s v="LS_LEY"/>
        <s v="LS_LKPK"/>
        <s v="LS_MAPLE"/>
        <s v="LS_METRO"/>
        <s v="LS_OUT"/>
        <s v="LS_WBEDS"/>
        <s v="LS_WIL"/>
        <s v="NORTH"/>
        <s v="SOUTH"/>
      </sharedItems>
    </cacheField>
    <cacheField name="IND_CODE" numFmtId="0">
      <sharedItems containsSemiMixedTypes="0" containsString="0" containsNumber="1" containsInteger="1" minValue="895" maxValue="1938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START_DATE" numFmtId="14">
      <sharedItems containsSemiMixedTypes="0" containsNonDate="0" containsDate="1" containsString="0" minDate="2012-01-10T00:00:00" maxDate="2012-12-19T00:00:00"/>
    </cacheField>
    <cacheField name="START_TIME" numFmtId="164">
      <sharedItems containsSemiMixedTypes="0" containsNonDate="0" containsDate="1" containsString="0" minDate="2012-01-10T09:00:00" maxDate="2012-12-18T09:05:00"/>
    </cacheField>
    <cacheField name="day" numFmtId="1">
      <sharedItems containsSemiMixedTypes="0" containsString="0" containsNumber="1" containsInteger="1" minValue="2" maxValue="30" count="24">
        <n v="3"/>
        <n v="11"/>
        <n v="17"/>
        <n v="19"/>
        <n v="23"/>
        <n v="2"/>
        <n v="7"/>
        <n v="15"/>
        <n v="21"/>
        <n v="24"/>
        <n v="30"/>
        <n v="4"/>
        <n v="13"/>
        <n v="18"/>
        <n v="20"/>
        <n v="26"/>
        <n v="6"/>
        <n v="10"/>
        <n v="16"/>
        <n v="27"/>
        <n v="29"/>
        <n v="5"/>
        <n v="22"/>
        <n v="14"/>
      </sharedItems>
    </cacheField>
    <cacheField name="month" numFmtId="1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"/>
        <n v="2"/>
        <n v="3"/>
        <n v="12"/>
      </sharedItems>
    </cacheField>
    <cacheField name="YEAR" numFmtId="0">
      <sharedItems containsSemiMixedTypes="0" containsString="0" containsNumber="1" containsInteger="1" minValue="2012" maxValue="2012"/>
    </cacheField>
    <cacheField name="SRESULT" numFmtId="0">
      <sharedItems/>
    </cacheField>
    <cacheField name="VRESULT" numFmtId="0">
      <sharedItems containsSemiMixedTypes="0" containsString="0" containsNumber="1" containsInteger="1" minValue="1" maxValue="5000"/>
    </cacheField>
    <cacheField name="LAB_PARAMETER" numFmtId="0">
      <sharedItems count="2">
        <s v="ECOLI"/>
        <s v="FCOLI-MF"/>
      </sharedItems>
    </cacheField>
    <cacheField name="LAB_PARAMETER_UNIT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eOD" refreshedDate="41789.645302893521" createdVersion="4" refreshedVersion="4" minRefreshableVersion="3" recordCount="389">
  <cacheSource type="worksheet">
    <worksheetSource ref="A3:T392" sheet="in-lake-nearshor-sites_2013"/>
  </cacheSource>
  <cacheFields count="20">
    <cacheField name="samples_SAMPLE_NO" numFmtId="0">
      <sharedItems containsSemiMixedTypes="0" containsString="0" containsNumber="1" containsInteger="1" minValue="2013004618" maxValue="2013016905"/>
    </cacheField>
    <cacheField name="SITE" numFmtId="0">
      <sharedItems count="10">
        <s v="LS_9MILE"/>
        <s v="LS_BLBRK"/>
        <s v="LS_HARB"/>
        <s v="LS_LEY"/>
        <s v="LS_LKPK"/>
        <s v="LS_MAPLE"/>
        <s v="LS_METRO"/>
        <s v="LS_OUT"/>
        <s v="LS_WBEDS"/>
        <s v="LS_WIL"/>
      </sharedItems>
    </cacheField>
    <cacheField name="IND_CODE" numFmtId="0">
      <sharedItems containsSemiMixedTypes="0" containsString="0" containsNumber="1" containsInteger="1" minValue="895" maxValue="1938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DEPTH" numFmtId="0">
      <sharedItems containsSemiMixedTypes="0" containsString="0" containsNumber="1" containsInteger="1" minValue="0" maxValue="0"/>
    </cacheField>
    <cacheField name="START_DATE" numFmtId="14">
      <sharedItems containsSemiMixedTypes="0" containsNonDate="0" containsDate="1" containsString="0" minDate="2013-04-04T00:00:00" maxDate="2013-10-22T00:00:00"/>
    </cacheField>
    <cacheField name="Day" numFmtId="1">
      <sharedItems containsSemiMixedTypes="0" containsString="0" containsNumber="1" containsInteger="1" minValue="1" maxValue="30" count="23">
        <n v="4"/>
        <n v="29"/>
        <n v="8"/>
        <n v="16"/>
        <n v="17"/>
        <n v="22"/>
        <n v="3"/>
        <n v="6"/>
        <n v="14"/>
        <n v="21"/>
        <n v="23"/>
        <n v="11"/>
        <n v="19"/>
        <n v="25"/>
        <n v="1"/>
        <n v="9"/>
        <n v="12"/>
        <n v="20"/>
        <n v="28"/>
        <n v="18"/>
        <n v="30"/>
        <n v="10"/>
        <n v="15"/>
      </sharedItems>
    </cacheField>
    <cacheField name="Month" numFmtId="1">
      <sharedItems containsSemiMixedTypes="0" containsString="0" containsNumber="1" containsInteger="1" minValue="4" maxValue="10" count="7">
        <n v="4"/>
        <n v="6"/>
        <n v="5"/>
        <n v="7"/>
        <n v="8"/>
        <n v="9"/>
        <n v="10"/>
      </sharedItems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containsInteger="1" minValue="4" maxValue="8000"/>
    </cacheField>
    <cacheField name="LAB_COMMENTS" numFmtId="0">
      <sharedItems containsBlank="1"/>
    </cacheField>
    <cacheField name="LAB_METHOD_NO" numFmtId="0">
      <sharedItems containsSemiMixedTypes="0" containsString="0" containsNumber="1" containsInteger="1" minValue="80" maxValue="80"/>
    </cacheField>
    <cacheField name="LAB_PARAMETER" numFmtId="0">
      <sharedItems count="1">
        <s v="FCOLI-MF"/>
      </sharedItems>
    </cacheField>
    <cacheField name="LAB_PARAMETER_UNIT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ueOD" refreshedDate="41789.64604965278" createdVersion="4" refreshedVersion="4" minRefreshableVersion="3" recordCount="389">
  <cacheSource type="worksheet">
    <worksheetSource ref="A3:U392" sheet="in-lake-nearshor-sites_2013"/>
  </cacheSource>
  <cacheFields count="21">
    <cacheField name="samples_SAMPLE_NO" numFmtId="0">
      <sharedItems containsSemiMixedTypes="0" containsString="0" containsNumber="1" containsInteger="1" minValue="2013004618" maxValue="2013016905"/>
    </cacheField>
    <cacheField name="SITE" numFmtId="0">
      <sharedItems count="10">
        <s v="LS_9MILE"/>
        <s v="LS_BLBRK"/>
        <s v="LS_HARB"/>
        <s v="LS_LEY"/>
        <s v="LS_LKPK"/>
        <s v="LS_MAPLE"/>
        <s v="LS_METRO"/>
        <s v="LS_OUT"/>
        <s v="LS_WBEDS"/>
        <s v="LS_WIL"/>
      </sharedItems>
    </cacheField>
    <cacheField name="IND_CODE" numFmtId="0">
      <sharedItems containsSemiMixedTypes="0" containsString="0" containsNumber="1" containsInteger="1" minValue="895" maxValue="1938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DEPTH" numFmtId="0">
      <sharedItems containsSemiMixedTypes="0" containsString="0" containsNumber="1" containsInteger="1" minValue="0" maxValue="0"/>
    </cacheField>
    <cacheField name="START_DATE" numFmtId="14">
      <sharedItems containsSemiMixedTypes="0" containsNonDate="0" containsDate="1" containsString="0" minDate="2013-04-04T00:00:00" maxDate="2013-10-22T00:00:00"/>
    </cacheField>
    <cacheField name="Day" numFmtId="1">
      <sharedItems containsSemiMixedTypes="0" containsString="0" containsNumber="1" containsInteger="1" minValue="1" maxValue="30" count="23">
        <n v="4"/>
        <n v="29"/>
        <n v="8"/>
        <n v="16"/>
        <n v="17"/>
        <n v="22"/>
        <n v="3"/>
        <n v="6"/>
        <n v="14"/>
        <n v="21"/>
        <n v="23"/>
        <n v="11"/>
        <n v="19"/>
        <n v="25"/>
        <n v="1"/>
        <n v="9"/>
        <n v="12"/>
        <n v="20"/>
        <n v="28"/>
        <n v="18"/>
        <n v="30"/>
        <n v="10"/>
        <n v="15"/>
      </sharedItems>
    </cacheField>
    <cacheField name="Month" numFmtId="1">
      <sharedItems containsSemiMixedTypes="0" containsString="0" containsNumber="1" containsInteger="1" minValue="4" maxValue="10" count="7">
        <n v="4"/>
        <n v="6"/>
        <n v="5"/>
        <n v="7"/>
        <n v="8"/>
        <n v="9"/>
        <n v="10"/>
      </sharedItems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containsInteger="1" minValue="4" maxValue="8000"/>
    </cacheField>
    <cacheField name="LAB_COMMENTS" numFmtId="0">
      <sharedItems containsBlank="1"/>
    </cacheField>
    <cacheField name="LAB_METHOD_NO" numFmtId="0">
      <sharedItems containsSemiMixedTypes="0" containsString="0" containsNumber="1" containsInteger="1" minValue="80" maxValue="80"/>
    </cacheField>
    <cacheField name="LAB_PARAMETER" numFmtId="0">
      <sharedItems count="1">
        <s v="FCOLI-MF"/>
      </sharedItems>
    </cacheField>
    <cacheField name="LAB_PARAMETER_UNITS" numFmtId="0">
      <sharedItems/>
    </cacheField>
    <cacheField name="RESULT_FLA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78">
  <r>
    <n v="2012004377"/>
    <x v="0"/>
    <n v="983"/>
    <s v="Lake Nearshore (Nine Mile Creek)"/>
    <s v="Onondaga Lake"/>
    <s v="Lake Special Weekly"/>
    <d v="2012-04-03T00:00:00"/>
    <d v="2012-04-03T09:40:00"/>
    <x v="0"/>
    <x v="0"/>
    <n v="2012"/>
    <s v="4"/>
    <n v="4"/>
    <x v="0"/>
    <s v="count/100"/>
  </r>
  <r>
    <n v="2012004377"/>
    <x v="0"/>
    <n v="983"/>
    <s v="Lake Nearshore (Nine Mile Creek)"/>
    <s v="Onondaga Lake"/>
    <s v="Lake Special Weekly"/>
    <d v="2012-04-03T00:00:00"/>
    <d v="2012-04-03T09:40:00"/>
    <x v="0"/>
    <x v="0"/>
    <n v="2012"/>
    <s v="9"/>
    <n v="9"/>
    <x v="1"/>
    <s v="count/100"/>
  </r>
  <r>
    <n v="2012004571"/>
    <x v="0"/>
    <n v="983"/>
    <s v="Lake Nearshore (Nine Mile Creek)"/>
    <s v="Onondaga Lake"/>
    <s v="Lake Special Weekly"/>
    <d v="2012-04-11T00:00:00"/>
    <d v="2012-04-11T10:25:00"/>
    <x v="1"/>
    <x v="0"/>
    <n v="2012"/>
    <s v="2"/>
    <n v="2"/>
    <x v="0"/>
    <s v="count/100"/>
  </r>
  <r>
    <n v="2012004571"/>
    <x v="0"/>
    <n v="983"/>
    <s v="Lake Nearshore (Nine Mile Creek)"/>
    <s v="Onondaga Lake"/>
    <s v="Lake Special Weekly"/>
    <d v="2012-04-11T00:00:00"/>
    <d v="2012-04-11T10:25:00"/>
    <x v="1"/>
    <x v="0"/>
    <n v="2012"/>
    <s v="4"/>
    <n v="4"/>
    <x v="1"/>
    <s v="count/100"/>
  </r>
  <r>
    <n v="2012004890"/>
    <x v="0"/>
    <n v="983"/>
    <s v="Lake Nearshore (Nine Mile Creek)"/>
    <s v="Onondaga Lake"/>
    <s v="Lake Special Weekly"/>
    <d v="2012-04-17T00:00:00"/>
    <d v="2012-04-17T11:55:00"/>
    <x v="2"/>
    <x v="0"/>
    <n v="2012"/>
    <s v="&lt;1"/>
    <n v="1"/>
    <x v="0"/>
    <s v="count/100"/>
  </r>
  <r>
    <n v="2012004890"/>
    <x v="0"/>
    <n v="983"/>
    <s v="Lake Nearshore (Nine Mile Creek)"/>
    <s v="Onondaga Lake"/>
    <s v="Lake Special Weekly"/>
    <d v="2012-04-17T00:00:00"/>
    <d v="2012-04-17T11:55:00"/>
    <x v="2"/>
    <x v="0"/>
    <n v="2012"/>
    <s v="&lt;4"/>
    <n v="4"/>
    <x v="1"/>
    <s v="count/100"/>
  </r>
  <r>
    <n v="2012005005"/>
    <x v="0"/>
    <n v="983"/>
    <s v="Lake Nearshore (Nine Mile Creek)"/>
    <s v="Onondaga Lake"/>
    <s v="Lake Special Weekly"/>
    <d v="2012-04-19T00:00:00"/>
    <d v="2012-04-19T09:30:00"/>
    <x v="3"/>
    <x v="0"/>
    <n v="2012"/>
    <s v="1"/>
    <n v="1"/>
    <x v="0"/>
    <s v="count/100"/>
  </r>
  <r>
    <n v="2012005005"/>
    <x v="0"/>
    <n v="983"/>
    <s v="Lake Nearshore (Nine Mile Creek)"/>
    <s v="Onondaga Lake"/>
    <s v="Lake Special Weekly"/>
    <d v="2012-04-19T00:00:00"/>
    <d v="2012-04-19T09:30:00"/>
    <x v="3"/>
    <x v="0"/>
    <n v="2012"/>
    <s v="&lt;4"/>
    <n v="4"/>
    <x v="1"/>
    <s v="count/100"/>
  </r>
  <r>
    <n v="2012005118"/>
    <x v="0"/>
    <n v="983"/>
    <s v="Lake Nearshore (Nine Mile Creek)"/>
    <s v="Onondaga Lake"/>
    <s v="Lake Special Weekly"/>
    <d v="2012-04-23T00:00:00"/>
    <d v="2012-04-23T11:40:00"/>
    <x v="4"/>
    <x v="0"/>
    <n v="2012"/>
    <s v="17"/>
    <n v="17"/>
    <x v="0"/>
    <s v="count/100"/>
  </r>
  <r>
    <n v="2012005118"/>
    <x v="0"/>
    <n v="983"/>
    <s v="Lake Nearshore (Nine Mile Creek)"/>
    <s v="Onondaga Lake"/>
    <s v="Lake Special Weekly"/>
    <d v="2012-04-23T00:00:00"/>
    <d v="2012-04-23T11:40:00"/>
    <x v="4"/>
    <x v="0"/>
    <n v="2012"/>
    <s v="9"/>
    <n v="9"/>
    <x v="1"/>
    <s v="count/100"/>
  </r>
  <r>
    <n v="2012005482"/>
    <x v="0"/>
    <n v="983"/>
    <s v="Lake Nearshore (Nine Mile Creek)"/>
    <s v="Onondaga Lake"/>
    <s v="Lake Special Weekly"/>
    <d v="2012-05-02T00:00:00"/>
    <d v="2012-05-02T09:20:00"/>
    <x v="5"/>
    <x v="1"/>
    <n v="2012"/>
    <s v="26"/>
    <n v="26"/>
    <x v="0"/>
    <s v="count/100"/>
  </r>
  <r>
    <n v="2012005482"/>
    <x v="0"/>
    <n v="983"/>
    <s v="Lake Nearshore (Nine Mile Creek)"/>
    <s v="Onondaga Lake"/>
    <s v="Lake Special Weekly"/>
    <d v="2012-05-02T00:00:00"/>
    <d v="2012-05-02T09:20:00"/>
    <x v="5"/>
    <x v="1"/>
    <n v="2012"/>
    <s v="24"/>
    <n v="24"/>
    <x v="1"/>
    <s v="count/100"/>
  </r>
  <r>
    <n v="2012005759"/>
    <x v="0"/>
    <n v="983"/>
    <s v="Lake Nearshore (Nine Mile Creek)"/>
    <s v="Onondaga Lake"/>
    <s v="Lake Special Weekly"/>
    <d v="2012-05-07T00:00:00"/>
    <d v="2012-05-07T10:35:00"/>
    <x v="6"/>
    <x v="1"/>
    <n v="2012"/>
    <s v="32"/>
    <n v="32"/>
    <x v="0"/>
    <s v="count/100"/>
  </r>
  <r>
    <n v="2012005759"/>
    <x v="0"/>
    <n v="983"/>
    <s v="Lake Nearshore (Nine Mile Creek)"/>
    <s v="Onondaga Lake"/>
    <s v="Lake Special Weekly"/>
    <d v="2012-05-07T00:00:00"/>
    <d v="2012-05-07T10:35:00"/>
    <x v="6"/>
    <x v="1"/>
    <n v="2012"/>
    <s v="27"/>
    <n v="27"/>
    <x v="1"/>
    <s v="count/100"/>
  </r>
  <r>
    <n v="2012006166"/>
    <x v="0"/>
    <n v="983"/>
    <s v="Lake Nearshore (Nine Mile Creek)"/>
    <s v="Onondaga Lake"/>
    <s v="Lake Special Weekly"/>
    <d v="2012-05-15T00:00:00"/>
    <d v="2012-05-15T10:55:00"/>
    <x v="7"/>
    <x v="1"/>
    <n v="2012"/>
    <s v="&lt;1"/>
    <n v="1"/>
    <x v="0"/>
    <s v="count/100"/>
  </r>
  <r>
    <n v="2012006166"/>
    <x v="0"/>
    <n v="983"/>
    <s v="Lake Nearshore (Nine Mile Creek)"/>
    <s v="Onondaga Lake"/>
    <s v="Lake Special Weekly"/>
    <d v="2012-05-15T00:00:00"/>
    <d v="2012-05-15T10:55:00"/>
    <x v="7"/>
    <x v="1"/>
    <n v="2012"/>
    <s v="&lt;10"/>
    <n v="10"/>
    <x v="1"/>
    <s v="count/100"/>
  </r>
  <r>
    <n v="2012006396"/>
    <x v="0"/>
    <n v="983"/>
    <s v="Lake Nearshore (Nine Mile Creek)"/>
    <s v="Onondaga Lake"/>
    <s v="Lake Special Weekly"/>
    <d v="2012-05-21T00:00:00"/>
    <d v="2012-05-21T10:10:00"/>
    <x v="8"/>
    <x v="1"/>
    <n v="2012"/>
    <s v="3"/>
    <n v="3"/>
    <x v="0"/>
    <s v="count/100"/>
  </r>
  <r>
    <n v="2012006396"/>
    <x v="0"/>
    <n v="983"/>
    <s v="Lake Nearshore (Nine Mile Creek)"/>
    <s v="Onondaga Lake"/>
    <s v="Lake Special Weekly"/>
    <d v="2012-05-21T00:00:00"/>
    <d v="2012-05-21T10:10:00"/>
    <x v="8"/>
    <x v="1"/>
    <n v="2012"/>
    <s v="&lt;5"/>
    <n v="5"/>
    <x v="1"/>
    <s v="count/100"/>
  </r>
  <r>
    <n v="2012006576"/>
    <x v="0"/>
    <n v="983"/>
    <s v="Lake Nearshore (Nine Mile Creek)"/>
    <s v="Onondaga Lake"/>
    <s v="Lake Bacti Only"/>
    <d v="2012-05-24T00:00:00"/>
    <d v="2012-05-24T10:35:00"/>
    <x v="9"/>
    <x v="1"/>
    <n v="2012"/>
    <s v="44"/>
    <n v="44"/>
    <x v="0"/>
    <s v="count/100"/>
  </r>
  <r>
    <n v="2012006576"/>
    <x v="0"/>
    <n v="983"/>
    <s v="Lake Nearshore (Nine Mile Creek)"/>
    <s v="Onondaga Lake"/>
    <s v="Lake Bacti Only"/>
    <d v="2012-05-24T00:00:00"/>
    <d v="2012-05-24T10:35:00"/>
    <x v="9"/>
    <x v="1"/>
    <n v="2012"/>
    <s v="20"/>
    <n v="20"/>
    <x v="1"/>
    <s v="count/100"/>
  </r>
  <r>
    <n v="2012006809"/>
    <x v="0"/>
    <n v="983"/>
    <s v="Lake Nearshore (Nine Mile Creek)"/>
    <s v="Onondaga Lake"/>
    <s v="Lake Special Weekly"/>
    <d v="2012-05-30T00:00:00"/>
    <d v="2012-05-30T09:20:00"/>
    <x v="10"/>
    <x v="1"/>
    <n v="2012"/>
    <s v="3"/>
    <n v="3"/>
    <x v="0"/>
    <s v="count/100"/>
  </r>
  <r>
    <n v="2012006809"/>
    <x v="0"/>
    <n v="983"/>
    <s v="Lake Nearshore (Nine Mile Creek)"/>
    <s v="Onondaga Lake"/>
    <s v="Lake Special Weekly"/>
    <d v="2012-05-30T00:00:00"/>
    <d v="2012-05-30T09:20:00"/>
    <x v="10"/>
    <x v="1"/>
    <n v="2012"/>
    <s v="4"/>
    <n v="4"/>
    <x v="1"/>
    <s v="count/100"/>
  </r>
  <r>
    <n v="2012007040"/>
    <x v="0"/>
    <n v="983"/>
    <s v="Lake Nearshore (Nine Mile Creek)"/>
    <s v="Onondaga Lake"/>
    <s v="Lake Special Weekly"/>
    <d v="2012-06-04T00:00:00"/>
    <d v="2012-06-04T10:20:00"/>
    <x v="11"/>
    <x v="2"/>
    <n v="2012"/>
    <s v="9"/>
    <n v="9"/>
    <x v="0"/>
    <s v="count/100"/>
  </r>
  <r>
    <n v="2012007040"/>
    <x v="0"/>
    <n v="983"/>
    <s v="Lake Nearshore (Nine Mile Creek)"/>
    <s v="Onondaga Lake"/>
    <s v="Lake Special Weekly"/>
    <d v="2012-06-04T00:00:00"/>
    <d v="2012-06-04T10:20:00"/>
    <x v="11"/>
    <x v="2"/>
    <n v="2012"/>
    <s v="9"/>
    <n v="9"/>
    <x v="1"/>
    <s v="count/100"/>
  </r>
  <r>
    <n v="2012007598"/>
    <x v="0"/>
    <n v="983"/>
    <s v="Lake Nearshore (Nine Mile Creek)"/>
    <s v="Onondaga Lake"/>
    <s v="Lake Special Weekly"/>
    <d v="2012-06-13T00:00:00"/>
    <d v="2012-06-13T09:10:00"/>
    <x v="12"/>
    <x v="2"/>
    <n v="2012"/>
    <s v="3"/>
    <n v="3"/>
    <x v="0"/>
    <s v="count/100"/>
  </r>
  <r>
    <n v="2012007598"/>
    <x v="0"/>
    <n v="983"/>
    <s v="Lake Nearshore (Nine Mile Creek)"/>
    <s v="Onondaga Lake"/>
    <s v="Lake Special Weekly"/>
    <d v="2012-06-13T00:00:00"/>
    <d v="2012-06-13T09:10:00"/>
    <x v="12"/>
    <x v="2"/>
    <n v="2012"/>
    <s v="10"/>
    <n v="10"/>
    <x v="1"/>
    <s v="count/100"/>
  </r>
  <r>
    <n v="2012007922"/>
    <x v="0"/>
    <n v="983"/>
    <s v="Lake Nearshore (Nine Mile Creek)"/>
    <s v="Onondaga Lake"/>
    <s v="Lake Special Weekly"/>
    <d v="2012-06-18T00:00:00"/>
    <d v="2012-06-18T09:45:00"/>
    <x v="13"/>
    <x v="2"/>
    <n v="2012"/>
    <s v="&lt;1"/>
    <n v="1"/>
    <x v="0"/>
    <s v="count/100"/>
  </r>
  <r>
    <n v="2012007922"/>
    <x v="0"/>
    <n v="983"/>
    <s v="Lake Nearshore (Nine Mile Creek)"/>
    <s v="Onondaga Lake"/>
    <s v="Lake Special Weekly"/>
    <d v="2012-06-18T00:00:00"/>
    <d v="2012-06-18T09:45:00"/>
    <x v="13"/>
    <x v="2"/>
    <n v="2012"/>
    <s v="&lt;10"/>
    <n v="10"/>
    <x v="1"/>
    <s v="count/100"/>
  </r>
  <r>
    <n v="2012008094"/>
    <x v="0"/>
    <n v="983"/>
    <s v="Lake Nearshore (Nine Mile Creek)"/>
    <s v="Onondaga Lake"/>
    <s v="Lake Bacti Only"/>
    <d v="2012-06-20T00:00:00"/>
    <d v="2012-06-20T09:00:00"/>
    <x v="14"/>
    <x v="2"/>
    <n v="2012"/>
    <s v="6"/>
    <n v="6"/>
    <x v="0"/>
    <s v="count/100"/>
  </r>
  <r>
    <n v="2012008094"/>
    <x v="0"/>
    <n v="983"/>
    <s v="Lake Nearshore (Nine Mile Creek)"/>
    <s v="Onondaga Lake"/>
    <s v="Lake Bacti Only"/>
    <d v="2012-06-20T00:00:00"/>
    <d v="2012-06-20T09:00:00"/>
    <x v="14"/>
    <x v="2"/>
    <n v="2012"/>
    <s v="18"/>
    <n v="18"/>
    <x v="1"/>
    <s v="count/100"/>
  </r>
  <r>
    <n v="2012008406"/>
    <x v="0"/>
    <n v="983"/>
    <s v="Lake Nearshore (Nine Mile Creek)"/>
    <s v="Onondaga Lake"/>
    <s v="Lake Special Weekly"/>
    <d v="2012-06-26T00:00:00"/>
    <d v="2012-06-26T10:20:00"/>
    <x v="15"/>
    <x v="2"/>
    <n v="2012"/>
    <s v="4"/>
    <n v="4"/>
    <x v="0"/>
    <s v="count/100"/>
  </r>
  <r>
    <n v="2012008406"/>
    <x v="0"/>
    <n v="983"/>
    <s v="Lake Nearshore (Nine Mile Creek)"/>
    <s v="Onondaga Lake"/>
    <s v="Lake Special Weekly"/>
    <d v="2012-06-26T00:00:00"/>
    <d v="2012-06-26T10:20:00"/>
    <x v="15"/>
    <x v="2"/>
    <n v="2012"/>
    <s v="4"/>
    <n v="4"/>
    <x v="1"/>
    <s v="count/100"/>
  </r>
  <r>
    <n v="2012009074"/>
    <x v="0"/>
    <n v="983"/>
    <s v="Lake Nearshore (Nine Mile Creek)"/>
    <s v="Onondaga Lake"/>
    <s v="Lake Special Weekly"/>
    <d v="2012-07-06T00:00:00"/>
    <d v="2012-07-06T07:20:00"/>
    <x v="16"/>
    <x v="3"/>
    <n v="2012"/>
    <s v="1"/>
    <n v="1"/>
    <x v="0"/>
    <s v="count/100"/>
  </r>
  <r>
    <n v="2012009074"/>
    <x v="0"/>
    <n v="983"/>
    <s v="Lake Nearshore (Nine Mile Creek)"/>
    <s v="Onondaga Lake"/>
    <s v="Lake Special Weekly"/>
    <d v="2012-07-06T00:00:00"/>
    <d v="2012-07-06T07:20:00"/>
    <x v="16"/>
    <x v="3"/>
    <n v="2012"/>
    <s v="&lt;10"/>
    <n v="10"/>
    <x v="1"/>
    <s v="count/100"/>
  </r>
  <r>
    <n v="2012009283"/>
    <x v="0"/>
    <n v="983"/>
    <s v="Lake Nearshore (Nine Mile Creek)"/>
    <s v="Onondaga Lake"/>
    <s v="Lake Special Weekly"/>
    <d v="2012-07-10T00:00:00"/>
    <d v="2012-07-10T09:40:00"/>
    <x v="17"/>
    <x v="3"/>
    <n v="2012"/>
    <s v="1"/>
    <n v="1"/>
    <x v="0"/>
    <s v="count/100"/>
  </r>
  <r>
    <n v="2012009283"/>
    <x v="0"/>
    <n v="983"/>
    <s v="Lake Nearshore (Nine Mile Creek)"/>
    <s v="Onondaga Lake"/>
    <s v="Lake Special Weekly"/>
    <d v="2012-07-10T00:00:00"/>
    <d v="2012-07-10T09:40:00"/>
    <x v="17"/>
    <x v="3"/>
    <n v="2012"/>
    <s v="&lt;10"/>
    <n v="10"/>
    <x v="1"/>
    <s v="count/100"/>
  </r>
  <r>
    <n v="2012009677"/>
    <x v="0"/>
    <n v="983"/>
    <s v="Lake Nearshore (Nine Mile Creek)"/>
    <s v="Onondaga Lake"/>
    <s v="Lake Special Weekly"/>
    <d v="2012-07-16T00:00:00"/>
    <d v="2012-07-16T09:50:00"/>
    <x v="18"/>
    <x v="3"/>
    <n v="2012"/>
    <s v="1"/>
    <n v="1"/>
    <x v="0"/>
    <s v="count/100"/>
  </r>
  <r>
    <n v="2012009677"/>
    <x v="0"/>
    <n v="983"/>
    <s v="Lake Nearshore (Nine Mile Creek)"/>
    <s v="Onondaga Lake"/>
    <s v="Lake Special Weekly"/>
    <d v="2012-07-16T00:00:00"/>
    <d v="2012-07-16T09:50:00"/>
    <x v="18"/>
    <x v="3"/>
    <n v="2012"/>
    <s v="18"/>
    <n v="18"/>
    <x v="1"/>
    <s v="count/100"/>
  </r>
  <r>
    <n v="2012010279"/>
    <x v="0"/>
    <n v="983"/>
    <s v="Lake Nearshore (Nine Mile Creek)"/>
    <s v="Onondaga Lake"/>
    <s v="Lake Special Weekly"/>
    <d v="2012-07-24T00:00:00"/>
    <d v="2012-07-24T10:35:00"/>
    <x v="9"/>
    <x v="3"/>
    <n v="2012"/>
    <s v="1"/>
    <n v="1"/>
    <x v="0"/>
    <s v="count/100"/>
  </r>
  <r>
    <n v="2012010279"/>
    <x v="0"/>
    <n v="983"/>
    <s v="Lake Nearshore (Nine Mile Creek)"/>
    <s v="Onondaga Lake"/>
    <s v="Lake Special Weekly"/>
    <d v="2012-07-24T00:00:00"/>
    <d v="2012-07-24T10:35:00"/>
    <x v="9"/>
    <x v="3"/>
    <n v="2012"/>
    <s v="18"/>
    <n v="18"/>
    <x v="1"/>
    <s v="count/100"/>
  </r>
  <r>
    <n v="2012010610"/>
    <x v="0"/>
    <n v="983"/>
    <s v="Lake Nearshore (Nine Mile Creek)"/>
    <s v="Onondaga Lake"/>
    <s v="Lake Special Weekly"/>
    <d v="2012-07-30T00:00:00"/>
    <d v="2012-07-30T09:55:00"/>
    <x v="10"/>
    <x v="3"/>
    <n v="2012"/>
    <s v="3"/>
    <n v="3"/>
    <x v="0"/>
    <s v="count/100"/>
  </r>
  <r>
    <n v="2012010610"/>
    <x v="0"/>
    <n v="983"/>
    <s v="Lake Nearshore (Nine Mile Creek)"/>
    <s v="Onondaga Lake"/>
    <s v="Lake Special Weekly"/>
    <d v="2012-07-30T00:00:00"/>
    <d v="2012-07-30T09:55:00"/>
    <x v="10"/>
    <x v="3"/>
    <n v="2012"/>
    <s v="&lt;10"/>
    <n v="10"/>
    <x v="1"/>
    <s v="count/100"/>
  </r>
  <r>
    <n v="2012011246"/>
    <x v="0"/>
    <n v="983"/>
    <s v="Lake Nearshore (Nine Mile Creek)"/>
    <s v="Onondaga Lake"/>
    <s v="Lake Special Weekly"/>
    <d v="2012-08-07T00:00:00"/>
    <d v="2012-08-07T09:10:00"/>
    <x v="6"/>
    <x v="4"/>
    <n v="2012"/>
    <s v="34"/>
    <n v="34"/>
    <x v="0"/>
    <s v="count/100"/>
  </r>
  <r>
    <n v="2012011246"/>
    <x v="0"/>
    <n v="983"/>
    <s v="Lake Nearshore (Nine Mile Creek)"/>
    <s v="Onondaga Lake"/>
    <s v="Lake Special Weekly"/>
    <d v="2012-08-07T00:00:00"/>
    <d v="2012-08-07T09:10:00"/>
    <x v="6"/>
    <x v="4"/>
    <n v="2012"/>
    <s v="100"/>
    <n v="100"/>
    <x v="1"/>
    <s v="count/100"/>
  </r>
  <r>
    <n v="2012011481"/>
    <x v="0"/>
    <n v="983"/>
    <s v="Lake Nearshore (Nine Mile Creek)"/>
    <s v="Onondaga Lake"/>
    <s v="Lake Special Weekly"/>
    <d v="2012-08-13T00:00:00"/>
    <d v="2012-08-13T09:35:00"/>
    <x v="12"/>
    <x v="4"/>
    <n v="2012"/>
    <s v="1"/>
    <n v="1"/>
    <x v="0"/>
    <s v="count/100"/>
  </r>
  <r>
    <n v="2012011481"/>
    <x v="0"/>
    <n v="983"/>
    <s v="Lake Nearshore (Nine Mile Creek)"/>
    <s v="Onondaga Lake"/>
    <s v="Lake Special Weekly"/>
    <d v="2012-08-13T00:00:00"/>
    <d v="2012-08-13T09:35:00"/>
    <x v="12"/>
    <x v="4"/>
    <n v="2012"/>
    <s v="&lt;10"/>
    <n v="10"/>
    <x v="1"/>
    <s v="count/100"/>
  </r>
  <r>
    <n v="2012011960"/>
    <x v="0"/>
    <n v="983"/>
    <s v="Lake Nearshore (Nine Mile Creek)"/>
    <s v="Onondaga Lake"/>
    <s v="Lake Special Weekly"/>
    <d v="2012-08-21T00:00:00"/>
    <d v="2012-08-21T09:45:00"/>
    <x v="8"/>
    <x v="4"/>
    <n v="2012"/>
    <s v="3"/>
    <n v="3"/>
    <x v="0"/>
    <s v="count/100"/>
  </r>
  <r>
    <n v="2012011960"/>
    <x v="0"/>
    <n v="983"/>
    <s v="Lake Nearshore (Nine Mile Creek)"/>
    <s v="Onondaga Lake"/>
    <s v="Lake Special Weekly"/>
    <d v="2012-08-21T00:00:00"/>
    <d v="2012-08-21T09:45:00"/>
    <x v="8"/>
    <x v="4"/>
    <n v="2012"/>
    <s v="&lt;10"/>
    <n v="10"/>
    <x v="1"/>
    <s v="count/100"/>
  </r>
  <r>
    <n v="2012012389"/>
    <x v="0"/>
    <n v="983"/>
    <s v="Lake Nearshore (Nine Mile Creek)"/>
    <s v="Onondaga Lake"/>
    <s v="Lake Special Weekly"/>
    <d v="2012-08-27T00:00:00"/>
    <d v="2012-08-27T08:45:00"/>
    <x v="19"/>
    <x v="4"/>
    <n v="2012"/>
    <s v="11"/>
    <n v="11"/>
    <x v="0"/>
    <s v="count/100"/>
  </r>
  <r>
    <n v="2012012389"/>
    <x v="0"/>
    <n v="983"/>
    <s v="Lake Nearshore (Nine Mile Creek)"/>
    <s v="Onondaga Lake"/>
    <s v="Lake Special Weekly"/>
    <d v="2012-08-27T00:00:00"/>
    <d v="2012-08-27T08:45:00"/>
    <x v="19"/>
    <x v="4"/>
    <n v="2012"/>
    <s v="9"/>
    <n v="9"/>
    <x v="1"/>
    <s v="count/100"/>
  </r>
  <r>
    <n v="2012012487"/>
    <x v="0"/>
    <n v="983"/>
    <s v="Lake Nearshore (Nine Mile Creek)"/>
    <s v="Onondaga Lake"/>
    <s v="Lake Bacti Only"/>
    <d v="2012-08-29T00:00:00"/>
    <d v="2012-08-29T09:50:00"/>
    <x v="20"/>
    <x v="4"/>
    <n v="2012"/>
    <s v="23"/>
    <n v="23"/>
    <x v="0"/>
    <s v="count/100"/>
  </r>
  <r>
    <n v="2012012487"/>
    <x v="0"/>
    <n v="983"/>
    <s v="Lake Nearshore (Nine Mile Creek)"/>
    <s v="Onondaga Lake"/>
    <s v="Lake Bacti Only"/>
    <d v="2012-08-29T00:00:00"/>
    <d v="2012-08-29T09:50:00"/>
    <x v="20"/>
    <x v="4"/>
    <n v="2012"/>
    <s v="18"/>
    <n v="18"/>
    <x v="1"/>
    <s v="count/100"/>
  </r>
  <r>
    <n v="2012012828"/>
    <x v="0"/>
    <n v="983"/>
    <s v="Lake Nearshore (Nine Mile Creek)"/>
    <s v="Onondaga Lake"/>
    <s v="Lake Special Weekly"/>
    <d v="2012-09-05T00:00:00"/>
    <d v="2012-09-05T12:05:00"/>
    <x v="21"/>
    <x v="5"/>
    <n v="2012"/>
    <s v="1"/>
    <n v="1"/>
    <x v="0"/>
    <s v="count/100"/>
  </r>
  <r>
    <n v="2012012828"/>
    <x v="0"/>
    <n v="983"/>
    <s v="Lake Nearshore (Nine Mile Creek)"/>
    <s v="Onondaga Lake"/>
    <s v="Lake Special Weekly"/>
    <d v="2012-09-05T00:00:00"/>
    <d v="2012-09-05T12:05:00"/>
    <x v="21"/>
    <x v="5"/>
    <n v="2012"/>
    <s v="9"/>
    <n v="9"/>
    <x v="1"/>
    <s v="count/100"/>
  </r>
  <r>
    <n v="2012013127"/>
    <x v="0"/>
    <n v="983"/>
    <s v="Lake Nearshore (Nine Mile Creek)"/>
    <s v="Onondaga Lake"/>
    <s v="Lake Special Weekly"/>
    <d v="2012-09-10T00:00:00"/>
    <d v="2012-09-10T09:55:00"/>
    <x v="17"/>
    <x v="5"/>
    <n v="2012"/>
    <s v="16"/>
    <n v="16"/>
    <x v="0"/>
    <s v="count/100"/>
  </r>
  <r>
    <n v="2012013127"/>
    <x v="0"/>
    <n v="983"/>
    <s v="Lake Nearshore (Nine Mile Creek)"/>
    <s v="Onondaga Lake"/>
    <s v="Lake Special Weekly"/>
    <d v="2012-09-10T00:00:00"/>
    <d v="2012-09-10T09:55:00"/>
    <x v="17"/>
    <x v="5"/>
    <n v="2012"/>
    <s v="18"/>
    <n v="18"/>
    <x v="1"/>
    <s v="count/100"/>
  </r>
  <r>
    <n v="2012013633"/>
    <x v="0"/>
    <n v="983"/>
    <s v="Lake Nearshore (Nine Mile Creek)"/>
    <s v="Onondaga Lake"/>
    <s v="Lake Special Weekly"/>
    <d v="2012-09-19T00:00:00"/>
    <d v="2012-09-19T10:40:00"/>
    <x v="3"/>
    <x v="5"/>
    <n v="2012"/>
    <s v="24"/>
    <n v="24"/>
    <x v="0"/>
    <s v="count/100"/>
  </r>
  <r>
    <n v="2012013633"/>
    <x v="0"/>
    <n v="983"/>
    <s v="Lake Nearshore (Nine Mile Creek)"/>
    <s v="Onondaga Lake"/>
    <s v="Lake Special Weekly"/>
    <d v="2012-09-19T00:00:00"/>
    <d v="2012-09-19T10:40:00"/>
    <x v="3"/>
    <x v="5"/>
    <n v="2012"/>
    <s v="27"/>
    <n v="27"/>
    <x v="1"/>
    <s v="count/100"/>
  </r>
  <r>
    <n v="2012013803"/>
    <x v="0"/>
    <n v="983"/>
    <s v="Lake Nearshore (Nine Mile Creek)"/>
    <s v="Onondaga Lake"/>
    <s v="Lake Bacti Only"/>
    <d v="2012-09-20T00:00:00"/>
    <d v="2012-09-20T09:35:00"/>
    <x v="14"/>
    <x v="5"/>
    <n v="2012"/>
    <s v="5"/>
    <n v="5"/>
    <x v="0"/>
    <s v="count/100"/>
  </r>
  <r>
    <n v="2012013803"/>
    <x v="0"/>
    <n v="983"/>
    <s v="Lake Nearshore (Nine Mile Creek)"/>
    <s v="Onondaga Lake"/>
    <s v="Lake Bacti Only"/>
    <d v="2012-09-20T00:00:00"/>
    <d v="2012-09-20T09:35:00"/>
    <x v="14"/>
    <x v="5"/>
    <n v="2012"/>
    <s v="&lt;10"/>
    <n v="10"/>
    <x v="1"/>
    <s v="count/100"/>
  </r>
  <r>
    <n v="2012013947"/>
    <x v="0"/>
    <n v="983"/>
    <s v="Lake Nearshore (Nine Mile Creek)"/>
    <s v="Onondaga Lake"/>
    <s v="Lake Special Weekly"/>
    <d v="2012-09-24T00:00:00"/>
    <d v="2012-09-24T10:50:00"/>
    <x v="9"/>
    <x v="5"/>
    <n v="2012"/>
    <s v="3"/>
    <n v="3"/>
    <x v="0"/>
    <s v="count/100"/>
  </r>
  <r>
    <n v="2012013947"/>
    <x v="0"/>
    <n v="983"/>
    <s v="Lake Nearshore (Nine Mile Creek)"/>
    <s v="Onondaga Lake"/>
    <s v="Lake Special Weekly"/>
    <d v="2012-09-24T00:00:00"/>
    <d v="2012-09-24T10:50:00"/>
    <x v="9"/>
    <x v="5"/>
    <n v="2012"/>
    <s v="&lt;10"/>
    <n v="10"/>
    <x v="1"/>
    <s v="count/100"/>
  </r>
  <r>
    <n v="2012014561"/>
    <x v="0"/>
    <n v="983"/>
    <s v="Lake Nearshore (Nine Mile Creek)"/>
    <s v="Onondaga Lake"/>
    <s v="Lake Special Weekly"/>
    <d v="2012-10-02T00:00:00"/>
    <d v="2012-10-02T10:50:00"/>
    <x v="5"/>
    <x v="6"/>
    <n v="2012"/>
    <s v="4"/>
    <n v="4"/>
    <x v="0"/>
    <s v="count/100"/>
  </r>
  <r>
    <n v="2012014561"/>
    <x v="0"/>
    <n v="983"/>
    <s v="Lake Nearshore (Nine Mile Creek)"/>
    <s v="Onondaga Lake"/>
    <s v="Lake Special Weekly"/>
    <d v="2012-10-02T00:00:00"/>
    <d v="2012-10-02T10:50:00"/>
    <x v="5"/>
    <x v="6"/>
    <n v="2012"/>
    <s v="&lt;10"/>
    <n v="10"/>
    <x v="1"/>
    <s v="count/100"/>
  </r>
  <r>
    <n v="2012015291"/>
    <x v="0"/>
    <n v="983"/>
    <s v="Lake Nearshore (Nine Mile Creek)"/>
    <s v="Onondaga Lake"/>
    <s v="Lake Special Weekly"/>
    <d v="2012-10-11T00:00:00"/>
    <d v="2012-10-11T09:45:00"/>
    <x v="1"/>
    <x v="6"/>
    <n v="2012"/>
    <s v="12"/>
    <n v="12"/>
    <x v="0"/>
    <s v="count/100"/>
  </r>
  <r>
    <n v="2012015291"/>
    <x v="0"/>
    <n v="983"/>
    <s v="Lake Nearshore (Nine Mile Creek)"/>
    <s v="Onondaga Lake"/>
    <s v="Lake Special Weekly"/>
    <d v="2012-10-11T00:00:00"/>
    <d v="2012-10-11T09:45:00"/>
    <x v="1"/>
    <x v="6"/>
    <n v="2012"/>
    <s v="9"/>
    <n v="9"/>
    <x v="1"/>
    <s v="count/100"/>
  </r>
  <r>
    <n v="2012015573"/>
    <x v="0"/>
    <n v="983"/>
    <s v="Lake Nearshore (Nine Mile Creek)"/>
    <s v="Onondaga Lake"/>
    <s v="Lake Special Weekly"/>
    <d v="2012-10-16T00:00:00"/>
    <d v="2012-10-16T11:05:00"/>
    <x v="18"/>
    <x v="6"/>
    <n v="2012"/>
    <s v="14"/>
    <n v="14"/>
    <x v="0"/>
    <s v="count/100"/>
  </r>
  <r>
    <n v="2012015573"/>
    <x v="0"/>
    <n v="983"/>
    <s v="Lake Nearshore (Nine Mile Creek)"/>
    <s v="Onondaga Lake"/>
    <s v="Lake Special Weekly"/>
    <d v="2012-10-16T00:00:00"/>
    <d v="2012-10-16T11:05:00"/>
    <x v="18"/>
    <x v="6"/>
    <n v="2012"/>
    <s v="27"/>
    <n v="27"/>
    <x v="1"/>
    <s v="count/100"/>
  </r>
  <r>
    <n v="2012015607"/>
    <x v="0"/>
    <n v="983"/>
    <s v="Lake Nearshore (Nine Mile Creek)"/>
    <s v="Onondaga Lake"/>
    <s v="Lake Special Weekly"/>
    <d v="2012-10-15T00:00:00"/>
    <d v="2012-10-15T10:10:00"/>
    <x v="7"/>
    <x v="6"/>
    <n v="2012"/>
    <s v="53"/>
    <n v="53"/>
    <x v="0"/>
    <s v="count/100"/>
  </r>
  <r>
    <n v="2012015607"/>
    <x v="0"/>
    <n v="983"/>
    <s v="Lake Nearshore (Nine Mile Creek)"/>
    <s v="Onondaga Lake"/>
    <s v="Lake Special Weekly"/>
    <d v="2012-10-15T00:00:00"/>
    <d v="2012-10-15T10:10:00"/>
    <x v="7"/>
    <x v="6"/>
    <n v="2012"/>
    <s v="27"/>
    <n v="27"/>
    <x v="1"/>
    <s v="count/100"/>
  </r>
  <r>
    <n v="2012015852"/>
    <x v="0"/>
    <n v="983"/>
    <s v="Lake Nearshore (Nine Mile Creek)"/>
    <s v="Onondaga Lake"/>
    <s v="Lake Bacti Only"/>
    <d v="2012-10-22T00:00:00"/>
    <d v="2012-10-22T10:25:00"/>
    <x v="22"/>
    <x v="6"/>
    <n v="2012"/>
    <s v="12"/>
    <n v="12"/>
    <x v="0"/>
    <s v="count/100"/>
  </r>
  <r>
    <n v="2012015852"/>
    <x v="0"/>
    <n v="983"/>
    <s v="Lake Nearshore (Nine Mile Creek)"/>
    <s v="Onondaga Lake"/>
    <s v="Lake Bacti Only"/>
    <d v="2012-10-22T00:00:00"/>
    <d v="2012-10-22T10:25:00"/>
    <x v="22"/>
    <x v="6"/>
    <n v="2012"/>
    <s v="&lt;10"/>
    <n v="10"/>
    <x v="1"/>
    <s v="count/100"/>
  </r>
  <r>
    <n v="2012004384"/>
    <x v="1"/>
    <n v="895"/>
    <s v="Lake Nearshore (Bloody Brook)"/>
    <s v="Onondaga Lake"/>
    <s v="Lake Special Weekly"/>
    <d v="2012-04-03T00:00:00"/>
    <d v="2012-04-03T10:10:00"/>
    <x v="0"/>
    <x v="0"/>
    <n v="2012"/>
    <s v="1"/>
    <n v="1"/>
    <x v="0"/>
    <s v="count/100"/>
  </r>
  <r>
    <n v="2012004384"/>
    <x v="1"/>
    <n v="895"/>
    <s v="Lake Nearshore (Bloody Brook)"/>
    <s v="Onondaga Lake"/>
    <s v="Lake Special Weekly"/>
    <d v="2012-04-03T00:00:00"/>
    <d v="2012-04-03T10:10:00"/>
    <x v="0"/>
    <x v="0"/>
    <n v="2012"/>
    <s v="&lt;9"/>
    <n v="9"/>
    <x v="1"/>
    <s v="count/100"/>
  </r>
  <r>
    <n v="2012004578"/>
    <x v="1"/>
    <n v="895"/>
    <s v="Lake Nearshore (Bloody Brook)"/>
    <s v="Onondaga Lake"/>
    <s v="Lake Special Weekly"/>
    <d v="2012-04-11T00:00:00"/>
    <d v="2012-04-11T09:10:00"/>
    <x v="1"/>
    <x v="0"/>
    <n v="2012"/>
    <s v="2"/>
    <n v="2"/>
    <x v="0"/>
    <s v="count/100"/>
  </r>
  <r>
    <n v="2012004578"/>
    <x v="1"/>
    <n v="895"/>
    <s v="Lake Nearshore (Bloody Brook)"/>
    <s v="Onondaga Lake"/>
    <s v="Lake Special Weekly"/>
    <d v="2012-04-11T00:00:00"/>
    <d v="2012-04-11T09:10:00"/>
    <x v="1"/>
    <x v="0"/>
    <n v="2012"/>
    <s v="4"/>
    <n v="4"/>
    <x v="1"/>
    <s v="count/100"/>
  </r>
  <r>
    <n v="2012004897"/>
    <x v="1"/>
    <n v="895"/>
    <s v="Lake Nearshore (Bloody Brook)"/>
    <s v="Onondaga Lake"/>
    <s v="Lake Special Weekly"/>
    <d v="2012-04-17T00:00:00"/>
    <d v="2012-04-17T11:10:00"/>
    <x v="2"/>
    <x v="0"/>
    <n v="2012"/>
    <s v="&lt;1"/>
    <n v="1"/>
    <x v="0"/>
    <s v="count/100"/>
  </r>
  <r>
    <n v="2012004897"/>
    <x v="1"/>
    <n v="895"/>
    <s v="Lake Nearshore (Bloody Brook)"/>
    <s v="Onondaga Lake"/>
    <s v="Lake Special Weekly"/>
    <d v="2012-04-17T00:00:00"/>
    <d v="2012-04-17T11:10:00"/>
    <x v="2"/>
    <x v="0"/>
    <n v="2012"/>
    <s v="&lt;4"/>
    <n v="4"/>
    <x v="1"/>
    <s v="count/100"/>
  </r>
  <r>
    <n v="2012005012"/>
    <x v="1"/>
    <n v="895"/>
    <s v="Lake Nearshore (Bloody Brook)"/>
    <s v="Onondaga Lake"/>
    <s v="Lake Special Weekly"/>
    <d v="2012-04-19T00:00:00"/>
    <d v="2012-04-19T09:05:00"/>
    <x v="3"/>
    <x v="0"/>
    <n v="2012"/>
    <s v="1"/>
    <n v="1"/>
    <x v="0"/>
    <s v="count/100"/>
  </r>
  <r>
    <n v="2012005012"/>
    <x v="1"/>
    <n v="895"/>
    <s v="Lake Nearshore (Bloody Brook)"/>
    <s v="Onondaga Lake"/>
    <s v="Lake Special Weekly"/>
    <d v="2012-04-19T00:00:00"/>
    <d v="2012-04-19T09:05:00"/>
    <x v="3"/>
    <x v="0"/>
    <n v="2012"/>
    <s v="&lt;4"/>
    <n v="4"/>
    <x v="1"/>
    <s v="count/100"/>
  </r>
  <r>
    <n v="2012005125"/>
    <x v="1"/>
    <n v="895"/>
    <s v="Lake Nearshore (Bloody Brook)"/>
    <s v="Onondaga Lake"/>
    <s v="Lake Special Weekly"/>
    <d v="2012-04-23T00:00:00"/>
    <d v="2012-04-23T00:00:00"/>
    <x v="4"/>
    <x v="0"/>
    <n v="2012"/>
    <s v="142"/>
    <n v="142"/>
    <x v="0"/>
    <s v="count/100"/>
  </r>
  <r>
    <n v="2012005125"/>
    <x v="1"/>
    <n v="895"/>
    <s v="Lake Nearshore (Bloody Brook)"/>
    <s v="Onondaga Lake"/>
    <s v="Lake Special Weekly"/>
    <d v="2012-04-23T00:00:00"/>
    <d v="2012-04-23T00:00:00"/>
    <x v="4"/>
    <x v="0"/>
    <n v="2012"/>
    <s v="154"/>
    <n v="154"/>
    <x v="1"/>
    <s v="count/100"/>
  </r>
  <r>
    <n v="2012005489"/>
    <x v="1"/>
    <n v="895"/>
    <s v="Lake Nearshore (Bloody Brook)"/>
    <s v="Onondaga Lake"/>
    <s v="Lake Special Weekly"/>
    <d v="2012-05-02T00:00:00"/>
    <d v="2012-05-02T10:50:00"/>
    <x v="5"/>
    <x v="1"/>
    <n v="2012"/>
    <s v="8"/>
    <n v="8"/>
    <x v="0"/>
    <s v="count/100"/>
  </r>
  <r>
    <n v="2012005489"/>
    <x v="1"/>
    <n v="895"/>
    <s v="Lake Nearshore (Bloody Brook)"/>
    <s v="Onondaga Lake"/>
    <s v="Lake Special Weekly"/>
    <d v="2012-05-02T00:00:00"/>
    <d v="2012-05-02T10:50:00"/>
    <x v="5"/>
    <x v="1"/>
    <n v="2012"/>
    <s v="9"/>
    <n v="9"/>
    <x v="1"/>
    <s v="count/100"/>
  </r>
  <r>
    <n v="2012005766"/>
    <x v="1"/>
    <n v="895"/>
    <s v="Lake Nearshore (Bloody Brook)"/>
    <s v="Onondaga Lake"/>
    <s v="Lake Special Weekly"/>
    <d v="2012-05-07T00:00:00"/>
    <d v="2012-05-07T09:30:00"/>
    <x v="6"/>
    <x v="1"/>
    <n v="2012"/>
    <s v="64"/>
    <n v="64"/>
    <x v="0"/>
    <s v="count/100"/>
  </r>
  <r>
    <n v="2012005766"/>
    <x v="1"/>
    <n v="895"/>
    <s v="Lake Nearshore (Bloody Brook)"/>
    <s v="Onondaga Lake"/>
    <s v="Lake Special Weekly"/>
    <d v="2012-05-07T00:00:00"/>
    <d v="2012-05-07T09:30:00"/>
    <x v="6"/>
    <x v="1"/>
    <n v="2012"/>
    <s v="45"/>
    <n v="45"/>
    <x v="1"/>
    <s v="count/100"/>
  </r>
  <r>
    <n v="2012006173"/>
    <x v="1"/>
    <n v="895"/>
    <s v="Lake Nearshore (Bloody Brook)"/>
    <s v="Onondaga Lake"/>
    <s v="Lake Special Weekly"/>
    <d v="2012-05-15T00:00:00"/>
    <d v="2012-05-15T09:00:00"/>
    <x v="7"/>
    <x v="1"/>
    <n v="2012"/>
    <s v="1"/>
    <n v="1"/>
    <x v="0"/>
    <s v="count/100"/>
  </r>
  <r>
    <n v="2012006173"/>
    <x v="1"/>
    <n v="895"/>
    <s v="Lake Nearshore (Bloody Brook)"/>
    <s v="Onondaga Lake"/>
    <s v="Lake Special Weekly"/>
    <d v="2012-05-15T00:00:00"/>
    <d v="2012-05-15T09:00:00"/>
    <x v="7"/>
    <x v="1"/>
    <n v="2012"/>
    <s v="&lt;10"/>
    <n v="10"/>
    <x v="1"/>
    <s v="count/100"/>
  </r>
  <r>
    <n v="2012006403"/>
    <x v="1"/>
    <n v="895"/>
    <s v="Lake Nearshore (Bloody Brook)"/>
    <s v="Onondaga Lake"/>
    <s v="Lake Special Weekly"/>
    <d v="2012-05-21T00:00:00"/>
    <d v="2012-05-21T09:00:00"/>
    <x v="8"/>
    <x v="1"/>
    <n v="2012"/>
    <s v="4"/>
    <n v="4"/>
    <x v="0"/>
    <s v="count/100"/>
  </r>
  <r>
    <n v="2012006403"/>
    <x v="1"/>
    <n v="895"/>
    <s v="Lake Nearshore (Bloody Brook)"/>
    <s v="Onondaga Lake"/>
    <s v="Lake Special Weekly"/>
    <d v="2012-05-21T00:00:00"/>
    <d v="2012-05-21T09:00:00"/>
    <x v="8"/>
    <x v="1"/>
    <n v="2012"/>
    <s v="4"/>
    <n v="4"/>
    <x v="1"/>
    <s v="count/100"/>
  </r>
  <r>
    <n v="2012006583"/>
    <x v="1"/>
    <n v="895"/>
    <s v="Lake Nearshore (Bloody Brook)"/>
    <s v="Onondaga Lake"/>
    <s v="Lake Bacti Only"/>
    <d v="2012-05-24T00:00:00"/>
    <d v="2012-05-24T09:00:00"/>
    <x v="9"/>
    <x v="1"/>
    <n v="2012"/>
    <s v="21"/>
    <n v="21"/>
    <x v="0"/>
    <s v="count/100"/>
  </r>
  <r>
    <n v="2012006583"/>
    <x v="1"/>
    <n v="895"/>
    <s v="Lake Nearshore (Bloody Brook)"/>
    <s v="Onondaga Lake"/>
    <s v="Lake Bacti Only"/>
    <d v="2012-05-24T00:00:00"/>
    <d v="2012-05-24T09:00:00"/>
    <x v="9"/>
    <x v="1"/>
    <n v="2012"/>
    <s v="4"/>
    <n v="4"/>
    <x v="1"/>
    <s v="count/100"/>
  </r>
  <r>
    <n v="2012006816"/>
    <x v="1"/>
    <n v="895"/>
    <s v="Lake Nearshore (Bloody Brook)"/>
    <s v="Onondaga Lake"/>
    <s v="Lake Special Weekly"/>
    <d v="2012-05-30T00:00:00"/>
    <d v="2012-05-30T08:50:00"/>
    <x v="10"/>
    <x v="1"/>
    <n v="2012"/>
    <s v="27"/>
    <n v="27"/>
    <x v="0"/>
    <s v="count/100"/>
  </r>
  <r>
    <n v="2012006816"/>
    <x v="1"/>
    <n v="895"/>
    <s v="Lake Nearshore (Bloody Brook)"/>
    <s v="Onondaga Lake"/>
    <s v="Lake Special Weekly"/>
    <d v="2012-05-30T00:00:00"/>
    <d v="2012-05-30T08:50:00"/>
    <x v="10"/>
    <x v="1"/>
    <n v="2012"/>
    <s v="16"/>
    <n v="16"/>
    <x v="1"/>
    <s v="count/100"/>
  </r>
  <r>
    <n v="2012007047"/>
    <x v="1"/>
    <n v="895"/>
    <s v="Lake Nearshore (Bloody Brook)"/>
    <s v="Onondaga Lake"/>
    <s v="Lake Special Weekly"/>
    <d v="2012-06-04T00:00:00"/>
    <d v="2012-06-04T09:05:00"/>
    <x v="11"/>
    <x v="2"/>
    <n v="2012"/>
    <s v="8"/>
    <n v="8"/>
    <x v="0"/>
    <s v="count/100"/>
  </r>
  <r>
    <n v="2012007047"/>
    <x v="1"/>
    <n v="895"/>
    <s v="Lake Nearshore (Bloody Brook)"/>
    <s v="Onondaga Lake"/>
    <s v="Lake Special Weekly"/>
    <d v="2012-06-04T00:00:00"/>
    <d v="2012-06-04T09:05:00"/>
    <x v="11"/>
    <x v="2"/>
    <n v="2012"/>
    <s v="&lt;10"/>
    <n v="10"/>
    <x v="1"/>
    <s v="count/100"/>
  </r>
  <r>
    <n v="2012007605"/>
    <x v="1"/>
    <n v="895"/>
    <s v="Lake Nearshore (Bloody Brook)"/>
    <s v="Onondaga Lake"/>
    <s v="Lake Special Weekly"/>
    <d v="2012-06-13T00:00:00"/>
    <d v="2012-06-13T08:40:00"/>
    <x v="12"/>
    <x v="2"/>
    <n v="2012"/>
    <s v="3"/>
    <n v="3"/>
    <x v="0"/>
    <s v="count/100"/>
  </r>
  <r>
    <n v="2012007605"/>
    <x v="1"/>
    <n v="895"/>
    <s v="Lake Nearshore (Bloody Brook)"/>
    <s v="Onondaga Lake"/>
    <s v="Lake Special Weekly"/>
    <d v="2012-06-13T00:00:00"/>
    <d v="2012-06-13T08:40:00"/>
    <x v="12"/>
    <x v="2"/>
    <n v="2012"/>
    <s v="&lt;10"/>
    <n v="10"/>
    <x v="1"/>
    <s v="count/100"/>
  </r>
  <r>
    <n v="2012007929"/>
    <x v="1"/>
    <n v="895"/>
    <s v="Lake Nearshore (Bloody Brook)"/>
    <s v="Onondaga Lake"/>
    <s v="Lake Special Weekly"/>
    <d v="2012-06-18T00:00:00"/>
    <d v="2012-06-18T11:25:00"/>
    <x v="13"/>
    <x v="2"/>
    <n v="2012"/>
    <s v="3"/>
    <n v="3"/>
    <x v="0"/>
    <s v="count/100"/>
  </r>
  <r>
    <n v="2012007929"/>
    <x v="1"/>
    <n v="895"/>
    <s v="Lake Nearshore (Bloody Brook)"/>
    <s v="Onondaga Lake"/>
    <s v="Lake Special Weekly"/>
    <d v="2012-06-18T00:00:00"/>
    <d v="2012-06-18T11:25:00"/>
    <x v="13"/>
    <x v="2"/>
    <n v="2012"/>
    <s v="9"/>
    <n v="9"/>
    <x v="1"/>
    <s v="count/100"/>
  </r>
  <r>
    <n v="2012008101"/>
    <x v="1"/>
    <n v="895"/>
    <s v="Lake Nearshore (Bloody Brook)"/>
    <s v="Onondaga Lake"/>
    <s v="Lake Bacti Only"/>
    <d v="2012-06-20T00:00:00"/>
    <d v="2012-06-20T08:20:00"/>
    <x v="14"/>
    <x v="2"/>
    <n v="2012"/>
    <s v="6"/>
    <n v="6"/>
    <x v="0"/>
    <s v="count/100"/>
  </r>
  <r>
    <n v="2012008101"/>
    <x v="1"/>
    <n v="895"/>
    <s v="Lake Nearshore (Bloody Brook)"/>
    <s v="Onondaga Lake"/>
    <s v="Lake Bacti Only"/>
    <d v="2012-06-20T00:00:00"/>
    <d v="2012-06-20T08:20:00"/>
    <x v="14"/>
    <x v="2"/>
    <n v="2012"/>
    <s v="&lt;10"/>
    <n v="10"/>
    <x v="1"/>
    <s v="count/100"/>
  </r>
  <r>
    <n v="2012008413"/>
    <x v="1"/>
    <n v="895"/>
    <s v="Lake Nearshore (Bloody Brook)"/>
    <s v="Onondaga Lake"/>
    <s v="Lake Special Weekly"/>
    <d v="2012-06-26T00:00:00"/>
    <d v="2012-06-26T09:15:00"/>
    <x v="15"/>
    <x v="2"/>
    <n v="2012"/>
    <s v="4"/>
    <n v="4"/>
    <x v="0"/>
    <s v="count/100"/>
  </r>
  <r>
    <n v="2012008413"/>
    <x v="1"/>
    <n v="895"/>
    <s v="Lake Nearshore (Bloody Brook)"/>
    <s v="Onondaga Lake"/>
    <s v="Lake Special Weekly"/>
    <d v="2012-06-26T00:00:00"/>
    <d v="2012-06-26T09:15:00"/>
    <x v="15"/>
    <x v="2"/>
    <n v="2012"/>
    <s v="4"/>
    <n v="4"/>
    <x v="1"/>
    <s v="count/100"/>
  </r>
  <r>
    <n v="2012009081"/>
    <x v="1"/>
    <n v="895"/>
    <s v="Lake Nearshore (Bloody Brook)"/>
    <s v="Onondaga Lake"/>
    <s v="Lake Special Weekly"/>
    <d v="2012-07-06T00:00:00"/>
    <d v="2012-07-06T06:25:00"/>
    <x v="16"/>
    <x v="3"/>
    <n v="2012"/>
    <s v="2"/>
    <n v="2"/>
    <x v="0"/>
    <s v="count/100"/>
  </r>
  <r>
    <n v="2012009081"/>
    <x v="1"/>
    <n v="895"/>
    <s v="Lake Nearshore (Bloody Brook)"/>
    <s v="Onondaga Lake"/>
    <s v="Lake Special Weekly"/>
    <d v="2012-07-06T00:00:00"/>
    <d v="2012-07-06T06:25:00"/>
    <x v="16"/>
    <x v="3"/>
    <n v="2012"/>
    <s v="&lt;10"/>
    <n v="10"/>
    <x v="1"/>
    <s v="count/100"/>
  </r>
  <r>
    <n v="2012009290"/>
    <x v="1"/>
    <n v="895"/>
    <s v="Lake Nearshore (Bloody Brook)"/>
    <s v="Onondaga Lake"/>
    <s v="Lake Special Weekly"/>
    <d v="2012-07-10T00:00:00"/>
    <d v="2012-07-10T09:20:00"/>
    <x v="17"/>
    <x v="3"/>
    <n v="2012"/>
    <s v="8"/>
    <n v="8"/>
    <x v="0"/>
    <s v="count/100"/>
  </r>
  <r>
    <n v="2012009290"/>
    <x v="1"/>
    <n v="895"/>
    <s v="Lake Nearshore (Bloody Brook)"/>
    <s v="Onondaga Lake"/>
    <s v="Lake Special Weekly"/>
    <d v="2012-07-10T00:00:00"/>
    <d v="2012-07-10T09:20:00"/>
    <x v="17"/>
    <x v="3"/>
    <n v="2012"/>
    <s v="&lt;10"/>
    <n v="10"/>
    <x v="1"/>
    <s v="count/100"/>
  </r>
  <r>
    <n v="2012009684"/>
    <x v="1"/>
    <n v="895"/>
    <s v="Lake Nearshore (Bloody Brook)"/>
    <s v="Onondaga Lake"/>
    <s v="Lake Special Weekly"/>
    <d v="2012-07-16T00:00:00"/>
    <d v="2012-07-16T08:30:00"/>
    <x v="18"/>
    <x v="3"/>
    <n v="2012"/>
    <s v="4"/>
    <n v="4"/>
    <x v="0"/>
    <s v="count/100"/>
  </r>
  <r>
    <n v="2012009684"/>
    <x v="1"/>
    <n v="895"/>
    <s v="Lake Nearshore (Bloody Brook)"/>
    <s v="Onondaga Lake"/>
    <s v="Lake Special Weekly"/>
    <d v="2012-07-16T00:00:00"/>
    <d v="2012-07-16T08:30:00"/>
    <x v="18"/>
    <x v="3"/>
    <n v="2012"/>
    <s v="9"/>
    <n v="9"/>
    <x v="1"/>
    <s v="count/100"/>
  </r>
  <r>
    <n v="2012010286"/>
    <x v="1"/>
    <n v="895"/>
    <s v="Lake Nearshore (Bloody Brook)"/>
    <s v="Onondaga Lake"/>
    <s v="Lake Special Weekly"/>
    <d v="2012-07-24T00:00:00"/>
    <d v="2012-07-24T08:45:00"/>
    <x v="9"/>
    <x v="3"/>
    <n v="2012"/>
    <s v="14"/>
    <n v="14"/>
    <x v="0"/>
    <s v="count/100"/>
  </r>
  <r>
    <n v="2012010286"/>
    <x v="1"/>
    <n v="895"/>
    <s v="Lake Nearshore (Bloody Brook)"/>
    <s v="Onondaga Lake"/>
    <s v="Lake Special Weekly"/>
    <d v="2012-07-24T00:00:00"/>
    <d v="2012-07-24T08:45:00"/>
    <x v="9"/>
    <x v="3"/>
    <n v="2012"/>
    <s v="9"/>
    <n v="9"/>
    <x v="1"/>
    <s v="count/100"/>
  </r>
  <r>
    <n v="2012010617"/>
    <x v="1"/>
    <n v="895"/>
    <s v="Lake Nearshore (Bloody Brook)"/>
    <s v="Onondaga Lake"/>
    <s v="Lake Special Weekly"/>
    <d v="2012-07-30T00:00:00"/>
    <d v="2012-07-30T08:45:00"/>
    <x v="10"/>
    <x v="3"/>
    <n v="2012"/>
    <s v="1"/>
    <n v="1"/>
    <x v="0"/>
    <s v="count/100"/>
  </r>
  <r>
    <n v="2012010617"/>
    <x v="1"/>
    <n v="895"/>
    <s v="Lake Nearshore (Bloody Brook)"/>
    <s v="Onondaga Lake"/>
    <s v="Lake Special Weekly"/>
    <d v="2012-07-30T00:00:00"/>
    <d v="2012-07-30T08:45:00"/>
    <x v="10"/>
    <x v="3"/>
    <n v="2012"/>
    <s v="&lt;10"/>
    <n v="10"/>
    <x v="1"/>
    <s v="count/100"/>
  </r>
  <r>
    <n v="2012011253"/>
    <x v="1"/>
    <n v="895"/>
    <s v="Lake Nearshore (Bloody Brook)"/>
    <s v="Onondaga Lake"/>
    <s v="Lake Special Weekly"/>
    <d v="2012-08-07T00:00:00"/>
    <d v="2012-08-07T07:20:00"/>
    <x v="6"/>
    <x v="4"/>
    <n v="2012"/>
    <s v="4"/>
    <n v="4"/>
    <x v="0"/>
    <s v="count/100"/>
  </r>
  <r>
    <n v="2012011253"/>
    <x v="1"/>
    <n v="895"/>
    <s v="Lake Nearshore (Bloody Brook)"/>
    <s v="Onondaga Lake"/>
    <s v="Lake Special Weekly"/>
    <d v="2012-08-07T00:00:00"/>
    <d v="2012-08-07T07:20:00"/>
    <x v="6"/>
    <x v="4"/>
    <n v="2012"/>
    <s v="&lt;10"/>
    <n v="10"/>
    <x v="1"/>
    <s v="count/100"/>
  </r>
  <r>
    <n v="2012011488"/>
    <x v="1"/>
    <n v="895"/>
    <s v="Lake Nearshore (Bloody Brook)"/>
    <s v="Onondaga Lake"/>
    <s v="Lake Special Weekly"/>
    <d v="2012-08-13T00:00:00"/>
    <d v="2012-08-13T08:40:00"/>
    <x v="12"/>
    <x v="4"/>
    <n v="2012"/>
    <s v="6"/>
    <n v="6"/>
    <x v="0"/>
    <s v="count/100"/>
  </r>
  <r>
    <n v="2012011488"/>
    <x v="1"/>
    <n v="895"/>
    <s v="Lake Nearshore (Bloody Brook)"/>
    <s v="Onondaga Lake"/>
    <s v="Lake Special Weekly"/>
    <d v="2012-08-13T00:00:00"/>
    <d v="2012-08-13T08:40:00"/>
    <x v="12"/>
    <x v="4"/>
    <n v="2012"/>
    <s v="&lt;10"/>
    <n v="10"/>
    <x v="1"/>
    <s v="count/100"/>
  </r>
  <r>
    <n v="2012011967"/>
    <x v="1"/>
    <n v="895"/>
    <s v="Lake Nearshore (Bloody Brook)"/>
    <s v="Onondaga Lake"/>
    <s v="Lake Special Weekly"/>
    <d v="2012-08-21T00:00:00"/>
    <d v="2012-08-21T07:55:00"/>
    <x v="8"/>
    <x v="4"/>
    <n v="2012"/>
    <s v="2"/>
    <n v="2"/>
    <x v="0"/>
    <s v="count/100"/>
  </r>
  <r>
    <n v="2012011967"/>
    <x v="1"/>
    <n v="895"/>
    <s v="Lake Nearshore (Bloody Brook)"/>
    <s v="Onondaga Lake"/>
    <s v="Lake Special Weekly"/>
    <d v="2012-08-21T00:00:00"/>
    <d v="2012-08-21T07:55:00"/>
    <x v="8"/>
    <x v="4"/>
    <n v="2012"/>
    <s v="&lt;10"/>
    <n v="10"/>
    <x v="1"/>
    <s v="count/100"/>
  </r>
  <r>
    <n v="2012012396"/>
    <x v="1"/>
    <n v="895"/>
    <s v="Lake Nearshore (Bloody Brook)"/>
    <s v="Onondaga Lake"/>
    <s v="Lake Special Weekly"/>
    <d v="2012-08-27T00:00:00"/>
    <d v="2012-08-27T09:30:00"/>
    <x v="19"/>
    <x v="4"/>
    <n v="2012"/>
    <s v="4"/>
    <n v="4"/>
    <x v="0"/>
    <s v="count/100"/>
  </r>
  <r>
    <n v="2012012396"/>
    <x v="1"/>
    <n v="895"/>
    <s v="Lake Nearshore (Bloody Brook)"/>
    <s v="Onondaga Lake"/>
    <s v="Lake Special Weekly"/>
    <d v="2012-08-27T00:00:00"/>
    <d v="2012-08-27T09:30:00"/>
    <x v="19"/>
    <x v="4"/>
    <n v="2012"/>
    <s v="9"/>
    <n v="9"/>
    <x v="1"/>
    <s v="count/100"/>
  </r>
  <r>
    <n v="2012012494"/>
    <x v="1"/>
    <n v="895"/>
    <s v="Lake Nearshore (Bloody Brook)"/>
    <s v="Onondaga Lake"/>
    <s v="Lake Bacti Only"/>
    <d v="2012-08-29T00:00:00"/>
    <d v="2012-08-29T09:00:00"/>
    <x v="20"/>
    <x v="4"/>
    <n v="2012"/>
    <s v="23"/>
    <n v="23"/>
    <x v="0"/>
    <s v="count/100"/>
  </r>
  <r>
    <n v="2012012494"/>
    <x v="1"/>
    <n v="895"/>
    <s v="Lake Nearshore (Bloody Brook)"/>
    <s v="Onondaga Lake"/>
    <s v="Lake Bacti Only"/>
    <d v="2012-08-29T00:00:00"/>
    <d v="2012-08-29T09:00:00"/>
    <x v="20"/>
    <x v="4"/>
    <n v="2012"/>
    <s v="82"/>
    <n v="82"/>
    <x v="1"/>
    <s v="count/100"/>
  </r>
  <r>
    <n v="2012012835"/>
    <x v="1"/>
    <n v="895"/>
    <s v="Lake Nearshore (Bloody Brook)"/>
    <s v="Onondaga Lake"/>
    <s v="Lake Special Weekly"/>
    <d v="2012-09-05T00:00:00"/>
    <d v="2012-09-05T09:50:00"/>
    <x v="21"/>
    <x v="5"/>
    <n v="2012"/>
    <s v="30"/>
    <n v="30"/>
    <x v="0"/>
    <s v="count/100"/>
  </r>
  <r>
    <n v="2012012835"/>
    <x v="1"/>
    <n v="895"/>
    <s v="Lake Nearshore (Bloody Brook)"/>
    <s v="Onondaga Lake"/>
    <s v="Lake Special Weekly"/>
    <d v="2012-09-05T00:00:00"/>
    <d v="2012-09-05T09:50:00"/>
    <x v="21"/>
    <x v="5"/>
    <n v="2012"/>
    <s v="18"/>
    <n v="18"/>
    <x v="1"/>
    <s v="count/100"/>
  </r>
  <r>
    <n v="2012013134"/>
    <x v="1"/>
    <n v="895"/>
    <s v="Lake Nearshore (Bloody Brook)"/>
    <s v="Onondaga Lake"/>
    <s v="Lake Special Weekly"/>
    <d v="2012-09-10T00:00:00"/>
    <d v="2012-09-10T09:05:00"/>
    <x v="17"/>
    <x v="5"/>
    <n v="2012"/>
    <s v="3"/>
    <n v="3"/>
    <x v="0"/>
    <s v="count/100"/>
  </r>
  <r>
    <n v="2012013134"/>
    <x v="1"/>
    <n v="895"/>
    <s v="Lake Nearshore (Bloody Brook)"/>
    <s v="Onondaga Lake"/>
    <s v="Lake Special Weekly"/>
    <d v="2012-09-10T00:00:00"/>
    <d v="2012-09-10T09:05:00"/>
    <x v="17"/>
    <x v="5"/>
    <n v="2012"/>
    <s v="&lt;10"/>
    <n v="10"/>
    <x v="1"/>
    <s v="count/100"/>
  </r>
  <r>
    <n v="2012013640"/>
    <x v="1"/>
    <n v="895"/>
    <s v="Lake Nearshore (Bloody Brook)"/>
    <s v="Onondaga Lake"/>
    <s v="Lake Special Weekly"/>
    <d v="2012-09-19T00:00:00"/>
    <d v="2012-09-19T08:15:00"/>
    <x v="3"/>
    <x v="5"/>
    <n v="2012"/>
    <s v="6"/>
    <n v="6"/>
    <x v="0"/>
    <s v="count/100"/>
  </r>
  <r>
    <n v="2012013640"/>
    <x v="1"/>
    <n v="895"/>
    <s v="Lake Nearshore (Bloody Brook)"/>
    <s v="Onondaga Lake"/>
    <s v="Lake Special Weekly"/>
    <d v="2012-09-19T00:00:00"/>
    <d v="2012-09-19T08:15:00"/>
    <x v="3"/>
    <x v="5"/>
    <n v="2012"/>
    <s v="8"/>
    <n v="8"/>
    <x v="1"/>
    <s v="count/100"/>
  </r>
  <r>
    <n v="2012013810"/>
    <x v="1"/>
    <n v="895"/>
    <s v="Lake Nearshore (Bloody Brook)"/>
    <s v="Onondaga Lake"/>
    <s v="Lake Bacti Only"/>
    <d v="2012-09-20T00:00:00"/>
    <d v="2012-09-20T10:20:00"/>
    <x v="14"/>
    <x v="5"/>
    <n v="2012"/>
    <s v="8"/>
    <n v="8"/>
    <x v="0"/>
    <s v="count/100"/>
  </r>
  <r>
    <n v="2012013810"/>
    <x v="1"/>
    <n v="895"/>
    <s v="Lake Nearshore (Bloody Brook)"/>
    <s v="Onondaga Lake"/>
    <s v="Lake Bacti Only"/>
    <d v="2012-09-20T00:00:00"/>
    <d v="2012-09-20T10:20:00"/>
    <x v="14"/>
    <x v="5"/>
    <n v="2012"/>
    <s v="18"/>
    <n v="18"/>
    <x v="1"/>
    <s v="count/100"/>
  </r>
  <r>
    <n v="2012013953"/>
    <x v="1"/>
    <n v="895"/>
    <s v="Lake Nearshore (Bloody Brook)"/>
    <s v="Onondaga Lake"/>
    <s v="Lake Special Weekly"/>
    <d v="2012-09-24T00:00:00"/>
    <d v="2012-09-24T11:00:00"/>
    <x v="9"/>
    <x v="5"/>
    <n v="2012"/>
    <s v="2"/>
    <n v="2"/>
    <x v="0"/>
    <s v="count/100"/>
  </r>
  <r>
    <n v="2012013953"/>
    <x v="1"/>
    <n v="895"/>
    <s v="Lake Nearshore (Bloody Brook)"/>
    <s v="Onondaga Lake"/>
    <s v="Lake Special Weekly"/>
    <d v="2012-09-24T00:00:00"/>
    <d v="2012-09-24T11:00:00"/>
    <x v="9"/>
    <x v="5"/>
    <n v="2012"/>
    <s v="9"/>
    <n v="9"/>
    <x v="1"/>
    <s v="count/100"/>
  </r>
  <r>
    <n v="2012014568"/>
    <x v="1"/>
    <n v="895"/>
    <s v="Lake Nearshore (Bloody Brook)"/>
    <s v="Onondaga Lake"/>
    <s v="Lake Special Weekly"/>
    <d v="2012-10-02T00:00:00"/>
    <d v="2012-10-02T09:00:00"/>
    <x v="5"/>
    <x v="6"/>
    <n v="2012"/>
    <s v="3"/>
    <n v="3"/>
    <x v="0"/>
    <s v="count/100"/>
  </r>
  <r>
    <n v="2012014568"/>
    <x v="1"/>
    <n v="895"/>
    <s v="Lake Nearshore (Bloody Brook)"/>
    <s v="Onondaga Lake"/>
    <s v="Lake Special Weekly"/>
    <d v="2012-10-02T00:00:00"/>
    <d v="2012-10-02T09:00:00"/>
    <x v="5"/>
    <x v="6"/>
    <n v="2012"/>
    <s v="&lt;10"/>
    <n v="10"/>
    <x v="1"/>
    <s v="count/100"/>
  </r>
  <r>
    <n v="2012015298"/>
    <x v="1"/>
    <n v="895"/>
    <s v="Lake Nearshore (Bloody Brook)"/>
    <s v="Onondaga Lake"/>
    <s v="Lake Special Weekly"/>
    <d v="2012-10-11T00:00:00"/>
    <d v="2012-10-11T08:50:00"/>
    <x v="1"/>
    <x v="6"/>
    <n v="2012"/>
    <s v="12"/>
    <n v="12"/>
    <x v="0"/>
    <s v="count/100"/>
  </r>
  <r>
    <n v="2012015298"/>
    <x v="1"/>
    <n v="895"/>
    <s v="Lake Nearshore (Bloody Brook)"/>
    <s v="Onondaga Lake"/>
    <s v="Lake Special Weekly"/>
    <d v="2012-10-11T00:00:00"/>
    <d v="2012-10-11T08:50:00"/>
    <x v="1"/>
    <x v="6"/>
    <n v="2012"/>
    <s v="18"/>
    <n v="18"/>
    <x v="1"/>
    <s v="count/100"/>
  </r>
  <r>
    <n v="2012015580"/>
    <x v="1"/>
    <n v="895"/>
    <s v="Lake Nearshore (Bloody Brook)"/>
    <s v="Onondaga Lake"/>
    <s v="Lake Special Weekly"/>
    <d v="2012-10-16T00:00:00"/>
    <d v="2012-10-16T09:20:00"/>
    <x v="18"/>
    <x v="6"/>
    <n v="2012"/>
    <s v="8"/>
    <n v="8"/>
    <x v="0"/>
    <s v="count/100"/>
  </r>
  <r>
    <n v="2012015580"/>
    <x v="1"/>
    <n v="895"/>
    <s v="Lake Nearshore (Bloody Brook)"/>
    <s v="Onondaga Lake"/>
    <s v="Lake Special Weekly"/>
    <d v="2012-10-16T00:00:00"/>
    <d v="2012-10-16T09:20:00"/>
    <x v="18"/>
    <x v="6"/>
    <n v="2012"/>
    <s v="36"/>
    <n v="36"/>
    <x v="1"/>
    <s v="count/100"/>
  </r>
  <r>
    <n v="2012015614"/>
    <x v="1"/>
    <n v="895"/>
    <s v="Lake Nearshore (Bloody Brook)"/>
    <s v="Onondaga Lake"/>
    <s v="Lake Special Weekly"/>
    <d v="2012-10-15T00:00:00"/>
    <d v="2012-10-15T09:20:00"/>
    <x v="7"/>
    <x v="6"/>
    <n v="2012"/>
    <s v="14"/>
    <n v="14"/>
    <x v="0"/>
    <s v="count/100"/>
  </r>
  <r>
    <n v="2012015614"/>
    <x v="1"/>
    <n v="895"/>
    <s v="Lake Nearshore (Bloody Brook)"/>
    <s v="Onondaga Lake"/>
    <s v="Lake Special Weekly"/>
    <d v="2012-10-15T00:00:00"/>
    <d v="2012-10-15T09:20:00"/>
    <x v="7"/>
    <x v="6"/>
    <n v="2012"/>
    <s v="&lt;10"/>
    <n v="10"/>
    <x v="1"/>
    <s v="count/100"/>
  </r>
  <r>
    <n v="2012015859"/>
    <x v="1"/>
    <n v="895"/>
    <s v="Lake Nearshore (Bloody Brook)"/>
    <s v="Onondaga Lake"/>
    <s v="Lake Bacti Only"/>
    <d v="2012-10-22T00:00:00"/>
    <d v="2012-10-22T09:05:00"/>
    <x v="22"/>
    <x v="6"/>
    <n v="2012"/>
    <s v="25"/>
    <n v="25"/>
    <x v="0"/>
    <s v="count/100"/>
  </r>
  <r>
    <n v="2012015859"/>
    <x v="1"/>
    <n v="895"/>
    <s v="Lake Nearshore (Bloody Brook)"/>
    <s v="Onondaga Lake"/>
    <s v="Lake Bacti Only"/>
    <d v="2012-10-22T00:00:00"/>
    <d v="2012-10-22T09:05:00"/>
    <x v="22"/>
    <x v="6"/>
    <n v="2012"/>
    <s v="45"/>
    <n v="45"/>
    <x v="1"/>
    <s v="count/100"/>
  </r>
  <r>
    <n v="2012004378"/>
    <x v="2"/>
    <n v="984"/>
    <s v="Lake Nearshore (Harbor Brook)"/>
    <s v="Onondaga Lake"/>
    <s v="Lake Special Weekly"/>
    <d v="2012-04-03T00:00:00"/>
    <d v="2012-04-03T09:50:00"/>
    <x v="0"/>
    <x v="0"/>
    <n v="2012"/>
    <s v="1"/>
    <n v="1"/>
    <x v="0"/>
    <s v="count/100"/>
  </r>
  <r>
    <n v="2012004378"/>
    <x v="2"/>
    <n v="984"/>
    <s v="Lake Nearshore (Harbor Brook)"/>
    <s v="Onondaga Lake"/>
    <s v="Lake Special Weekly"/>
    <d v="2012-04-03T00:00:00"/>
    <d v="2012-04-03T09:50:00"/>
    <x v="0"/>
    <x v="0"/>
    <n v="2012"/>
    <s v="&lt;9"/>
    <n v="9"/>
    <x v="1"/>
    <s v="count/100"/>
  </r>
  <r>
    <n v="2012004575"/>
    <x v="2"/>
    <n v="984"/>
    <s v="Lake Nearshore (Harbor Brook)"/>
    <s v="Onondaga Lake"/>
    <s v="Lake Special Weekly"/>
    <d v="2012-04-11T00:00:00"/>
    <d v="2012-04-11T09:30:00"/>
    <x v="1"/>
    <x v="0"/>
    <n v="2012"/>
    <s v="6"/>
    <n v="6"/>
    <x v="0"/>
    <s v="count/100"/>
  </r>
  <r>
    <n v="2012004575"/>
    <x v="2"/>
    <n v="984"/>
    <s v="Lake Nearshore (Harbor Brook)"/>
    <s v="Onondaga Lake"/>
    <s v="Lake Special Weekly"/>
    <d v="2012-04-11T00:00:00"/>
    <d v="2012-04-11T09:30:00"/>
    <x v="1"/>
    <x v="0"/>
    <n v="2012"/>
    <s v="8"/>
    <n v="8"/>
    <x v="1"/>
    <s v="count/100"/>
  </r>
  <r>
    <n v="2012004891"/>
    <x v="2"/>
    <n v="984"/>
    <s v="Lake Nearshore (Harbor Brook)"/>
    <s v="Onondaga Lake"/>
    <s v="Lake Special Weekly"/>
    <d v="2012-04-17T00:00:00"/>
    <d v="2012-04-17T11:35:00"/>
    <x v="2"/>
    <x v="0"/>
    <n v="2012"/>
    <s v="&lt;1"/>
    <n v="1"/>
    <x v="0"/>
    <s v="count/100"/>
  </r>
  <r>
    <n v="2012004891"/>
    <x v="2"/>
    <n v="984"/>
    <s v="Lake Nearshore (Harbor Brook)"/>
    <s v="Onondaga Lake"/>
    <s v="Lake Special Weekly"/>
    <d v="2012-04-17T00:00:00"/>
    <d v="2012-04-17T11:35:00"/>
    <x v="2"/>
    <x v="0"/>
    <n v="2012"/>
    <s v="&lt;4"/>
    <n v="4"/>
    <x v="1"/>
    <s v="count/100"/>
  </r>
  <r>
    <n v="2012005009"/>
    <x v="2"/>
    <n v="984"/>
    <s v="Lake Nearshore (Harbor Brook)"/>
    <s v="Onondaga Lake"/>
    <s v="Lake Special Weekly"/>
    <d v="2012-04-19T00:00:00"/>
    <d v="2012-04-19T09:40:00"/>
    <x v="3"/>
    <x v="0"/>
    <n v="2012"/>
    <s v="158"/>
    <n v="158"/>
    <x v="0"/>
    <s v="count/100"/>
  </r>
  <r>
    <n v="2012005009"/>
    <x v="2"/>
    <n v="984"/>
    <s v="Lake Nearshore (Harbor Brook)"/>
    <s v="Onondaga Lake"/>
    <s v="Lake Special Weekly"/>
    <d v="2012-04-19T00:00:00"/>
    <d v="2012-04-19T09:40:00"/>
    <x v="3"/>
    <x v="0"/>
    <n v="2012"/>
    <s v="52"/>
    <n v="52"/>
    <x v="1"/>
    <s v="count/100"/>
  </r>
  <r>
    <n v="2012005122"/>
    <x v="2"/>
    <n v="984"/>
    <s v="Lake Nearshore (Harbor Brook)"/>
    <s v="Onondaga Lake"/>
    <s v="Lake Special Weekly"/>
    <d v="2012-04-23T00:00:00"/>
    <d v="2012-04-23T11:00:00"/>
    <x v="4"/>
    <x v="0"/>
    <n v="2012"/>
    <s v="20"/>
    <n v="20"/>
    <x v="0"/>
    <s v="count/100"/>
  </r>
  <r>
    <n v="2012005122"/>
    <x v="2"/>
    <n v="984"/>
    <s v="Lake Nearshore (Harbor Brook)"/>
    <s v="Onondaga Lake"/>
    <s v="Lake Special Weekly"/>
    <d v="2012-04-23T00:00:00"/>
    <d v="2012-04-23T11:00:00"/>
    <x v="4"/>
    <x v="0"/>
    <n v="2012"/>
    <s v="27"/>
    <n v="27"/>
    <x v="1"/>
    <s v="count/100"/>
  </r>
  <r>
    <n v="2012005483"/>
    <x v="2"/>
    <n v="984"/>
    <s v="Lake Nearshore (Harbor Brook)"/>
    <s v="Onondaga Lake"/>
    <s v="Lake Special Weekly"/>
    <d v="2012-05-02T00:00:00"/>
    <d v="2012-05-02T10:30:00"/>
    <x v="5"/>
    <x v="1"/>
    <n v="2012"/>
    <s v="47"/>
    <n v="47"/>
    <x v="0"/>
    <s v="count/100"/>
  </r>
  <r>
    <n v="2012005483"/>
    <x v="2"/>
    <n v="984"/>
    <s v="Lake Nearshore (Harbor Brook)"/>
    <s v="Onondaga Lake"/>
    <s v="Lake Special Weekly"/>
    <d v="2012-05-02T00:00:00"/>
    <d v="2012-05-02T10:30:00"/>
    <x v="5"/>
    <x v="1"/>
    <n v="2012"/>
    <s v="56"/>
    <n v="56"/>
    <x v="1"/>
    <s v="count/100"/>
  </r>
  <r>
    <n v="2012005763"/>
    <x v="2"/>
    <n v="984"/>
    <s v="Lake Nearshore (Harbor Brook)"/>
    <s v="Onondaga Lake"/>
    <s v="Lake Special Weekly"/>
    <d v="2012-05-07T00:00:00"/>
    <d v="2012-05-07T09:50:00"/>
    <x v="6"/>
    <x v="1"/>
    <n v="2012"/>
    <s v="53"/>
    <n v="53"/>
    <x v="0"/>
    <s v="count/100"/>
  </r>
  <r>
    <n v="2012005763"/>
    <x v="2"/>
    <n v="984"/>
    <s v="Lake Nearshore (Harbor Brook)"/>
    <s v="Onondaga Lake"/>
    <s v="Lake Special Weekly"/>
    <d v="2012-05-07T00:00:00"/>
    <d v="2012-05-07T09:50:00"/>
    <x v="6"/>
    <x v="1"/>
    <n v="2012"/>
    <s v="100"/>
    <n v="100"/>
    <x v="1"/>
    <s v="count/100"/>
  </r>
  <r>
    <n v="2012006167"/>
    <x v="2"/>
    <n v="984"/>
    <s v="Lake Nearshore (Harbor Brook)"/>
    <s v="Onondaga Lake"/>
    <s v="Lake Special Weekly"/>
    <d v="2012-05-15T00:00:00"/>
    <d v="2012-05-15T09:20:00"/>
    <x v="7"/>
    <x v="1"/>
    <n v="2012"/>
    <s v="96"/>
    <n v="96"/>
    <x v="0"/>
    <s v="count/100"/>
  </r>
  <r>
    <n v="2012006167"/>
    <x v="2"/>
    <n v="984"/>
    <s v="Lake Nearshore (Harbor Brook)"/>
    <s v="Onondaga Lake"/>
    <s v="Lake Special Weekly"/>
    <d v="2012-05-15T00:00:00"/>
    <d v="2012-05-15T09:20:00"/>
    <x v="7"/>
    <x v="1"/>
    <n v="2012"/>
    <s v="54"/>
    <n v="54"/>
    <x v="1"/>
    <s v="count/100"/>
  </r>
  <r>
    <n v="2012006400"/>
    <x v="2"/>
    <n v="984"/>
    <s v="Lake Nearshore (Harbor Brook)"/>
    <s v="Onondaga Lake"/>
    <s v="Lake Special Weekly"/>
    <d v="2012-05-21T00:00:00"/>
    <d v="2012-05-21T09:20:00"/>
    <x v="8"/>
    <x v="1"/>
    <n v="2012"/>
    <s v="24"/>
    <n v="24"/>
    <x v="0"/>
    <s v="count/100"/>
  </r>
  <r>
    <n v="2012006400"/>
    <x v="2"/>
    <n v="984"/>
    <s v="Lake Nearshore (Harbor Brook)"/>
    <s v="Onondaga Lake"/>
    <s v="Lake Special Weekly"/>
    <d v="2012-05-21T00:00:00"/>
    <d v="2012-05-21T09:20:00"/>
    <x v="8"/>
    <x v="1"/>
    <n v="2012"/>
    <s v="20"/>
    <n v="20"/>
    <x v="1"/>
    <s v="count/100"/>
  </r>
  <r>
    <n v="2012006580"/>
    <x v="2"/>
    <n v="984"/>
    <s v="Lake Nearshore (Harbor Brook)"/>
    <s v="Onondaga Lake"/>
    <s v="Lake Bacti Only"/>
    <d v="2012-05-24T00:00:00"/>
    <d v="2012-05-24T09:20:00"/>
    <x v="9"/>
    <x v="1"/>
    <n v="2012"/>
    <s v="48"/>
    <n v="48"/>
    <x v="0"/>
    <s v="count/100"/>
  </r>
  <r>
    <n v="2012006580"/>
    <x v="2"/>
    <n v="984"/>
    <s v="Lake Nearshore (Harbor Brook)"/>
    <s v="Onondaga Lake"/>
    <s v="Lake Bacti Only"/>
    <d v="2012-05-24T00:00:00"/>
    <d v="2012-05-24T09:20:00"/>
    <x v="9"/>
    <x v="1"/>
    <n v="2012"/>
    <s v="52"/>
    <n v="52"/>
    <x v="1"/>
    <s v="count/100"/>
  </r>
  <r>
    <n v="2012006810"/>
    <x v="2"/>
    <n v="984"/>
    <s v="Lake Nearshore (Harbor Brook)"/>
    <s v="Onondaga Lake"/>
    <s v="Lake Special Weekly"/>
    <d v="2012-05-30T00:00:00"/>
    <d v="2012-05-30T11:15:00"/>
    <x v="10"/>
    <x v="1"/>
    <n v="2012"/>
    <s v="276"/>
    <n v="276"/>
    <x v="0"/>
    <s v="count/100"/>
  </r>
  <r>
    <n v="2012006810"/>
    <x v="2"/>
    <n v="984"/>
    <s v="Lake Nearshore (Harbor Brook)"/>
    <s v="Onondaga Lake"/>
    <s v="Lake Special Weekly"/>
    <d v="2012-05-30T00:00:00"/>
    <d v="2012-05-30T11:15:00"/>
    <x v="10"/>
    <x v="1"/>
    <n v="2012"/>
    <s v="440"/>
    <n v="440"/>
    <x v="1"/>
    <s v="count/100"/>
  </r>
  <r>
    <n v="2012007044"/>
    <x v="2"/>
    <n v="984"/>
    <s v="Lake Nearshore (Harbor Brook)"/>
    <s v="Onondaga Lake"/>
    <s v="Lake Special Weekly"/>
    <d v="2012-06-04T00:00:00"/>
    <d v="2012-06-04T09:02:00"/>
    <x v="11"/>
    <x v="2"/>
    <n v="2012"/>
    <s v="67"/>
    <n v="67"/>
    <x v="0"/>
    <s v="count/100"/>
  </r>
  <r>
    <n v="2012007044"/>
    <x v="2"/>
    <n v="984"/>
    <s v="Lake Nearshore (Harbor Brook)"/>
    <s v="Onondaga Lake"/>
    <s v="Lake Special Weekly"/>
    <d v="2012-06-04T00:00:00"/>
    <d v="2012-06-04T09:02:00"/>
    <x v="11"/>
    <x v="2"/>
    <n v="2012"/>
    <s v="127"/>
    <n v="127"/>
    <x v="1"/>
    <s v="count/100"/>
  </r>
  <r>
    <n v="2012007599"/>
    <x v="2"/>
    <n v="984"/>
    <s v="Lake Nearshore (Harbor Brook)"/>
    <s v="Onondaga Lake"/>
    <s v="Lake Special Weekly"/>
    <d v="2012-06-13T00:00:00"/>
    <d v="2012-06-13T09:00:00"/>
    <x v="12"/>
    <x v="2"/>
    <n v="2012"/>
    <s v="12"/>
    <n v="12"/>
    <x v="0"/>
    <s v="count/100"/>
  </r>
  <r>
    <n v="2012007599"/>
    <x v="2"/>
    <n v="984"/>
    <s v="Lake Nearshore (Harbor Brook)"/>
    <s v="Onondaga Lake"/>
    <s v="Lake Special Weekly"/>
    <d v="2012-06-13T00:00:00"/>
    <d v="2012-06-13T09:00:00"/>
    <x v="12"/>
    <x v="2"/>
    <n v="2012"/>
    <s v="18"/>
    <n v="18"/>
    <x v="1"/>
    <s v="count/100"/>
  </r>
  <r>
    <n v="2012007926"/>
    <x v="2"/>
    <n v="984"/>
    <s v="Lake Nearshore (Harbor Brook)"/>
    <s v="Onondaga Lake"/>
    <s v="Lake Special Weekly"/>
    <d v="2012-06-18T00:00:00"/>
    <d v="2012-06-18T11:00:00"/>
    <x v="13"/>
    <x v="2"/>
    <n v="2012"/>
    <s v="2"/>
    <n v="2"/>
    <x v="0"/>
    <s v="count/100"/>
  </r>
  <r>
    <n v="2012007926"/>
    <x v="2"/>
    <n v="984"/>
    <s v="Lake Nearshore (Harbor Brook)"/>
    <s v="Onondaga Lake"/>
    <s v="Lake Special Weekly"/>
    <d v="2012-06-18T00:00:00"/>
    <d v="2012-06-18T11:00:00"/>
    <x v="13"/>
    <x v="2"/>
    <n v="2012"/>
    <s v="&lt;10"/>
    <n v="10"/>
    <x v="1"/>
    <s v="count/100"/>
  </r>
  <r>
    <n v="2012008098"/>
    <x v="2"/>
    <n v="984"/>
    <s v="Lake Nearshore (Harbor Brook)"/>
    <s v="Onondaga Lake"/>
    <s v="Lake Bacti Only"/>
    <d v="2012-06-20T00:00:00"/>
    <d v="2012-06-20T08:40:00"/>
    <x v="14"/>
    <x v="2"/>
    <n v="2012"/>
    <s v="1"/>
    <n v="1"/>
    <x v="0"/>
    <s v="count/100"/>
  </r>
  <r>
    <n v="2012008098"/>
    <x v="2"/>
    <n v="984"/>
    <s v="Lake Nearshore (Harbor Brook)"/>
    <s v="Onondaga Lake"/>
    <s v="Lake Bacti Only"/>
    <d v="2012-06-20T00:00:00"/>
    <d v="2012-06-20T08:40:00"/>
    <x v="14"/>
    <x v="2"/>
    <n v="2012"/>
    <s v="&lt;10"/>
    <n v="10"/>
    <x v="1"/>
    <s v="count/100"/>
  </r>
  <r>
    <n v="2012008407"/>
    <x v="2"/>
    <n v="984"/>
    <s v="Lake Nearshore (Harbor Brook)"/>
    <s v="Onondaga Lake"/>
    <s v="Lake Special Weekly"/>
    <d v="2012-06-26T00:00:00"/>
    <d v="2012-06-26T09:45:00"/>
    <x v="15"/>
    <x v="2"/>
    <n v="2012"/>
    <s v="11"/>
    <n v="11"/>
    <x v="0"/>
    <s v="count/100"/>
  </r>
  <r>
    <n v="2012008407"/>
    <x v="2"/>
    <n v="984"/>
    <s v="Lake Nearshore (Harbor Brook)"/>
    <s v="Onondaga Lake"/>
    <s v="Lake Special Weekly"/>
    <d v="2012-06-26T00:00:00"/>
    <d v="2012-06-26T09:45:00"/>
    <x v="15"/>
    <x v="2"/>
    <n v="2012"/>
    <s v="8"/>
    <n v="8"/>
    <x v="1"/>
    <s v="count/100"/>
  </r>
  <r>
    <n v="2012009078"/>
    <x v="2"/>
    <n v="984"/>
    <s v="Lake Nearshore (Harbor Brook)"/>
    <s v="Onondaga Lake"/>
    <s v="Lake Special Weekly"/>
    <d v="2012-07-06T00:00:00"/>
    <d v="2012-07-06T06:45:00"/>
    <x v="16"/>
    <x v="3"/>
    <n v="2012"/>
    <s v="6"/>
    <n v="6"/>
    <x v="0"/>
    <s v="count/100"/>
  </r>
  <r>
    <n v="2012009078"/>
    <x v="2"/>
    <n v="984"/>
    <s v="Lake Nearshore (Harbor Brook)"/>
    <s v="Onondaga Lake"/>
    <s v="Lake Special Weekly"/>
    <d v="2012-07-06T00:00:00"/>
    <d v="2012-07-06T06:45:00"/>
    <x v="16"/>
    <x v="3"/>
    <n v="2012"/>
    <s v="&lt;10"/>
    <n v="10"/>
    <x v="1"/>
    <s v="count/100"/>
  </r>
  <r>
    <n v="2012009284"/>
    <x v="2"/>
    <n v="984"/>
    <s v="Lake Nearshore (Harbor Brook)"/>
    <s v="Onondaga Lake"/>
    <s v="Lake Special Weekly"/>
    <d v="2012-07-10T00:00:00"/>
    <d v="2012-07-10T10:05:00"/>
    <x v="17"/>
    <x v="3"/>
    <n v="2012"/>
    <s v="7"/>
    <n v="7"/>
    <x v="0"/>
    <s v="count/100"/>
  </r>
  <r>
    <n v="2012009284"/>
    <x v="2"/>
    <n v="984"/>
    <s v="Lake Nearshore (Harbor Brook)"/>
    <s v="Onondaga Lake"/>
    <s v="Lake Special Weekly"/>
    <d v="2012-07-10T00:00:00"/>
    <d v="2012-07-10T10:05:00"/>
    <x v="17"/>
    <x v="3"/>
    <n v="2012"/>
    <s v="&lt;10"/>
    <n v="10"/>
    <x v="1"/>
    <s v="count/100"/>
  </r>
  <r>
    <n v="2012009681"/>
    <x v="2"/>
    <n v="984"/>
    <s v="Lake Nearshore (Harbor Brook)"/>
    <s v="Onondaga Lake"/>
    <s v="Lake Special Weekly"/>
    <d v="2012-07-16T00:00:00"/>
    <d v="2012-07-16T08:55:00"/>
    <x v="18"/>
    <x v="3"/>
    <n v="2012"/>
    <s v="23"/>
    <n v="23"/>
    <x v="0"/>
    <s v="count/100"/>
  </r>
  <r>
    <n v="2012009681"/>
    <x v="2"/>
    <n v="984"/>
    <s v="Lake Nearshore (Harbor Brook)"/>
    <s v="Onondaga Lake"/>
    <s v="Lake Special Weekly"/>
    <d v="2012-07-16T00:00:00"/>
    <d v="2012-07-16T08:55:00"/>
    <x v="18"/>
    <x v="3"/>
    <n v="2012"/>
    <s v="18"/>
    <n v="18"/>
    <x v="1"/>
    <s v="count/100"/>
  </r>
  <r>
    <n v="2012010280"/>
    <x v="2"/>
    <n v="984"/>
    <s v="Lake Nearshore (Harbor Brook)"/>
    <s v="Onondaga Lake"/>
    <s v="Lake Special Weekly"/>
    <d v="2012-07-24T00:00:00"/>
    <d v="2012-07-24T09:05:00"/>
    <x v="9"/>
    <x v="3"/>
    <n v="2012"/>
    <s v="980"/>
    <n v="980"/>
    <x v="0"/>
    <s v="count/100"/>
  </r>
  <r>
    <n v="2012010280"/>
    <x v="2"/>
    <n v="984"/>
    <s v="Lake Nearshore (Harbor Brook)"/>
    <s v="Onondaga Lake"/>
    <s v="Lake Special Weekly"/>
    <d v="2012-07-24T00:00:00"/>
    <d v="2012-07-24T09:05:00"/>
    <x v="9"/>
    <x v="3"/>
    <n v="2012"/>
    <s v="845"/>
    <n v="845"/>
    <x v="1"/>
    <s v="count/100"/>
  </r>
  <r>
    <n v="2012010614"/>
    <x v="2"/>
    <n v="984"/>
    <s v="Lake Nearshore (Harbor Brook)"/>
    <s v="Onondaga Lake"/>
    <s v="Lake Special Weekly"/>
    <d v="2012-07-30T00:00:00"/>
    <d v="2012-07-30T09:05:00"/>
    <x v="10"/>
    <x v="3"/>
    <n v="2012"/>
    <s v="6"/>
    <n v="6"/>
    <x v="0"/>
    <s v="count/100"/>
  </r>
  <r>
    <n v="2012010614"/>
    <x v="2"/>
    <n v="984"/>
    <s v="Lake Nearshore (Harbor Brook)"/>
    <s v="Onondaga Lake"/>
    <s v="Lake Special Weekly"/>
    <d v="2012-07-30T00:00:00"/>
    <d v="2012-07-30T09:05:00"/>
    <x v="10"/>
    <x v="3"/>
    <n v="2012"/>
    <s v="18"/>
    <n v="18"/>
    <x v="1"/>
    <s v="count/100"/>
  </r>
  <r>
    <n v="2012011247"/>
    <x v="2"/>
    <n v="984"/>
    <s v="Lake Nearshore (Harbor Brook)"/>
    <s v="Onondaga Lake"/>
    <s v="Lake Special Weekly"/>
    <d v="2012-08-07T00:00:00"/>
    <d v="2012-08-07T07:40:00"/>
    <x v="6"/>
    <x v="4"/>
    <n v="2012"/>
    <s v="5"/>
    <n v="5"/>
    <x v="0"/>
    <s v="count/100"/>
  </r>
  <r>
    <n v="2012011247"/>
    <x v="2"/>
    <n v="984"/>
    <s v="Lake Nearshore (Harbor Brook)"/>
    <s v="Onondaga Lake"/>
    <s v="Lake Special Weekly"/>
    <d v="2012-08-07T00:00:00"/>
    <d v="2012-08-07T07:40:00"/>
    <x v="6"/>
    <x v="4"/>
    <n v="2012"/>
    <s v="9"/>
    <n v="9"/>
    <x v="1"/>
    <s v="count/100"/>
  </r>
  <r>
    <n v="2012011485"/>
    <x v="2"/>
    <n v="984"/>
    <s v="Lake Nearshore (Harbor Brook)"/>
    <s v="Onondaga Lake"/>
    <s v="Lake Special Weekly"/>
    <d v="2012-08-13T00:00:00"/>
    <d v="2012-08-13T09:00:00"/>
    <x v="12"/>
    <x v="4"/>
    <n v="2012"/>
    <s v="20"/>
    <n v="20"/>
    <x v="0"/>
    <s v="count/100"/>
  </r>
  <r>
    <n v="2012011485"/>
    <x v="2"/>
    <n v="984"/>
    <s v="Lake Nearshore (Harbor Brook)"/>
    <s v="Onondaga Lake"/>
    <s v="Lake Special Weekly"/>
    <d v="2012-08-13T00:00:00"/>
    <d v="2012-08-13T09:00:00"/>
    <x v="12"/>
    <x v="4"/>
    <n v="2012"/>
    <s v="45"/>
    <n v="45"/>
    <x v="1"/>
    <s v="count/100"/>
  </r>
  <r>
    <n v="2012011961"/>
    <x v="2"/>
    <n v="984"/>
    <s v="Lake Nearshore (Harbor Brook)"/>
    <s v="Onondaga Lake"/>
    <s v="Lake Special Weekly"/>
    <d v="2012-08-21T00:00:00"/>
    <d v="2012-08-21T08:15:00"/>
    <x v="8"/>
    <x v="4"/>
    <n v="2012"/>
    <s v="18"/>
    <n v="18"/>
    <x v="0"/>
    <s v="count/100"/>
  </r>
  <r>
    <n v="2012011961"/>
    <x v="2"/>
    <n v="984"/>
    <s v="Lake Nearshore (Harbor Brook)"/>
    <s v="Onondaga Lake"/>
    <s v="Lake Special Weekly"/>
    <d v="2012-08-21T00:00:00"/>
    <d v="2012-08-21T08:15:00"/>
    <x v="8"/>
    <x v="4"/>
    <n v="2012"/>
    <s v="18"/>
    <n v="18"/>
    <x v="1"/>
    <s v="count/100"/>
  </r>
  <r>
    <n v="2012012393"/>
    <x v="2"/>
    <n v="984"/>
    <s v="Lake Nearshore (Harbor Brook)"/>
    <s v="Onondaga Lake"/>
    <s v="Lake Special Weekly"/>
    <d v="2012-08-27T00:00:00"/>
    <d v="2012-08-27T09:10:00"/>
    <x v="19"/>
    <x v="4"/>
    <n v="2012"/>
    <s v="15"/>
    <n v="15"/>
    <x v="0"/>
    <s v="count/100"/>
  </r>
  <r>
    <n v="2012012393"/>
    <x v="2"/>
    <n v="984"/>
    <s v="Lake Nearshore (Harbor Brook)"/>
    <s v="Onondaga Lake"/>
    <s v="Lake Special Weekly"/>
    <d v="2012-08-27T00:00:00"/>
    <d v="2012-08-27T09:10:00"/>
    <x v="19"/>
    <x v="4"/>
    <n v="2012"/>
    <s v="36"/>
    <n v="36"/>
    <x v="1"/>
    <s v="count/100"/>
  </r>
  <r>
    <n v="2012012491"/>
    <x v="2"/>
    <n v="984"/>
    <s v="Lake Nearshore (Harbor Brook)"/>
    <s v="Onondaga Lake"/>
    <s v="Lake Bacti Only"/>
    <d v="2012-08-29T00:00:00"/>
    <d v="2012-08-29T09:20:00"/>
    <x v="20"/>
    <x v="4"/>
    <n v="2012"/>
    <s v="219"/>
    <n v="219"/>
    <x v="0"/>
    <s v="count/100"/>
  </r>
  <r>
    <n v="2012012491"/>
    <x v="2"/>
    <n v="984"/>
    <s v="Lake Nearshore (Harbor Brook)"/>
    <s v="Onondaga Lake"/>
    <s v="Lake Bacti Only"/>
    <d v="2012-08-29T00:00:00"/>
    <d v="2012-08-29T09:20:00"/>
    <x v="20"/>
    <x v="4"/>
    <n v="2012"/>
    <s v="240"/>
    <n v="240"/>
    <x v="1"/>
    <s v="count/100"/>
  </r>
  <r>
    <n v="2012012832"/>
    <x v="2"/>
    <n v="984"/>
    <s v="Lake Nearshore (Harbor Brook)"/>
    <s v="Onondaga Lake"/>
    <s v="Lake Special Weekly"/>
    <d v="2012-09-05T00:00:00"/>
    <d v="2012-09-05T10:10:00"/>
    <x v="21"/>
    <x v="5"/>
    <n v="2012"/>
    <s v="12"/>
    <n v="12"/>
    <x v="0"/>
    <s v="count/100"/>
  </r>
  <r>
    <n v="2012012832"/>
    <x v="2"/>
    <n v="984"/>
    <s v="Lake Nearshore (Harbor Brook)"/>
    <s v="Onondaga Lake"/>
    <s v="Lake Special Weekly"/>
    <d v="2012-09-05T00:00:00"/>
    <d v="2012-09-05T10:10:00"/>
    <x v="21"/>
    <x v="5"/>
    <n v="2012"/>
    <s v="36"/>
    <n v="36"/>
    <x v="1"/>
    <s v="count/100"/>
  </r>
  <r>
    <n v="2012013131"/>
    <x v="2"/>
    <n v="984"/>
    <s v="Lake Nearshore (Harbor Brook)"/>
    <s v="Onondaga Lake"/>
    <s v="Lake Special Weekly"/>
    <d v="2012-09-10T00:00:00"/>
    <d v="2012-09-10T09:35:00"/>
    <x v="17"/>
    <x v="5"/>
    <n v="2012"/>
    <s v="11"/>
    <n v="11"/>
    <x v="0"/>
    <s v="count/100"/>
  </r>
  <r>
    <n v="2012013131"/>
    <x v="2"/>
    <n v="984"/>
    <s v="Lake Nearshore (Harbor Brook)"/>
    <s v="Onondaga Lake"/>
    <s v="Lake Special Weekly"/>
    <d v="2012-09-10T00:00:00"/>
    <d v="2012-09-10T09:35:00"/>
    <x v="17"/>
    <x v="5"/>
    <n v="2012"/>
    <s v="&lt;10"/>
    <n v="10"/>
    <x v="1"/>
    <s v="count/100"/>
  </r>
  <r>
    <n v="2012013634"/>
    <x v="2"/>
    <n v="984"/>
    <s v="Lake Nearshore (Harbor Brook)"/>
    <s v="Onondaga Lake"/>
    <s v="Lake Special Weekly"/>
    <d v="2012-09-19T00:00:00"/>
    <d v="2012-09-19T10:40:00"/>
    <x v="3"/>
    <x v="5"/>
    <n v="2012"/>
    <s v="8"/>
    <n v="8"/>
    <x v="0"/>
    <s v="count/100"/>
  </r>
  <r>
    <n v="2012013634"/>
    <x v="2"/>
    <n v="984"/>
    <s v="Lake Nearshore (Harbor Brook)"/>
    <s v="Onondaga Lake"/>
    <s v="Lake Special Weekly"/>
    <d v="2012-09-19T00:00:00"/>
    <d v="2012-09-19T10:40:00"/>
    <x v="3"/>
    <x v="5"/>
    <n v="2012"/>
    <s v="9"/>
    <n v="9"/>
    <x v="1"/>
    <s v="count/100"/>
  </r>
  <r>
    <n v="2012013807"/>
    <x v="2"/>
    <n v="984"/>
    <s v="Lake Nearshore (Harbor Brook)"/>
    <s v="Onondaga Lake"/>
    <s v="Lake Bacti Only"/>
    <d v="2012-09-20T00:00:00"/>
    <d v="2012-09-20T10:00:00"/>
    <x v="14"/>
    <x v="5"/>
    <n v="2012"/>
    <s v="4"/>
    <n v="4"/>
    <x v="0"/>
    <s v="count/100"/>
  </r>
  <r>
    <n v="2012013807"/>
    <x v="2"/>
    <n v="984"/>
    <s v="Lake Nearshore (Harbor Brook)"/>
    <s v="Onondaga Lake"/>
    <s v="Lake Bacti Only"/>
    <d v="2012-09-20T00:00:00"/>
    <d v="2012-09-20T10:00:00"/>
    <x v="14"/>
    <x v="5"/>
    <n v="2012"/>
    <s v="&lt;10"/>
    <n v="10"/>
    <x v="1"/>
    <s v="count/100"/>
  </r>
  <r>
    <n v="2012013948"/>
    <x v="2"/>
    <n v="984"/>
    <s v="Lake Nearshore (Harbor Brook)"/>
    <s v="Onondaga Lake"/>
    <s v="Lake Special Weekly"/>
    <d v="2012-09-24T00:00:00"/>
    <d v="2012-09-24T11:10:00"/>
    <x v="9"/>
    <x v="5"/>
    <n v="2012"/>
    <s v="15"/>
    <n v="15"/>
    <x v="0"/>
    <s v="count/100"/>
  </r>
  <r>
    <n v="2012013948"/>
    <x v="2"/>
    <n v="984"/>
    <s v="Lake Nearshore (Harbor Brook)"/>
    <s v="Onondaga Lake"/>
    <s v="Lake Special Weekly"/>
    <d v="2012-09-24T00:00:00"/>
    <d v="2012-09-24T11:10:00"/>
    <x v="9"/>
    <x v="5"/>
    <n v="2012"/>
    <s v="18"/>
    <n v="18"/>
    <x v="1"/>
    <s v="count/100"/>
  </r>
  <r>
    <n v="2012014562"/>
    <x v="2"/>
    <n v="984"/>
    <s v="Lake Nearshore (Harbor Brook)"/>
    <s v="Onondaga Lake"/>
    <s v="Lake Special Weekly"/>
    <d v="2012-10-02T00:00:00"/>
    <d v="2012-10-02T09:20:00"/>
    <x v="5"/>
    <x v="6"/>
    <n v="2012"/>
    <s v="20"/>
    <n v="20"/>
    <x v="0"/>
    <s v="count/100"/>
  </r>
  <r>
    <n v="2012014562"/>
    <x v="2"/>
    <n v="984"/>
    <s v="Lake Nearshore (Harbor Brook)"/>
    <s v="Onondaga Lake"/>
    <s v="Lake Special Weekly"/>
    <d v="2012-10-02T00:00:00"/>
    <d v="2012-10-02T09:20:00"/>
    <x v="5"/>
    <x v="6"/>
    <n v="2012"/>
    <s v="18"/>
    <n v="18"/>
    <x v="1"/>
    <s v="count/100"/>
  </r>
  <r>
    <n v="2012015295"/>
    <x v="2"/>
    <n v="984"/>
    <s v="Lake Nearshore (Harbor Brook)"/>
    <s v="Onondaga Lake"/>
    <s v="Lake Special Weekly"/>
    <d v="2012-10-11T00:00:00"/>
    <d v="2012-10-11T09:10:00"/>
    <x v="1"/>
    <x v="6"/>
    <n v="2012"/>
    <s v="36"/>
    <n v="36"/>
    <x v="0"/>
    <s v="count/100"/>
  </r>
  <r>
    <n v="2012015295"/>
    <x v="2"/>
    <n v="984"/>
    <s v="Lake Nearshore (Harbor Brook)"/>
    <s v="Onondaga Lake"/>
    <s v="Lake Special Weekly"/>
    <d v="2012-10-11T00:00:00"/>
    <d v="2012-10-11T09:10:00"/>
    <x v="1"/>
    <x v="6"/>
    <n v="2012"/>
    <s v="54"/>
    <n v="54"/>
    <x v="1"/>
    <s v="count/100"/>
  </r>
  <r>
    <n v="2012015574"/>
    <x v="2"/>
    <n v="984"/>
    <s v="Lake Nearshore (Harbor Brook)"/>
    <s v="Onondaga Lake"/>
    <s v="Lake Special Weekly"/>
    <d v="2012-10-16T00:00:00"/>
    <d v="2012-10-16T09:40:00"/>
    <x v="18"/>
    <x v="6"/>
    <n v="2012"/>
    <s v="13"/>
    <n v="13"/>
    <x v="0"/>
    <s v="count/100"/>
  </r>
  <r>
    <n v="2012015574"/>
    <x v="2"/>
    <n v="984"/>
    <s v="Lake Nearshore (Harbor Brook)"/>
    <s v="Onondaga Lake"/>
    <s v="Lake Special Weekly"/>
    <d v="2012-10-16T00:00:00"/>
    <d v="2012-10-16T09:40:00"/>
    <x v="18"/>
    <x v="6"/>
    <n v="2012"/>
    <s v="18"/>
    <n v="18"/>
    <x v="1"/>
    <s v="count/100"/>
  </r>
  <r>
    <n v="2012015608"/>
    <x v="2"/>
    <n v="984"/>
    <s v="Lake Nearshore (Harbor Brook)"/>
    <s v="Onondaga Lake"/>
    <s v="Lake Special Weekly"/>
    <d v="2012-10-15T00:00:00"/>
    <d v="2012-10-15T09:40:00"/>
    <x v="7"/>
    <x v="6"/>
    <n v="2012"/>
    <s v="46"/>
    <n v="46"/>
    <x v="0"/>
    <s v="count/100"/>
  </r>
  <r>
    <n v="2012015608"/>
    <x v="2"/>
    <n v="984"/>
    <s v="Lake Nearshore (Harbor Brook)"/>
    <s v="Onondaga Lake"/>
    <s v="Lake Special Weekly"/>
    <d v="2012-10-15T00:00:00"/>
    <d v="2012-10-15T09:40:00"/>
    <x v="7"/>
    <x v="6"/>
    <n v="2012"/>
    <s v="18"/>
    <n v="18"/>
    <x v="1"/>
    <s v="count/100"/>
  </r>
  <r>
    <n v="2012015856"/>
    <x v="2"/>
    <n v="984"/>
    <s v="Lake Nearshore (Harbor Brook)"/>
    <s v="Onondaga Lake"/>
    <s v="Lake Bacti Only"/>
    <d v="2012-10-22T00:00:00"/>
    <d v="2012-10-22T09:25:00"/>
    <x v="22"/>
    <x v="6"/>
    <n v="2012"/>
    <s v="10"/>
    <n v="10"/>
    <x v="0"/>
    <s v="count/100"/>
  </r>
  <r>
    <n v="2012015856"/>
    <x v="2"/>
    <n v="984"/>
    <s v="Lake Nearshore (Harbor Brook)"/>
    <s v="Onondaga Lake"/>
    <s v="Lake Bacti Only"/>
    <d v="2012-10-22T00:00:00"/>
    <d v="2012-10-22T09:25:00"/>
    <x v="22"/>
    <x v="6"/>
    <n v="2012"/>
    <s v="9"/>
    <n v="9"/>
    <x v="1"/>
    <s v="count/100"/>
  </r>
  <r>
    <n v="2012004380"/>
    <x v="3"/>
    <n v="986"/>
    <s v="Lake Nearshore (Ley Creek)"/>
    <s v="Onondaga Lake"/>
    <s v="Lake Special Weekly"/>
    <d v="2012-04-03T00:00:00"/>
    <d v="2012-04-03T10:05:00"/>
    <x v="0"/>
    <x v="0"/>
    <n v="2012"/>
    <s v="6"/>
    <n v="6"/>
    <x v="0"/>
    <s v="count/100"/>
  </r>
  <r>
    <n v="2012004380"/>
    <x v="3"/>
    <n v="986"/>
    <s v="Lake Nearshore (Ley Creek)"/>
    <s v="Onondaga Lake"/>
    <s v="Lake Special Weekly"/>
    <d v="2012-04-03T00:00:00"/>
    <d v="2012-04-03T10:05:00"/>
    <x v="0"/>
    <x v="0"/>
    <n v="2012"/>
    <s v="&lt;9"/>
    <n v="9"/>
    <x v="1"/>
    <s v="count/100"/>
  </r>
  <r>
    <n v="2012004577"/>
    <x v="3"/>
    <n v="986"/>
    <s v="Lake Nearshore (Ley Creek)"/>
    <s v="Onondaga Lake"/>
    <s v="Lake Special Weekly"/>
    <d v="2012-04-11T00:00:00"/>
    <d v="2012-04-11T09:15:00"/>
    <x v="1"/>
    <x v="0"/>
    <n v="2012"/>
    <s v="&lt;1"/>
    <n v="1"/>
    <x v="0"/>
    <s v="count/100"/>
  </r>
  <r>
    <n v="2012004577"/>
    <x v="3"/>
    <n v="986"/>
    <s v="Lake Nearshore (Ley Creek)"/>
    <s v="Onondaga Lake"/>
    <s v="Lake Special Weekly"/>
    <d v="2012-04-11T00:00:00"/>
    <d v="2012-04-11T09:15:00"/>
    <x v="1"/>
    <x v="0"/>
    <n v="2012"/>
    <s v="&lt;4"/>
    <n v="4"/>
    <x v="1"/>
    <s v="count/100"/>
  </r>
  <r>
    <n v="2012004893"/>
    <x v="3"/>
    <n v="986"/>
    <s v="Lake Nearshore (Ley Creek)"/>
    <s v="Onondaga Lake"/>
    <s v="Lake Special Weekly"/>
    <d v="2012-04-17T00:00:00"/>
    <d v="2012-04-17T11:20:00"/>
    <x v="2"/>
    <x v="0"/>
    <n v="2012"/>
    <s v="2"/>
    <n v="2"/>
    <x v="0"/>
    <s v="count/100"/>
  </r>
  <r>
    <n v="2012004893"/>
    <x v="3"/>
    <n v="986"/>
    <s v="Lake Nearshore (Ley Creek)"/>
    <s v="Onondaga Lake"/>
    <s v="Lake Special Weekly"/>
    <d v="2012-04-17T00:00:00"/>
    <d v="2012-04-17T11:20:00"/>
    <x v="2"/>
    <x v="0"/>
    <n v="2012"/>
    <s v="&lt;4"/>
    <n v="4"/>
    <x v="1"/>
    <s v="count/100"/>
  </r>
  <r>
    <n v="2012005011"/>
    <x v="3"/>
    <n v="986"/>
    <s v="Lake Nearshore (Ley Creek)"/>
    <s v="Onondaga Lake"/>
    <s v="Lake Special Weekly"/>
    <d v="2012-04-19T00:00:00"/>
    <d v="2012-04-19T09:55:00"/>
    <x v="3"/>
    <x v="0"/>
    <n v="2012"/>
    <s v="16"/>
    <n v="16"/>
    <x v="0"/>
    <s v="count/100"/>
  </r>
  <r>
    <n v="2012005011"/>
    <x v="3"/>
    <n v="986"/>
    <s v="Lake Nearshore (Ley Creek)"/>
    <s v="Onondaga Lake"/>
    <s v="Lake Special Weekly"/>
    <d v="2012-04-19T00:00:00"/>
    <d v="2012-04-19T09:55:00"/>
    <x v="3"/>
    <x v="0"/>
    <n v="2012"/>
    <s v="&lt;4"/>
    <n v="4"/>
    <x v="1"/>
    <s v="count/100"/>
  </r>
  <r>
    <n v="2012005124"/>
    <x v="3"/>
    <n v="986"/>
    <s v="Lake Nearshore (Ley Creek)"/>
    <s v="Onondaga Lake"/>
    <s v="Lake Special Weekly"/>
    <d v="2012-04-23T00:00:00"/>
    <d v="2012-04-23T10:45:00"/>
    <x v="4"/>
    <x v="0"/>
    <n v="2012"/>
    <s v="51"/>
    <n v="51"/>
    <x v="0"/>
    <s v="count/100"/>
  </r>
  <r>
    <n v="2012005124"/>
    <x v="3"/>
    <n v="986"/>
    <s v="Lake Nearshore (Ley Creek)"/>
    <s v="Onondaga Lake"/>
    <s v="Lake Special Weekly"/>
    <d v="2012-04-23T00:00:00"/>
    <d v="2012-04-23T10:45:00"/>
    <x v="4"/>
    <x v="0"/>
    <n v="2012"/>
    <s v="27"/>
    <n v="27"/>
    <x v="1"/>
    <s v="count/100"/>
  </r>
  <r>
    <n v="2012005485"/>
    <x v="3"/>
    <n v="986"/>
    <s v="Lake Nearshore (Ley Creek)"/>
    <s v="Onondaga Lake"/>
    <s v="Lake Special Weekly"/>
    <d v="2012-05-02T00:00:00"/>
    <d v="2012-05-02T10:45:00"/>
    <x v="5"/>
    <x v="1"/>
    <n v="2012"/>
    <s v="248"/>
    <n v="248"/>
    <x v="0"/>
    <s v="count/100"/>
  </r>
  <r>
    <n v="2012005485"/>
    <x v="3"/>
    <n v="986"/>
    <s v="Lake Nearshore (Ley Creek)"/>
    <s v="Onondaga Lake"/>
    <s v="Lake Special Weekly"/>
    <d v="2012-05-02T00:00:00"/>
    <d v="2012-05-02T10:45:00"/>
    <x v="5"/>
    <x v="1"/>
    <n v="2012"/>
    <s v="170"/>
    <n v="170"/>
    <x v="1"/>
    <s v="count/100"/>
  </r>
  <r>
    <n v="2012005765"/>
    <x v="3"/>
    <n v="986"/>
    <s v="Lake Nearshore (Ley Creek)"/>
    <s v="Onondaga Lake"/>
    <s v="Lake Special Weekly"/>
    <d v="2012-05-07T00:00:00"/>
    <d v="2012-05-07T09:35:00"/>
    <x v="6"/>
    <x v="1"/>
    <n v="2012"/>
    <s v="66"/>
    <n v="66"/>
    <x v="0"/>
    <s v="count/100"/>
  </r>
  <r>
    <n v="2012005765"/>
    <x v="3"/>
    <n v="986"/>
    <s v="Lake Nearshore (Ley Creek)"/>
    <s v="Onondaga Lake"/>
    <s v="Lake Special Weekly"/>
    <d v="2012-05-07T00:00:00"/>
    <d v="2012-05-07T09:35:00"/>
    <x v="6"/>
    <x v="1"/>
    <n v="2012"/>
    <s v="82"/>
    <n v="82"/>
    <x v="1"/>
    <s v="count/100"/>
  </r>
  <r>
    <n v="2012006169"/>
    <x v="3"/>
    <n v="986"/>
    <s v="Lake Nearshore (Ley Creek)"/>
    <s v="Onondaga Lake"/>
    <s v="Lake Special Weekly"/>
    <d v="2012-05-15T00:00:00"/>
    <d v="2012-05-15T09:05:00"/>
    <x v="7"/>
    <x v="1"/>
    <n v="2012"/>
    <s v="56"/>
    <n v="56"/>
    <x v="0"/>
    <s v="count/100"/>
  </r>
  <r>
    <n v="2012006169"/>
    <x v="3"/>
    <n v="986"/>
    <s v="Lake Nearshore (Ley Creek)"/>
    <s v="Onondaga Lake"/>
    <s v="Lake Special Weekly"/>
    <d v="2012-05-15T00:00:00"/>
    <d v="2012-05-15T09:05:00"/>
    <x v="7"/>
    <x v="1"/>
    <n v="2012"/>
    <s v="91"/>
    <n v="91"/>
    <x v="1"/>
    <s v="count/100"/>
  </r>
  <r>
    <n v="2012006402"/>
    <x v="3"/>
    <n v="986"/>
    <s v="Lake Nearshore (Ley Creek)"/>
    <s v="Onondaga Lake"/>
    <s v="Lake Special Weekly"/>
    <d v="2012-05-21T00:00:00"/>
    <d v="2012-05-21T09:05:00"/>
    <x v="8"/>
    <x v="1"/>
    <n v="2012"/>
    <s v="29"/>
    <n v="29"/>
    <x v="0"/>
    <s v="count/100"/>
  </r>
  <r>
    <n v="2012006402"/>
    <x v="3"/>
    <n v="986"/>
    <s v="Lake Nearshore (Ley Creek)"/>
    <s v="Onondaga Lake"/>
    <s v="Lake Special Weekly"/>
    <d v="2012-05-21T00:00:00"/>
    <d v="2012-05-21T09:05:00"/>
    <x v="8"/>
    <x v="1"/>
    <n v="2012"/>
    <s v="32"/>
    <n v="32"/>
    <x v="1"/>
    <s v="count/100"/>
  </r>
  <r>
    <n v="2012006582"/>
    <x v="3"/>
    <n v="986"/>
    <s v="Lake Nearshore (Ley Creek)"/>
    <s v="Onondaga Lake"/>
    <s v="Lake Bacti Only"/>
    <d v="2012-05-24T00:00:00"/>
    <d v="2012-05-24T09:05:00"/>
    <x v="9"/>
    <x v="1"/>
    <n v="2012"/>
    <s v="11"/>
    <n v="11"/>
    <x v="0"/>
    <s v="count/100"/>
  </r>
  <r>
    <n v="2012006582"/>
    <x v="3"/>
    <n v="986"/>
    <s v="Lake Nearshore (Ley Creek)"/>
    <s v="Onondaga Lake"/>
    <s v="Lake Bacti Only"/>
    <d v="2012-05-24T00:00:00"/>
    <d v="2012-05-24T09:05:00"/>
    <x v="9"/>
    <x v="1"/>
    <n v="2012"/>
    <s v="28"/>
    <n v="28"/>
    <x v="1"/>
    <s v="count/100"/>
  </r>
  <r>
    <n v="2012006812"/>
    <x v="3"/>
    <n v="986"/>
    <s v="Lake Nearshore (Ley Creek)"/>
    <s v="Onondaga Lake"/>
    <s v="Lake Special Weekly"/>
    <d v="2012-05-30T00:00:00"/>
    <d v="2012-05-30T11:30:00"/>
    <x v="10"/>
    <x v="1"/>
    <n v="2012"/>
    <s v="2420"/>
    <n v="2420"/>
    <x v="0"/>
    <s v="count/100"/>
  </r>
  <r>
    <n v="2012006812"/>
    <x v="3"/>
    <n v="986"/>
    <s v="Lake Nearshore (Ley Creek)"/>
    <s v="Onondaga Lake"/>
    <s v="Lake Special Weekly"/>
    <d v="2012-05-30T00:00:00"/>
    <d v="2012-05-30T11:30:00"/>
    <x v="10"/>
    <x v="1"/>
    <n v="2012"/>
    <s v="&gt;1200"/>
    <n v="1200"/>
    <x v="1"/>
    <s v="count/100"/>
  </r>
  <r>
    <n v="2012007046"/>
    <x v="3"/>
    <n v="986"/>
    <s v="Lake Nearshore (Ley Creek)"/>
    <s v="Onondaga Lake"/>
    <s v="Lake Special Weekly"/>
    <d v="2012-06-04T00:00:00"/>
    <d v="2012-06-04T09:10:00"/>
    <x v="11"/>
    <x v="2"/>
    <n v="2012"/>
    <s v="4"/>
    <n v="4"/>
    <x v="0"/>
    <s v="count/100"/>
  </r>
  <r>
    <n v="2012007046"/>
    <x v="3"/>
    <n v="986"/>
    <s v="Lake Nearshore (Ley Creek)"/>
    <s v="Onondaga Lake"/>
    <s v="Lake Special Weekly"/>
    <d v="2012-06-04T00:00:00"/>
    <d v="2012-06-04T09:10:00"/>
    <x v="11"/>
    <x v="2"/>
    <n v="2012"/>
    <s v="9"/>
    <n v="9"/>
    <x v="1"/>
    <s v="count/100"/>
  </r>
  <r>
    <n v="2012007601"/>
    <x v="3"/>
    <n v="986"/>
    <s v="Lake Nearshore (Ley Creek)"/>
    <s v="Onondaga Lake"/>
    <s v="Lake Special Weekly"/>
    <d v="2012-06-13T00:00:00"/>
    <d v="2012-06-13T08:45:00"/>
    <x v="12"/>
    <x v="2"/>
    <n v="2012"/>
    <s v="10"/>
    <n v="10"/>
    <x v="0"/>
    <s v="count/100"/>
  </r>
  <r>
    <n v="2012007601"/>
    <x v="3"/>
    <n v="986"/>
    <s v="Lake Nearshore (Ley Creek)"/>
    <s v="Onondaga Lake"/>
    <s v="Lake Special Weekly"/>
    <d v="2012-06-13T00:00:00"/>
    <d v="2012-06-13T08:45:00"/>
    <x v="12"/>
    <x v="2"/>
    <n v="2012"/>
    <s v="9"/>
    <n v="9"/>
    <x v="1"/>
    <s v="count/100"/>
  </r>
  <r>
    <n v="2012007928"/>
    <x v="3"/>
    <n v="986"/>
    <s v="Lake Nearshore (Ley Creek)"/>
    <s v="Onondaga Lake"/>
    <s v="Lake Special Weekly"/>
    <d v="2012-06-18T00:00:00"/>
    <d v="2012-06-18T11:15:00"/>
    <x v="13"/>
    <x v="2"/>
    <n v="2012"/>
    <s v="2"/>
    <n v="2"/>
    <x v="0"/>
    <s v="count/100"/>
  </r>
  <r>
    <n v="2012007928"/>
    <x v="3"/>
    <n v="986"/>
    <s v="Lake Nearshore (Ley Creek)"/>
    <s v="Onondaga Lake"/>
    <s v="Lake Special Weekly"/>
    <d v="2012-06-18T00:00:00"/>
    <d v="2012-06-18T11:15:00"/>
    <x v="13"/>
    <x v="2"/>
    <n v="2012"/>
    <s v="&lt;10"/>
    <n v="10"/>
    <x v="1"/>
    <s v="count/100"/>
  </r>
  <r>
    <n v="2012008100"/>
    <x v="3"/>
    <n v="986"/>
    <s v="Lake Nearshore (Ley Creek)"/>
    <s v="Onondaga Lake"/>
    <s v="Lake Bacti Only"/>
    <d v="2012-06-20T00:00:00"/>
    <d v="2012-06-20T08:25:00"/>
    <x v="14"/>
    <x v="2"/>
    <n v="2012"/>
    <s v="26"/>
    <n v="26"/>
    <x v="0"/>
    <s v="count/100"/>
  </r>
  <r>
    <n v="2012008100"/>
    <x v="3"/>
    <n v="986"/>
    <s v="Lake Nearshore (Ley Creek)"/>
    <s v="Onondaga Lake"/>
    <s v="Lake Bacti Only"/>
    <d v="2012-06-20T00:00:00"/>
    <d v="2012-06-20T08:25:00"/>
    <x v="14"/>
    <x v="2"/>
    <n v="2012"/>
    <s v="18"/>
    <n v="18"/>
    <x v="1"/>
    <s v="count/100"/>
  </r>
  <r>
    <n v="2012008409"/>
    <x v="3"/>
    <n v="986"/>
    <s v="Lake Nearshore (Ley Creek)"/>
    <s v="Onondaga Lake"/>
    <s v="Lake Special Weekly"/>
    <d v="2012-06-26T00:00:00"/>
    <d v="2012-06-26T09:30:00"/>
    <x v="15"/>
    <x v="2"/>
    <n v="2012"/>
    <s v="1"/>
    <n v="1"/>
    <x v="0"/>
    <s v="count/100"/>
  </r>
  <r>
    <n v="2012008409"/>
    <x v="3"/>
    <n v="986"/>
    <s v="Lake Nearshore (Ley Creek)"/>
    <s v="Onondaga Lake"/>
    <s v="Lake Special Weekly"/>
    <d v="2012-06-26T00:00:00"/>
    <d v="2012-06-26T09:30:00"/>
    <x v="15"/>
    <x v="2"/>
    <n v="2012"/>
    <s v="&lt;5"/>
    <n v="5"/>
    <x v="1"/>
    <s v="count/100"/>
  </r>
  <r>
    <n v="2012009080"/>
    <x v="3"/>
    <n v="986"/>
    <s v="Lake Nearshore (Ley Creek)"/>
    <s v="Onondaga Lake"/>
    <s v="Lake Special Weekly"/>
    <d v="2012-07-06T00:00:00"/>
    <d v="2012-07-06T06:30:00"/>
    <x v="16"/>
    <x v="3"/>
    <n v="2012"/>
    <s v="6"/>
    <n v="6"/>
    <x v="0"/>
    <s v="count/100"/>
  </r>
  <r>
    <n v="2012009080"/>
    <x v="3"/>
    <n v="986"/>
    <s v="Lake Nearshore (Ley Creek)"/>
    <s v="Onondaga Lake"/>
    <s v="Lake Special Weekly"/>
    <d v="2012-07-06T00:00:00"/>
    <d v="2012-07-06T06:30:00"/>
    <x v="16"/>
    <x v="3"/>
    <n v="2012"/>
    <s v="&lt;10"/>
    <n v="10"/>
    <x v="1"/>
    <s v="count/100"/>
  </r>
  <r>
    <n v="2012009286"/>
    <x v="3"/>
    <n v="986"/>
    <s v="Lake Nearshore (Ley Creek)"/>
    <s v="Onondaga Lake"/>
    <s v="Lake Special Weekly"/>
    <d v="2012-07-10T00:00:00"/>
    <d v="2012-07-10T10:20:00"/>
    <x v="17"/>
    <x v="3"/>
    <n v="2012"/>
    <s v="3"/>
    <n v="3"/>
    <x v="0"/>
    <s v="count/100"/>
  </r>
  <r>
    <n v="2012009286"/>
    <x v="3"/>
    <n v="986"/>
    <s v="Lake Nearshore (Ley Creek)"/>
    <s v="Onondaga Lake"/>
    <s v="Lake Special Weekly"/>
    <d v="2012-07-10T00:00:00"/>
    <d v="2012-07-10T10:20:00"/>
    <x v="17"/>
    <x v="3"/>
    <n v="2012"/>
    <s v="&lt;10"/>
    <n v="10"/>
    <x v="1"/>
    <s v="count/100"/>
  </r>
  <r>
    <n v="2012009683"/>
    <x v="3"/>
    <n v="986"/>
    <s v="Lake Nearshore (Ley Creek)"/>
    <s v="Onondaga Lake"/>
    <s v="Lake Special Weekly"/>
    <d v="2012-07-16T00:00:00"/>
    <d v="2012-07-16T08:40:00"/>
    <x v="18"/>
    <x v="3"/>
    <n v="2012"/>
    <s v="30"/>
    <n v="30"/>
    <x v="0"/>
    <s v="count/100"/>
  </r>
  <r>
    <n v="2012009683"/>
    <x v="3"/>
    <n v="986"/>
    <s v="Lake Nearshore (Ley Creek)"/>
    <s v="Onondaga Lake"/>
    <s v="Lake Special Weekly"/>
    <d v="2012-07-16T00:00:00"/>
    <d v="2012-07-16T08:40:00"/>
    <x v="18"/>
    <x v="3"/>
    <n v="2012"/>
    <s v="9"/>
    <n v="9"/>
    <x v="1"/>
    <s v="count/100"/>
  </r>
  <r>
    <n v="2012010282"/>
    <x v="3"/>
    <n v="986"/>
    <s v="Lake Nearshore (Ley Creek)"/>
    <s v="Onondaga Lake"/>
    <s v="Lake Special Weekly"/>
    <d v="2012-07-24T00:00:00"/>
    <d v="2012-07-24T08:50:00"/>
    <x v="9"/>
    <x v="3"/>
    <n v="2012"/>
    <s v="2"/>
    <n v="2"/>
    <x v="0"/>
    <s v="count/100"/>
  </r>
  <r>
    <n v="2012010282"/>
    <x v="3"/>
    <n v="986"/>
    <s v="Lake Nearshore (Ley Creek)"/>
    <s v="Onondaga Lake"/>
    <s v="Lake Special Weekly"/>
    <d v="2012-07-24T00:00:00"/>
    <d v="2012-07-24T08:50:00"/>
    <x v="9"/>
    <x v="3"/>
    <n v="2012"/>
    <s v="&lt;10"/>
    <n v="10"/>
    <x v="1"/>
    <s v="count/100"/>
  </r>
  <r>
    <n v="2012010616"/>
    <x v="3"/>
    <n v="986"/>
    <s v="Lake Nearshore (Ley Creek)"/>
    <s v="Onondaga Lake"/>
    <s v="Lake Special Weekly"/>
    <d v="2012-07-30T00:00:00"/>
    <d v="2012-07-30T08:50:00"/>
    <x v="10"/>
    <x v="3"/>
    <n v="2012"/>
    <s v="1"/>
    <n v="1"/>
    <x v="0"/>
    <s v="count/100"/>
  </r>
  <r>
    <n v="2012010616"/>
    <x v="3"/>
    <n v="986"/>
    <s v="Lake Nearshore (Ley Creek)"/>
    <s v="Onondaga Lake"/>
    <s v="Lake Special Weekly"/>
    <d v="2012-07-30T00:00:00"/>
    <d v="2012-07-30T08:50:00"/>
    <x v="10"/>
    <x v="3"/>
    <n v="2012"/>
    <s v="9"/>
    <n v="9"/>
    <x v="1"/>
    <s v="count/100"/>
  </r>
  <r>
    <n v="2012011249"/>
    <x v="3"/>
    <n v="986"/>
    <s v="Lake Nearshore (Ley Creek)"/>
    <s v="Onondaga Lake"/>
    <s v="Lake Special Weekly"/>
    <d v="2012-08-07T00:00:00"/>
    <d v="2012-08-07T07:25:00"/>
    <x v="6"/>
    <x v="4"/>
    <n v="2012"/>
    <s v="7"/>
    <n v="7"/>
    <x v="0"/>
    <s v="count/100"/>
  </r>
  <r>
    <n v="2012011249"/>
    <x v="3"/>
    <n v="986"/>
    <s v="Lake Nearshore (Ley Creek)"/>
    <s v="Onondaga Lake"/>
    <s v="Lake Special Weekly"/>
    <d v="2012-08-07T00:00:00"/>
    <d v="2012-08-07T07:25:00"/>
    <x v="6"/>
    <x v="4"/>
    <n v="2012"/>
    <s v="9"/>
    <n v="9"/>
    <x v="1"/>
    <s v="count/100"/>
  </r>
  <r>
    <n v="2012011487"/>
    <x v="3"/>
    <n v="986"/>
    <s v="Lake Nearshore (Ley Creek)"/>
    <s v="Onondaga Lake"/>
    <s v="Lake Special Weekly"/>
    <d v="2012-08-13T00:00:00"/>
    <d v="2012-08-13T08:45:00"/>
    <x v="12"/>
    <x v="4"/>
    <n v="2012"/>
    <s v="4"/>
    <n v="4"/>
    <x v="0"/>
    <s v="count/100"/>
  </r>
  <r>
    <n v="2012011487"/>
    <x v="3"/>
    <n v="986"/>
    <s v="Lake Nearshore (Ley Creek)"/>
    <s v="Onondaga Lake"/>
    <s v="Lake Special Weekly"/>
    <d v="2012-08-13T00:00:00"/>
    <d v="2012-08-13T08:45:00"/>
    <x v="12"/>
    <x v="4"/>
    <n v="2012"/>
    <s v="9"/>
    <n v="9"/>
    <x v="1"/>
    <s v="count/100"/>
  </r>
  <r>
    <n v="2012011963"/>
    <x v="3"/>
    <n v="986"/>
    <s v="Lake Nearshore (Ley Creek)"/>
    <s v="Onondaga Lake"/>
    <s v="Lake Special Weekly"/>
    <d v="2012-08-21T00:00:00"/>
    <d v="2012-08-21T08:00:00"/>
    <x v="8"/>
    <x v="4"/>
    <n v="2012"/>
    <s v="3"/>
    <n v="3"/>
    <x v="0"/>
    <s v="count/100"/>
  </r>
  <r>
    <n v="2012011963"/>
    <x v="3"/>
    <n v="986"/>
    <s v="Lake Nearshore (Ley Creek)"/>
    <s v="Onondaga Lake"/>
    <s v="Lake Special Weekly"/>
    <d v="2012-08-21T00:00:00"/>
    <d v="2012-08-21T08:00:00"/>
    <x v="8"/>
    <x v="4"/>
    <n v="2012"/>
    <s v="&lt;10"/>
    <n v="10"/>
    <x v="1"/>
    <s v="count/100"/>
  </r>
  <r>
    <n v="2012012395"/>
    <x v="3"/>
    <n v="986"/>
    <s v="Lake Nearshore (Ley Creek)"/>
    <s v="Onondaga Lake"/>
    <s v="Lake Special Weekly"/>
    <d v="2012-08-27T00:00:00"/>
    <d v="2012-08-27T09:25:00"/>
    <x v="19"/>
    <x v="4"/>
    <n v="2012"/>
    <s v="28"/>
    <n v="28"/>
    <x v="0"/>
    <s v="count/100"/>
  </r>
  <r>
    <n v="2012012395"/>
    <x v="3"/>
    <n v="986"/>
    <s v="Lake Nearshore (Ley Creek)"/>
    <s v="Onondaga Lake"/>
    <s v="Lake Special Weekly"/>
    <d v="2012-08-27T00:00:00"/>
    <d v="2012-08-27T09:25:00"/>
    <x v="19"/>
    <x v="4"/>
    <n v="2012"/>
    <s v="54"/>
    <n v="54"/>
    <x v="1"/>
    <s v="count/100"/>
  </r>
  <r>
    <n v="2012012493"/>
    <x v="3"/>
    <n v="986"/>
    <s v="Lake Nearshore (Ley Creek)"/>
    <s v="Onondaga Lake"/>
    <s v="Lake Bacti Only"/>
    <d v="2012-08-29T00:00:00"/>
    <d v="2012-08-29T09:05:00"/>
    <x v="20"/>
    <x v="4"/>
    <n v="2012"/>
    <s v="144"/>
    <n v="144"/>
    <x v="0"/>
    <s v="count/100"/>
  </r>
  <r>
    <n v="2012012493"/>
    <x v="3"/>
    <n v="986"/>
    <s v="Lake Nearshore (Ley Creek)"/>
    <s v="Onondaga Lake"/>
    <s v="Lake Bacti Only"/>
    <d v="2012-08-29T00:00:00"/>
    <d v="2012-08-29T09:05:00"/>
    <x v="20"/>
    <x v="4"/>
    <n v="2012"/>
    <s v="200"/>
    <n v="200"/>
    <x v="1"/>
    <s v="count/100"/>
  </r>
  <r>
    <n v="2012012834"/>
    <x v="3"/>
    <n v="986"/>
    <s v="Lake Nearshore (Ley Creek)"/>
    <s v="Onondaga Lake"/>
    <s v="Lake Special Weekly"/>
    <d v="2012-09-05T00:00:00"/>
    <d v="2012-09-05T09:55:00"/>
    <x v="21"/>
    <x v="5"/>
    <n v="2012"/>
    <s v="19"/>
    <n v="19"/>
    <x v="0"/>
    <s v="count/100"/>
  </r>
  <r>
    <n v="2012012834"/>
    <x v="3"/>
    <n v="986"/>
    <s v="Lake Nearshore (Ley Creek)"/>
    <s v="Onondaga Lake"/>
    <s v="Lake Special Weekly"/>
    <d v="2012-09-05T00:00:00"/>
    <d v="2012-09-05T09:55:00"/>
    <x v="21"/>
    <x v="5"/>
    <n v="2012"/>
    <s v="36"/>
    <n v="36"/>
    <x v="1"/>
    <s v="count/100"/>
  </r>
  <r>
    <n v="2012013133"/>
    <x v="3"/>
    <n v="986"/>
    <s v="Lake Nearshore (Ley Creek)"/>
    <s v="Onondaga Lake"/>
    <s v="Lake Special Weekly"/>
    <d v="2012-09-10T00:00:00"/>
    <d v="2012-09-10T09:10:00"/>
    <x v="17"/>
    <x v="5"/>
    <n v="2012"/>
    <s v="&lt;1"/>
    <n v="1"/>
    <x v="0"/>
    <s v="count/100"/>
  </r>
  <r>
    <n v="2012013133"/>
    <x v="3"/>
    <n v="986"/>
    <s v="Lake Nearshore (Ley Creek)"/>
    <s v="Onondaga Lake"/>
    <s v="Lake Special Weekly"/>
    <d v="2012-09-10T00:00:00"/>
    <d v="2012-09-10T09:10:00"/>
    <x v="17"/>
    <x v="5"/>
    <n v="2012"/>
    <s v="9"/>
    <n v="9"/>
    <x v="1"/>
    <s v="count/100"/>
  </r>
  <r>
    <n v="2012013636"/>
    <x v="3"/>
    <n v="986"/>
    <s v="Lake Nearshore (Ley Creek)"/>
    <s v="Onondaga Lake"/>
    <s v="Lake Special Weekly"/>
    <d v="2012-09-19T00:00:00"/>
    <d v="2012-09-19T10:15:00"/>
    <x v="3"/>
    <x v="5"/>
    <n v="2012"/>
    <s v="2"/>
    <n v="2"/>
    <x v="0"/>
    <s v="count/100"/>
  </r>
  <r>
    <n v="2012013636"/>
    <x v="3"/>
    <n v="986"/>
    <s v="Lake Nearshore (Ley Creek)"/>
    <s v="Onondaga Lake"/>
    <s v="Lake Special Weekly"/>
    <d v="2012-09-19T00:00:00"/>
    <d v="2012-09-19T10:15:00"/>
    <x v="3"/>
    <x v="5"/>
    <n v="2012"/>
    <s v="9"/>
    <n v="9"/>
    <x v="1"/>
    <s v="count/100"/>
  </r>
  <r>
    <n v="2012013809"/>
    <x v="3"/>
    <n v="986"/>
    <s v="Lake Nearshore (Ley Creek)"/>
    <s v="Onondaga Lake"/>
    <s v="Lake Bacti Only"/>
    <d v="2012-09-20T00:00:00"/>
    <d v="2012-09-20T10:15:00"/>
    <x v="14"/>
    <x v="5"/>
    <n v="2012"/>
    <s v="72"/>
    <n v="72"/>
    <x v="0"/>
    <s v="count/100"/>
  </r>
  <r>
    <n v="2012013809"/>
    <x v="3"/>
    <n v="986"/>
    <s v="Lake Nearshore (Ley Creek)"/>
    <s v="Onondaga Lake"/>
    <s v="Lake Bacti Only"/>
    <d v="2012-09-20T00:00:00"/>
    <d v="2012-09-20T10:15:00"/>
    <x v="14"/>
    <x v="5"/>
    <n v="2012"/>
    <s v="109"/>
    <n v="109"/>
    <x v="1"/>
    <s v="count/100"/>
  </r>
  <r>
    <n v="2012013950"/>
    <x v="3"/>
    <n v="986"/>
    <s v="Lake Nearshore (Ley Creek)"/>
    <s v="Onondaga Lake"/>
    <s v="Lake Special Weekly"/>
    <d v="2012-09-24T00:00:00"/>
    <d v="2012-09-24T11:25:00"/>
    <x v="9"/>
    <x v="5"/>
    <n v="2012"/>
    <s v="4"/>
    <n v="4"/>
    <x v="0"/>
    <s v="count/100"/>
  </r>
  <r>
    <n v="2012013950"/>
    <x v="3"/>
    <n v="986"/>
    <s v="Lake Nearshore (Ley Creek)"/>
    <s v="Onondaga Lake"/>
    <s v="Lake Special Weekly"/>
    <d v="2012-09-24T00:00:00"/>
    <d v="2012-09-24T11:25:00"/>
    <x v="9"/>
    <x v="5"/>
    <n v="2012"/>
    <s v="&lt;10"/>
    <n v="10"/>
    <x v="1"/>
    <s v="count/100"/>
  </r>
  <r>
    <n v="2012014564"/>
    <x v="3"/>
    <n v="986"/>
    <s v="Lake Nearshore (Ley Creek)"/>
    <s v="Onondaga Lake"/>
    <s v="Lake Special Weekly"/>
    <d v="2012-10-02T00:00:00"/>
    <d v="2012-10-02T09:05:00"/>
    <x v="5"/>
    <x v="6"/>
    <n v="2012"/>
    <s v="387"/>
    <n v="387"/>
    <x v="0"/>
    <s v="count/100"/>
  </r>
  <r>
    <n v="2012014564"/>
    <x v="3"/>
    <n v="986"/>
    <s v="Lake Nearshore (Ley Creek)"/>
    <s v="Onondaga Lake"/>
    <s v="Lake Special Weekly"/>
    <d v="2012-10-02T00:00:00"/>
    <d v="2012-10-02T09:05:00"/>
    <x v="5"/>
    <x v="6"/>
    <n v="2012"/>
    <s v="410"/>
    <n v="410"/>
    <x v="1"/>
    <s v="count/100"/>
  </r>
  <r>
    <n v="2012015297"/>
    <x v="3"/>
    <n v="986"/>
    <s v="Lake Nearshore (Ley Creek)"/>
    <s v="Onondaga Lake"/>
    <s v="Lake Special Weekly"/>
    <d v="2012-10-11T00:00:00"/>
    <d v="2012-10-11T08:55:00"/>
    <x v="1"/>
    <x v="6"/>
    <n v="2012"/>
    <s v="11"/>
    <n v="11"/>
    <x v="0"/>
    <s v="count/100"/>
  </r>
  <r>
    <n v="2012015297"/>
    <x v="3"/>
    <n v="986"/>
    <s v="Lake Nearshore (Ley Creek)"/>
    <s v="Onondaga Lake"/>
    <s v="Lake Special Weekly"/>
    <d v="2012-10-11T00:00:00"/>
    <d v="2012-10-11T08:55:00"/>
    <x v="1"/>
    <x v="6"/>
    <n v="2012"/>
    <s v="&lt;10"/>
    <n v="10"/>
    <x v="1"/>
    <s v="count/100"/>
  </r>
  <r>
    <n v="2012015576"/>
    <x v="3"/>
    <n v="986"/>
    <s v="Lake Nearshore (Ley Creek)"/>
    <s v="Onondaga Lake"/>
    <s v="Lake Special Weekly"/>
    <d v="2012-10-16T00:00:00"/>
    <d v="2012-10-16T09:25:00"/>
    <x v="18"/>
    <x v="6"/>
    <n v="2012"/>
    <s v="22"/>
    <n v="22"/>
    <x v="0"/>
    <s v="count/100"/>
  </r>
  <r>
    <n v="2012015576"/>
    <x v="3"/>
    <n v="986"/>
    <s v="Lake Nearshore (Ley Creek)"/>
    <s v="Onondaga Lake"/>
    <s v="Lake Special Weekly"/>
    <d v="2012-10-16T00:00:00"/>
    <d v="2012-10-16T09:25:00"/>
    <x v="18"/>
    <x v="6"/>
    <n v="2012"/>
    <s v="9"/>
    <n v="9"/>
    <x v="1"/>
    <s v="count/100"/>
  </r>
  <r>
    <n v="2012015610"/>
    <x v="3"/>
    <n v="986"/>
    <s v="Lake Nearshore (Ley Creek)"/>
    <s v="Onondaga Lake"/>
    <s v="Lake Special Weekly"/>
    <d v="2012-10-15T00:00:00"/>
    <d v="2012-10-15T09:25:00"/>
    <x v="7"/>
    <x v="6"/>
    <n v="2012"/>
    <s v="161"/>
    <n v="161"/>
    <x v="0"/>
    <s v="count/100"/>
  </r>
  <r>
    <n v="2012015610"/>
    <x v="3"/>
    <n v="986"/>
    <s v="Lake Nearshore (Ley Creek)"/>
    <s v="Onondaga Lake"/>
    <s v="Lake Special Weekly"/>
    <d v="2012-10-15T00:00:00"/>
    <d v="2012-10-15T09:25:00"/>
    <x v="7"/>
    <x v="6"/>
    <n v="2012"/>
    <s v="136"/>
    <n v="136"/>
    <x v="1"/>
    <s v="count/100"/>
  </r>
  <r>
    <n v="2012015858"/>
    <x v="3"/>
    <n v="986"/>
    <s v="Lake Nearshore (Ley Creek)"/>
    <s v="Onondaga Lake"/>
    <s v="Lake Bacti Only"/>
    <d v="2012-10-22T00:00:00"/>
    <d v="2012-10-22T09:10:00"/>
    <x v="22"/>
    <x v="6"/>
    <n v="2012"/>
    <s v="33"/>
    <n v="33"/>
    <x v="0"/>
    <s v="count/100"/>
  </r>
  <r>
    <n v="2012015858"/>
    <x v="3"/>
    <n v="986"/>
    <s v="Lake Nearshore (Ley Creek)"/>
    <s v="Onondaga Lake"/>
    <s v="Lake Bacti Only"/>
    <d v="2012-10-22T00:00:00"/>
    <d v="2012-10-22T09:10:00"/>
    <x v="22"/>
    <x v="6"/>
    <n v="2012"/>
    <s v="27"/>
    <n v="27"/>
    <x v="1"/>
    <s v="count/100"/>
  </r>
  <r>
    <n v="2012004381"/>
    <x v="4"/>
    <n v="987"/>
    <s v="Lake Nearshore (Eastside)"/>
    <s v="Onondaga Lake"/>
    <s v="Lake Special Weekly"/>
    <d v="2012-04-03T00:00:00"/>
    <d v="2012-04-03T09:25:00"/>
    <x v="0"/>
    <x v="0"/>
    <n v="2012"/>
    <s v="2"/>
    <n v="2"/>
    <x v="0"/>
    <s v="count/100"/>
  </r>
  <r>
    <n v="2012004381"/>
    <x v="4"/>
    <n v="987"/>
    <s v="Lake Nearshore (Eastside)"/>
    <s v="Onondaga Lake"/>
    <s v="Lake Special Weekly"/>
    <d v="2012-04-03T00:00:00"/>
    <d v="2012-04-03T09:25:00"/>
    <x v="0"/>
    <x v="0"/>
    <n v="2012"/>
    <s v="9"/>
    <n v="9"/>
    <x v="1"/>
    <s v="count/100"/>
  </r>
  <r>
    <n v="2012004572"/>
    <x v="4"/>
    <n v="987"/>
    <s v="Lake Nearshore (Eastside)"/>
    <s v="Onondaga Lake"/>
    <s v="Lake Special Weekly"/>
    <d v="2012-04-11T00:00:00"/>
    <d v="2012-04-11T10:45:00"/>
    <x v="1"/>
    <x v="0"/>
    <n v="2012"/>
    <s v="3"/>
    <n v="3"/>
    <x v="0"/>
    <s v="count/100"/>
  </r>
  <r>
    <n v="2012004572"/>
    <x v="4"/>
    <n v="987"/>
    <s v="Lake Nearshore (Eastside)"/>
    <s v="Onondaga Lake"/>
    <s v="Lake Special Weekly"/>
    <d v="2012-04-11T00:00:00"/>
    <d v="2012-04-11T10:45:00"/>
    <x v="1"/>
    <x v="0"/>
    <n v="2012"/>
    <s v="&lt;4"/>
    <n v="4"/>
    <x v="1"/>
    <s v="count/100"/>
  </r>
  <r>
    <n v="2012004894"/>
    <x v="4"/>
    <n v="987"/>
    <s v="Lake Nearshore (Eastside)"/>
    <s v="Onondaga Lake"/>
    <s v="Lake Special Weekly"/>
    <d v="2012-04-17T00:00:00"/>
    <d v="2012-04-17T12:15:00"/>
    <x v="2"/>
    <x v="0"/>
    <n v="2012"/>
    <s v="1"/>
    <n v="1"/>
    <x v="0"/>
    <s v="count/100"/>
  </r>
  <r>
    <n v="2012004894"/>
    <x v="4"/>
    <n v="987"/>
    <s v="Lake Nearshore (Eastside)"/>
    <s v="Onondaga Lake"/>
    <s v="Lake Special Weekly"/>
    <d v="2012-04-17T00:00:00"/>
    <d v="2012-04-17T12:15:00"/>
    <x v="2"/>
    <x v="0"/>
    <n v="2012"/>
    <s v="&lt;4"/>
    <n v="4"/>
    <x v="1"/>
    <s v="count/100"/>
  </r>
  <r>
    <n v="2012005006"/>
    <x v="4"/>
    <n v="987"/>
    <s v="Lake Nearshore (Eastside)"/>
    <s v="Onondaga Lake"/>
    <s v="Lake Special Weekly"/>
    <d v="2012-04-19T00:00:00"/>
    <d v="2012-04-19T09:10:00"/>
    <x v="3"/>
    <x v="0"/>
    <n v="2012"/>
    <s v="&lt;1"/>
    <n v="1"/>
    <x v="0"/>
    <s v="count/100"/>
  </r>
  <r>
    <n v="2012005006"/>
    <x v="4"/>
    <n v="987"/>
    <s v="Lake Nearshore (Eastside)"/>
    <s v="Onondaga Lake"/>
    <s v="Lake Special Weekly"/>
    <d v="2012-04-19T00:00:00"/>
    <d v="2012-04-19T09:10:00"/>
    <x v="3"/>
    <x v="0"/>
    <n v="2012"/>
    <s v="&lt;4"/>
    <n v="4"/>
    <x v="1"/>
    <s v="count/100"/>
  </r>
  <r>
    <n v="2012005119"/>
    <x v="4"/>
    <n v="987"/>
    <s v="Lake Nearshore (Eastside)"/>
    <s v="Onondaga Lake"/>
    <s v="Lake Special Weekly"/>
    <d v="2012-04-23T00:00:00"/>
    <d v="2012-04-23T12:05:00"/>
    <x v="4"/>
    <x v="0"/>
    <n v="2012"/>
    <s v="1"/>
    <n v="1"/>
    <x v="0"/>
    <s v="count/100"/>
  </r>
  <r>
    <n v="2012005119"/>
    <x v="4"/>
    <n v="987"/>
    <s v="Lake Nearshore (Eastside)"/>
    <s v="Onondaga Lake"/>
    <s v="Lake Special Weekly"/>
    <d v="2012-04-23T00:00:00"/>
    <d v="2012-04-23T12:05:00"/>
    <x v="4"/>
    <x v="0"/>
    <n v="2012"/>
    <s v="&lt;9"/>
    <n v="9"/>
    <x v="1"/>
    <s v="count/100"/>
  </r>
  <r>
    <n v="2012005486"/>
    <x v="4"/>
    <n v="987"/>
    <s v="Lake Nearshore (Eastside)"/>
    <s v="Onondaga Lake"/>
    <s v="Lake Special Weekly"/>
    <d v="2012-05-02T00:00:00"/>
    <d v="2012-05-02T09:05:00"/>
    <x v="5"/>
    <x v="1"/>
    <n v="2012"/>
    <s v="2"/>
    <n v="2"/>
    <x v="0"/>
    <s v="count/100"/>
  </r>
  <r>
    <n v="2012005486"/>
    <x v="4"/>
    <n v="987"/>
    <s v="Lake Nearshore (Eastside)"/>
    <s v="Onondaga Lake"/>
    <s v="Lake Special Weekly"/>
    <d v="2012-05-02T00:00:00"/>
    <d v="2012-05-02T09:05:00"/>
    <x v="5"/>
    <x v="1"/>
    <n v="2012"/>
    <s v="&lt;4"/>
    <n v="4"/>
    <x v="1"/>
    <s v="count/100"/>
  </r>
  <r>
    <n v="2012005760"/>
    <x v="4"/>
    <n v="987"/>
    <s v="Lake Nearshore (Eastside)"/>
    <s v="Onondaga Lake"/>
    <s v="Lake Special Weekly"/>
    <d v="2012-05-07T00:00:00"/>
    <d v="2012-05-07T10:55:00"/>
    <x v="6"/>
    <x v="1"/>
    <n v="2012"/>
    <s v="37"/>
    <n v="37"/>
    <x v="0"/>
    <s v="count/100"/>
  </r>
  <r>
    <n v="2012005760"/>
    <x v="4"/>
    <n v="987"/>
    <s v="Lake Nearshore (Eastside)"/>
    <s v="Onondaga Lake"/>
    <s v="Lake Special Weekly"/>
    <d v="2012-05-07T00:00:00"/>
    <d v="2012-05-07T10:55:00"/>
    <x v="6"/>
    <x v="1"/>
    <n v="2012"/>
    <s v="45"/>
    <n v="45"/>
    <x v="1"/>
    <s v="count/100"/>
  </r>
  <r>
    <n v="2012006170"/>
    <x v="4"/>
    <n v="987"/>
    <s v="Lake Nearshore (Eastside)"/>
    <s v="Onondaga Lake"/>
    <s v="Lake Special Weekly"/>
    <d v="2012-05-15T00:00:00"/>
    <d v="2012-05-15T11:10:00"/>
    <x v="7"/>
    <x v="1"/>
    <n v="2012"/>
    <s v="&lt;1"/>
    <n v="1"/>
    <x v="0"/>
    <s v="count/100"/>
  </r>
  <r>
    <n v="2012006170"/>
    <x v="4"/>
    <n v="987"/>
    <s v="Lake Nearshore (Eastside)"/>
    <s v="Onondaga Lake"/>
    <s v="Lake Special Weekly"/>
    <d v="2012-05-15T00:00:00"/>
    <d v="2012-05-15T11:10:00"/>
    <x v="7"/>
    <x v="1"/>
    <n v="2012"/>
    <s v="&lt;10"/>
    <n v="10"/>
    <x v="1"/>
    <s v="count/100"/>
  </r>
  <r>
    <n v="2012006397"/>
    <x v="4"/>
    <n v="987"/>
    <s v="Lake Nearshore (Eastside)"/>
    <s v="Onondaga Lake"/>
    <s v="Lake Special Weekly"/>
    <d v="2012-05-21T00:00:00"/>
    <d v="2012-05-21T10:30:00"/>
    <x v="8"/>
    <x v="1"/>
    <n v="2012"/>
    <s v="5"/>
    <n v="5"/>
    <x v="0"/>
    <s v="count/100"/>
  </r>
  <r>
    <n v="2012006397"/>
    <x v="4"/>
    <n v="987"/>
    <s v="Lake Nearshore (Eastside)"/>
    <s v="Onondaga Lake"/>
    <s v="Lake Special Weekly"/>
    <d v="2012-05-21T00:00:00"/>
    <d v="2012-05-21T10:30:00"/>
    <x v="8"/>
    <x v="1"/>
    <n v="2012"/>
    <s v="&lt;5"/>
    <n v="5"/>
    <x v="1"/>
    <s v="count/100"/>
  </r>
  <r>
    <n v="2012006577"/>
    <x v="4"/>
    <n v="987"/>
    <s v="Lake Nearshore (Eastside)"/>
    <s v="Onondaga Lake"/>
    <s v="Lake Bacti Only"/>
    <d v="2012-05-24T00:00:00"/>
    <d v="2012-05-24T10:55:00"/>
    <x v="9"/>
    <x v="1"/>
    <n v="2012"/>
    <s v="3"/>
    <n v="3"/>
    <x v="0"/>
    <s v="count/100"/>
  </r>
  <r>
    <n v="2012006577"/>
    <x v="4"/>
    <n v="987"/>
    <s v="Lake Nearshore (Eastside)"/>
    <s v="Onondaga Lake"/>
    <s v="Lake Bacti Only"/>
    <d v="2012-05-24T00:00:00"/>
    <d v="2012-05-24T10:55:00"/>
    <x v="9"/>
    <x v="1"/>
    <n v="2012"/>
    <s v="4"/>
    <n v="4"/>
    <x v="1"/>
    <s v="count/100"/>
  </r>
  <r>
    <n v="2012006813"/>
    <x v="4"/>
    <n v="987"/>
    <s v="Lake Nearshore (Eastside)"/>
    <s v="Onondaga Lake"/>
    <s v="Lake Special Weekly"/>
    <d v="2012-05-30T00:00:00"/>
    <d v="2012-05-30T09:10:00"/>
    <x v="10"/>
    <x v="1"/>
    <n v="2012"/>
    <s v="3"/>
    <n v="3"/>
    <x v="0"/>
    <s v="count/100"/>
  </r>
  <r>
    <n v="2012006813"/>
    <x v="4"/>
    <n v="987"/>
    <s v="Lake Nearshore (Eastside)"/>
    <s v="Onondaga Lake"/>
    <s v="Lake Special Weekly"/>
    <d v="2012-05-30T00:00:00"/>
    <d v="2012-05-30T09:10:00"/>
    <x v="10"/>
    <x v="1"/>
    <n v="2012"/>
    <s v="4"/>
    <n v="4"/>
    <x v="1"/>
    <s v="count/100"/>
  </r>
  <r>
    <n v="2012007041"/>
    <x v="4"/>
    <n v="987"/>
    <s v="Lake Nearshore (Eastside)"/>
    <s v="Onondaga Lake"/>
    <s v="Lake Special Weekly"/>
    <d v="2012-06-04T00:00:00"/>
    <d v="2012-06-04T10:40:00"/>
    <x v="11"/>
    <x v="2"/>
    <n v="2012"/>
    <s v="3"/>
    <n v="3"/>
    <x v="0"/>
    <s v="count/100"/>
  </r>
  <r>
    <n v="2012007041"/>
    <x v="4"/>
    <n v="987"/>
    <s v="Lake Nearshore (Eastside)"/>
    <s v="Onondaga Lake"/>
    <s v="Lake Special Weekly"/>
    <d v="2012-06-04T00:00:00"/>
    <d v="2012-06-04T10:40:00"/>
    <x v="11"/>
    <x v="2"/>
    <n v="2012"/>
    <s v="&lt;10"/>
    <n v="10"/>
    <x v="1"/>
    <s v="count/100"/>
  </r>
  <r>
    <n v="2012007602"/>
    <x v="4"/>
    <n v="987"/>
    <s v="Lake Nearshore (Eastside)"/>
    <s v="Onondaga Lake"/>
    <s v="Lake Special Weekly"/>
    <d v="2012-06-13T00:00:00"/>
    <d v="2012-06-13T09:25:00"/>
    <x v="12"/>
    <x v="2"/>
    <n v="2012"/>
    <s v="1"/>
    <n v="1"/>
    <x v="0"/>
    <s v="count/100"/>
  </r>
  <r>
    <n v="2012007602"/>
    <x v="4"/>
    <n v="987"/>
    <s v="Lake Nearshore (Eastside)"/>
    <s v="Onondaga Lake"/>
    <s v="Lake Special Weekly"/>
    <d v="2012-06-13T00:00:00"/>
    <d v="2012-06-13T09:25:00"/>
    <x v="12"/>
    <x v="2"/>
    <n v="2012"/>
    <s v="&lt;10"/>
    <n v="10"/>
    <x v="1"/>
    <s v="count/100"/>
  </r>
  <r>
    <n v="2012007923"/>
    <x v="4"/>
    <n v="987"/>
    <s v="Lake Nearshore (Eastside)"/>
    <s v="Onondaga Lake"/>
    <s v="Lake Special Weekly"/>
    <d v="2012-06-18T00:00:00"/>
    <d v="2012-06-18T09:15:00"/>
    <x v="13"/>
    <x v="2"/>
    <n v="2012"/>
    <s v="5"/>
    <n v="5"/>
    <x v="0"/>
    <s v="count/100"/>
  </r>
  <r>
    <n v="2012007923"/>
    <x v="4"/>
    <n v="987"/>
    <s v="Lake Nearshore (Eastside)"/>
    <s v="Onondaga Lake"/>
    <s v="Lake Special Weekly"/>
    <d v="2012-06-18T00:00:00"/>
    <d v="2012-06-18T09:15:00"/>
    <x v="13"/>
    <x v="2"/>
    <n v="2012"/>
    <s v="9"/>
    <n v="9"/>
    <x v="1"/>
    <s v="count/100"/>
  </r>
  <r>
    <n v="2012008095"/>
    <x v="4"/>
    <n v="987"/>
    <s v="Lake Nearshore (Eastside)"/>
    <s v="Onondaga Lake"/>
    <s v="Lake Bacti Only"/>
    <d v="2012-06-20T00:00:00"/>
    <d v="2012-06-20T09:20:00"/>
    <x v="14"/>
    <x v="2"/>
    <n v="2012"/>
    <s v="1"/>
    <n v="1"/>
    <x v="0"/>
    <s v="count/100"/>
  </r>
  <r>
    <n v="2012008095"/>
    <x v="4"/>
    <n v="987"/>
    <s v="Lake Nearshore (Eastside)"/>
    <s v="Onondaga Lake"/>
    <s v="Lake Bacti Only"/>
    <d v="2012-06-20T00:00:00"/>
    <d v="2012-06-20T09:20:00"/>
    <x v="14"/>
    <x v="2"/>
    <n v="2012"/>
    <s v="9"/>
    <n v="9"/>
    <x v="1"/>
    <s v="count/100"/>
  </r>
  <r>
    <n v="2012008410"/>
    <x v="4"/>
    <n v="987"/>
    <s v="Lake Nearshore (Eastside)"/>
    <s v="Onondaga Lake"/>
    <s v="Lake Special Weekly"/>
    <d v="2012-06-26T00:00:00"/>
    <d v="2012-06-26T10:50:00"/>
    <x v="15"/>
    <x v="2"/>
    <n v="2012"/>
    <s v="4"/>
    <n v="4"/>
    <x v="0"/>
    <s v="count/100"/>
  </r>
  <r>
    <n v="2012008410"/>
    <x v="4"/>
    <n v="987"/>
    <s v="Lake Nearshore (Eastside)"/>
    <s v="Onondaga Lake"/>
    <s v="Lake Special Weekly"/>
    <d v="2012-06-26T00:00:00"/>
    <d v="2012-06-26T10:50:00"/>
    <x v="15"/>
    <x v="2"/>
    <n v="2012"/>
    <s v="&lt;5"/>
    <n v="5"/>
    <x v="1"/>
    <s v="count/100"/>
  </r>
  <r>
    <n v="2012009075"/>
    <x v="4"/>
    <n v="987"/>
    <s v="Lake Nearshore (Eastside)"/>
    <s v="Onondaga Lake"/>
    <s v="Lake Special Weekly"/>
    <d v="2012-07-06T00:00:00"/>
    <d v="2012-07-06T07:40:00"/>
    <x v="16"/>
    <x v="3"/>
    <n v="2012"/>
    <s v="3"/>
    <n v="3"/>
    <x v="0"/>
    <s v="count/100"/>
  </r>
  <r>
    <n v="2012009075"/>
    <x v="4"/>
    <n v="987"/>
    <s v="Lake Nearshore (Eastside)"/>
    <s v="Onondaga Lake"/>
    <s v="Lake Special Weekly"/>
    <d v="2012-07-06T00:00:00"/>
    <d v="2012-07-06T07:40:00"/>
    <x v="16"/>
    <x v="3"/>
    <n v="2012"/>
    <s v="&lt;10"/>
    <n v="10"/>
    <x v="1"/>
    <s v="count/100"/>
  </r>
  <r>
    <n v="2012009287"/>
    <x v="4"/>
    <n v="987"/>
    <s v="Lake Nearshore (Eastside)"/>
    <s v="Onondaga Lake"/>
    <s v="Lake Special Weekly"/>
    <d v="2012-07-10T00:00:00"/>
    <d v="2012-07-10T09:25:00"/>
    <x v="17"/>
    <x v="3"/>
    <n v="2012"/>
    <s v="1"/>
    <n v="1"/>
    <x v="0"/>
    <s v="count/100"/>
  </r>
  <r>
    <n v="2012009287"/>
    <x v="4"/>
    <n v="987"/>
    <s v="Lake Nearshore (Eastside)"/>
    <s v="Onondaga Lake"/>
    <s v="Lake Special Weekly"/>
    <d v="2012-07-10T00:00:00"/>
    <d v="2012-07-10T09:25:00"/>
    <x v="17"/>
    <x v="3"/>
    <n v="2012"/>
    <s v="&lt;10"/>
    <n v="10"/>
    <x v="1"/>
    <s v="count/100"/>
  </r>
  <r>
    <n v="2012009678"/>
    <x v="4"/>
    <n v="987"/>
    <s v="Lake Nearshore (Eastside)"/>
    <s v="Onondaga Lake"/>
    <s v="Lake Special Weekly"/>
    <d v="2012-07-16T00:00:00"/>
    <d v="2012-07-16T10:10:00"/>
    <x v="18"/>
    <x v="3"/>
    <n v="2012"/>
    <s v="7"/>
    <n v="7"/>
    <x v="0"/>
    <s v="count/100"/>
  </r>
  <r>
    <n v="2012009678"/>
    <x v="4"/>
    <n v="987"/>
    <s v="Lake Nearshore (Eastside)"/>
    <s v="Onondaga Lake"/>
    <s v="Lake Special Weekly"/>
    <d v="2012-07-16T00:00:00"/>
    <d v="2012-07-16T10:10:00"/>
    <x v="18"/>
    <x v="3"/>
    <n v="2012"/>
    <s v="&lt;10"/>
    <n v="10"/>
    <x v="1"/>
    <s v="count/100"/>
  </r>
  <r>
    <n v="2012010283"/>
    <x v="4"/>
    <n v="987"/>
    <s v="Lake Nearshore (Eastside)"/>
    <s v="Onondaga Lake"/>
    <s v="Lake Special Weekly"/>
    <d v="2012-07-24T00:00:00"/>
    <d v="2012-07-24T10:55:00"/>
    <x v="9"/>
    <x v="3"/>
    <n v="2012"/>
    <s v="1"/>
    <n v="1"/>
    <x v="0"/>
    <s v="count/100"/>
  </r>
  <r>
    <n v="2012010283"/>
    <x v="4"/>
    <n v="987"/>
    <s v="Lake Nearshore (Eastside)"/>
    <s v="Onondaga Lake"/>
    <s v="Lake Special Weekly"/>
    <d v="2012-07-24T00:00:00"/>
    <d v="2012-07-24T10:55:00"/>
    <x v="9"/>
    <x v="3"/>
    <n v="2012"/>
    <s v="9"/>
    <n v="9"/>
    <x v="1"/>
    <s v="count/100"/>
  </r>
  <r>
    <n v="2012010611"/>
    <x v="4"/>
    <n v="987"/>
    <s v="Lake Nearshore (Eastside)"/>
    <s v="Onondaga Lake"/>
    <s v="Lake Special Weekly"/>
    <d v="2012-07-30T00:00:00"/>
    <d v="2012-07-30T10:15:00"/>
    <x v="10"/>
    <x v="3"/>
    <n v="2012"/>
    <s v="5"/>
    <n v="5"/>
    <x v="0"/>
    <s v="count/100"/>
  </r>
  <r>
    <n v="2012010611"/>
    <x v="4"/>
    <n v="987"/>
    <s v="Lake Nearshore (Eastside)"/>
    <s v="Onondaga Lake"/>
    <s v="Lake Special Weekly"/>
    <d v="2012-07-30T00:00:00"/>
    <d v="2012-07-30T10:15:00"/>
    <x v="10"/>
    <x v="3"/>
    <n v="2012"/>
    <s v="9"/>
    <n v="9"/>
    <x v="1"/>
    <s v="count/100"/>
  </r>
  <r>
    <n v="2012011250"/>
    <x v="4"/>
    <n v="987"/>
    <s v="Lake Nearshore (Eastside)"/>
    <s v="Onondaga Lake"/>
    <s v="Lake Special Weekly"/>
    <d v="2012-08-07T00:00:00"/>
    <d v="2012-08-07T09:20:00"/>
    <x v="6"/>
    <x v="4"/>
    <n v="2012"/>
    <s v="2"/>
    <n v="2"/>
    <x v="0"/>
    <s v="count/100"/>
  </r>
  <r>
    <n v="2012011250"/>
    <x v="4"/>
    <n v="987"/>
    <s v="Lake Nearshore (Eastside)"/>
    <s v="Onondaga Lake"/>
    <s v="Lake Special Weekly"/>
    <d v="2012-08-07T00:00:00"/>
    <d v="2012-08-07T09:20:00"/>
    <x v="6"/>
    <x v="4"/>
    <n v="2012"/>
    <s v="&lt;10"/>
    <n v="10"/>
    <x v="1"/>
    <s v="count/100"/>
  </r>
  <r>
    <n v="2012011482"/>
    <x v="4"/>
    <n v="987"/>
    <s v="Lake Nearshore (Eastside)"/>
    <s v="Onondaga Lake"/>
    <s v="Lake Special Weekly"/>
    <d v="2012-08-13T00:00:00"/>
    <d v="2012-08-13T09:45:00"/>
    <x v="12"/>
    <x v="4"/>
    <n v="2012"/>
    <s v="1"/>
    <n v="1"/>
    <x v="0"/>
    <s v="count/100"/>
  </r>
  <r>
    <n v="2012011482"/>
    <x v="4"/>
    <n v="987"/>
    <s v="Lake Nearshore (Eastside)"/>
    <s v="Onondaga Lake"/>
    <s v="Lake Special Weekly"/>
    <d v="2012-08-13T00:00:00"/>
    <d v="2012-08-13T09:45:00"/>
    <x v="12"/>
    <x v="4"/>
    <n v="2012"/>
    <s v="&lt;10"/>
    <n v="10"/>
    <x v="1"/>
    <s v="count/100"/>
  </r>
  <r>
    <n v="2012011964"/>
    <x v="4"/>
    <n v="987"/>
    <s v="Lake Nearshore (Eastside)"/>
    <s v="Onondaga Lake"/>
    <s v="Lake Special Weekly"/>
    <d v="2012-08-21T00:00:00"/>
    <d v="2012-08-21T09:55:00"/>
    <x v="8"/>
    <x v="4"/>
    <n v="2012"/>
    <s v="&lt;1"/>
    <n v="1"/>
    <x v="0"/>
    <s v="count/100"/>
  </r>
  <r>
    <n v="2012011964"/>
    <x v="4"/>
    <n v="987"/>
    <s v="Lake Nearshore (Eastside)"/>
    <s v="Onondaga Lake"/>
    <s v="Lake Special Weekly"/>
    <d v="2012-08-21T00:00:00"/>
    <d v="2012-08-21T09:55:00"/>
    <x v="8"/>
    <x v="4"/>
    <n v="2012"/>
    <s v="&lt;10"/>
    <n v="10"/>
    <x v="1"/>
    <s v="count/100"/>
  </r>
  <r>
    <n v="2012012390"/>
    <x v="4"/>
    <n v="987"/>
    <s v="Lake Nearshore (Eastside)"/>
    <s v="Onondaga Lake"/>
    <s v="Lake Special Weekly"/>
    <d v="2012-08-27T00:00:00"/>
    <d v="2012-08-27T08:25:00"/>
    <x v="19"/>
    <x v="4"/>
    <n v="2012"/>
    <s v="2"/>
    <n v="2"/>
    <x v="0"/>
    <s v="count/100"/>
  </r>
  <r>
    <n v="2012012390"/>
    <x v="4"/>
    <n v="987"/>
    <s v="Lake Nearshore (Eastside)"/>
    <s v="Onondaga Lake"/>
    <s v="Lake Special Weekly"/>
    <d v="2012-08-27T00:00:00"/>
    <d v="2012-08-27T08:25:00"/>
    <x v="19"/>
    <x v="4"/>
    <n v="2012"/>
    <s v="&lt;10"/>
    <n v="10"/>
    <x v="1"/>
    <s v="count/100"/>
  </r>
  <r>
    <n v="2012012488"/>
    <x v="4"/>
    <n v="987"/>
    <s v="Lake Nearshore (Eastside)"/>
    <s v="Onondaga Lake"/>
    <s v="Lake Bacti Only"/>
    <d v="2012-08-29T00:00:00"/>
    <d v="2012-08-29T10:10:00"/>
    <x v="20"/>
    <x v="4"/>
    <n v="2012"/>
    <s v="48"/>
    <n v="48"/>
    <x v="0"/>
    <s v="count/100"/>
  </r>
  <r>
    <n v="2012012488"/>
    <x v="4"/>
    <n v="987"/>
    <s v="Lake Nearshore (Eastside)"/>
    <s v="Onondaga Lake"/>
    <s v="Lake Bacti Only"/>
    <d v="2012-08-29T00:00:00"/>
    <d v="2012-08-29T10:10:00"/>
    <x v="20"/>
    <x v="4"/>
    <n v="2012"/>
    <s v="45"/>
    <n v="45"/>
    <x v="1"/>
    <s v="count/100"/>
  </r>
  <r>
    <n v="2012012829"/>
    <x v="4"/>
    <n v="987"/>
    <s v="Lake Nearshore (Eastside)"/>
    <s v="Onondaga Lake"/>
    <s v="Lake Special Weekly"/>
    <d v="2012-09-05T00:00:00"/>
    <d v="2012-09-05T12:25:00"/>
    <x v="21"/>
    <x v="5"/>
    <n v="2012"/>
    <s v="1"/>
    <n v="1"/>
    <x v="0"/>
    <s v="count/100"/>
  </r>
  <r>
    <n v="2012012829"/>
    <x v="4"/>
    <n v="987"/>
    <s v="Lake Nearshore (Eastside)"/>
    <s v="Onondaga Lake"/>
    <s v="Lake Special Weekly"/>
    <d v="2012-09-05T00:00:00"/>
    <d v="2012-09-05T12:25:00"/>
    <x v="21"/>
    <x v="5"/>
    <n v="2012"/>
    <s v="&lt;10"/>
    <n v="10"/>
    <x v="1"/>
    <s v="count/100"/>
  </r>
  <r>
    <n v="2012013128"/>
    <x v="4"/>
    <n v="987"/>
    <s v="Lake Nearshore (Eastside)"/>
    <s v="Onondaga Lake"/>
    <s v="Lake Special Weekly"/>
    <d v="2012-09-10T00:00:00"/>
    <d v="2012-09-10T10:15:00"/>
    <x v="17"/>
    <x v="5"/>
    <n v="2012"/>
    <s v="3"/>
    <n v="3"/>
    <x v="0"/>
    <s v="count/100"/>
  </r>
  <r>
    <n v="2012013128"/>
    <x v="4"/>
    <n v="987"/>
    <s v="Lake Nearshore (Eastside)"/>
    <s v="Onondaga Lake"/>
    <s v="Lake Special Weekly"/>
    <d v="2012-09-10T00:00:00"/>
    <d v="2012-09-10T10:15:00"/>
    <x v="17"/>
    <x v="5"/>
    <n v="2012"/>
    <s v="27"/>
    <n v="27"/>
    <x v="1"/>
    <s v="count/100"/>
  </r>
  <r>
    <n v="2012013637"/>
    <x v="4"/>
    <n v="987"/>
    <s v="Lake Nearshore (Eastside)"/>
    <s v="Onondaga Lake"/>
    <s v="Lake Special Weekly"/>
    <d v="2012-09-19T00:00:00"/>
    <d v="2012-09-19T11:00:00"/>
    <x v="3"/>
    <x v="5"/>
    <n v="2012"/>
    <s v="8"/>
    <n v="8"/>
    <x v="0"/>
    <s v="count/100"/>
  </r>
  <r>
    <n v="2012013637"/>
    <x v="4"/>
    <n v="987"/>
    <s v="Lake Nearshore (Eastside)"/>
    <s v="Onondaga Lake"/>
    <s v="Lake Special Weekly"/>
    <d v="2012-09-19T00:00:00"/>
    <d v="2012-09-19T11:00:00"/>
    <x v="3"/>
    <x v="5"/>
    <n v="2012"/>
    <s v="&lt;10"/>
    <n v="10"/>
    <x v="1"/>
    <s v="count/100"/>
  </r>
  <r>
    <n v="2012013804"/>
    <x v="4"/>
    <n v="987"/>
    <s v="Lake Nearshore (Eastside)"/>
    <s v="Onondaga Lake"/>
    <s v="Lake Bacti Only"/>
    <d v="2012-09-20T00:00:00"/>
    <d v="2012-09-20T09:15:00"/>
    <x v="14"/>
    <x v="5"/>
    <n v="2012"/>
    <s v="3"/>
    <n v="3"/>
    <x v="0"/>
    <s v="count/100"/>
  </r>
  <r>
    <n v="2012013804"/>
    <x v="4"/>
    <n v="987"/>
    <s v="Lake Nearshore (Eastside)"/>
    <s v="Onondaga Lake"/>
    <s v="Lake Bacti Only"/>
    <d v="2012-09-20T00:00:00"/>
    <d v="2012-09-20T09:15:00"/>
    <x v="14"/>
    <x v="5"/>
    <n v="2012"/>
    <s v="9"/>
    <n v="9"/>
    <x v="1"/>
    <s v="count/100"/>
  </r>
  <r>
    <n v="2012014089"/>
    <x v="4"/>
    <n v="987"/>
    <s v="Lake Nearshore (Eastside)"/>
    <s v="Onondaga Lake"/>
    <s v="Lake Special Weekly"/>
    <d v="2012-09-24T00:00:00"/>
    <d v="2012-09-24T10:40:00"/>
    <x v="9"/>
    <x v="5"/>
    <n v="2012"/>
    <s v="8"/>
    <n v="8"/>
    <x v="0"/>
    <s v="count/100"/>
  </r>
  <r>
    <n v="2012014089"/>
    <x v="4"/>
    <n v="987"/>
    <s v="Lake Nearshore (Eastside)"/>
    <s v="Onondaga Lake"/>
    <s v="Lake Special Weekly"/>
    <d v="2012-09-24T00:00:00"/>
    <d v="2012-09-24T10:40:00"/>
    <x v="9"/>
    <x v="5"/>
    <n v="2012"/>
    <s v="36"/>
    <n v="36"/>
    <x v="1"/>
    <s v="count/100"/>
  </r>
  <r>
    <n v="2012014565"/>
    <x v="4"/>
    <n v="987"/>
    <s v="Lake Nearshore (Eastside)"/>
    <s v="Onondaga Lake"/>
    <s v="Lake Special Weekly"/>
    <d v="2012-10-02T00:00:00"/>
    <d v="2012-10-02T11:10:00"/>
    <x v="5"/>
    <x v="6"/>
    <n v="2012"/>
    <s v="2"/>
    <n v="2"/>
    <x v="0"/>
    <s v="count/100"/>
  </r>
  <r>
    <n v="2012014565"/>
    <x v="4"/>
    <n v="987"/>
    <s v="Lake Nearshore (Eastside)"/>
    <s v="Onondaga Lake"/>
    <s v="Lake Special Weekly"/>
    <d v="2012-10-02T00:00:00"/>
    <d v="2012-10-02T11:10:00"/>
    <x v="5"/>
    <x v="6"/>
    <n v="2012"/>
    <s v="&lt;10"/>
    <n v="10"/>
    <x v="1"/>
    <s v="count/100"/>
  </r>
  <r>
    <n v="2012015292"/>
    <x v="4"/>
    <n v="987"/>
    <s v="Lake Nearshore (Eastside)"/>
    <s v="Onondaga Lake"/>
    <s v="Lake Special Weekly"/>
    <d v="2012-10-11T00:00:00"/>
    <d v="2012-10-11T10:10:00"/>
    <x v="1"/>
    <x v="6"/>
    <n v="2012"/>
    <s v="18"/>
    <n v="18"/>
    <x v="0"/>
    <s v="count/100"/>
  </r>
  <r>
    <n v="2012015292"/>
    <x v="4"/>
    <n v="987"/>
    <s v="Lake Nearshore (Eastside)"/>
    <s v="Onondaga Lake"/>
    <s v="Lake Special Weekly"/>
    <d v="2012-10-11T00:00:00"/>
    <d v="2012-10-11T10:10:00"/>
    <x v="1"/>
    <x v="6"/>
    <n v="2012"/>
    <s v="&lt;10"/>
    <n v="10"/>
    <x v="1"/>
    <s v="count/100"/>
  </r>
  <r>
    <n v="2012015577"/>
    <x v="4"/>
    <n v="987"/>
    <s v="Lake Nearshore (Eastside)"/>
    <s v="Onondaga Lake"/>
    <s v="Lake Special Weekly"/>
    <d v="2012-10-16T00:00:00"/>
    <d v="2012-10-16T11:35:00"/>
    <x v="18"/>
    <x v="6"/>
    <n v="2012"/>
    <s v="30"/>
    <n v="30"/>
    <x v="0"/>
    <s v="count/100"/>
  </r>
  <r>
    <n v="2012015577"/>
    <x v="4"/>
    <n v="987"/>
    <s v="Lake Nearshore (Eastside)"/>
    <s v="Onondaga Lake"/>
    <s v="Lake Special Weekly"/>
    <d v="2012-10-16T00:00:00"/>
    <d v="2012-10-16T11:35:00"/>
    <x v="18"/>
    <x v="6"/>
    <n v="2012"/>
    <s v="18"/>
    <n v="18"/>
    <x v="1"/>
    <s v="count/100"/>
  </r>
  <r>
    <n v="2012015611"/>
    <x v="4"/>
    <n v="987"/>
    <s v="Lake Nearshore (Eastside)"/>
    <s v="Onondaga Lake"/>
    <s v="Lake Special Weekly"/>
    <d v="2012-10-15T00:00:00"/>
    <d v="2012-10-15T10:30:00"/>
    <x v="7"/>
    <x v="6"/>
    <n v="2012"/>
    <s v="8"/>
    <n v="8"/>
    <x v="0"/>
    <s v="count/100"/>
  </r>
  <r>
    <n v="2012015611"/>
    <x v="4"/>
    <n v="987"/>
    <s v="Lake Nearshore (Eastside)"/>
    <s v="Onondaga Lake"/>
    <s v="Lake Special Weekly"/>
    <d v="2012-10-15T00:00:00"/>
    <d v="2012-10-15T10:30:00"/>
    <x v="7"/>
    <x v="6"/>
    <n v="2012"/>
    <s v="&lt;10"/>
    <n v="10"/>
    <x v="1"/>
    <s v="count/100"/>
  </r>
  <r>
    <n v="2012015853"/>
    <x v="4"/>
    <n v="987"/>
    <s v="Lake Nearshore (Eastside)"/>
    <s v="Onondaga Lake"/>
    <s v="Lake Bacti Only"/>
    <d v="2012-10-22T00:00:00"/>
    <d v="2012-10-22T10:45:00"/>
    <x v="22"/>
    <x v="6"/>
    <n v="2012"/>
    <s v="12"/>
    <n v="12"/>
    <x v="0"/>
    <s v="count/100"/>
  </r>
  <r>
    <n v="2012015853"/>
    <x v="4"/>
    <n v="987"/>
    <s v="Lake Nearshore (Eastside)"/>
    <s v="Onondaga Lake"/>
    <s v="Lake Bacti Only"/>
    <d v="2012-10-22T00:00:00"/>
    <d v="2012-10-22T10:45:00"/>
    <x v="22"/>
    <x v="6"/>
    <n v="2012"/>
    <s v="9"/>
    <n v="9"/>
    <x v="1"/>
    <s v="count/100"/>
  </r>
  <r>
    <n v="2012004383"/>
    <x v="5"/>
    <n v="989"/>
    <s v="Lake Nearshore (Maple Bay)"/>
    <s v="Onondaga Lake"/>
    <s v="Lake Special Weekly"/>
    <d v="2012-04-03T00:00:00"/>
    <d v="2012-04-03T09:35:00"/>
    <x v="0"/>
    <x v="0"/>
    <n v="2012"/>
    <s v="&lt;1"/>
    <n v="1"/>
    <x v="0"/>
    <s v="count/100"/>
  </r>
  <r>
    <n v="2012004383"/>
    <x v="5"/>
    <n v="989"/>
    <s v="Lake Nearshore (Maple Bay)"/>
    <s v="Onondaga Lake"/>
    <s v="Lake Special Weekly"/>
    <d v="2012-04-03T00:00:00"/>
    <d v="2012-04-03T09:35:00"/>
    <x v="0"/>
    <x v="0"/>
    <n v="2012"/>
    <s v="&lt;9"/>
    <n v="9"/>
    <x v="1"/>
    <s v="count/100"/>
  </r>
  <r>
    <n v="2012004574"/>
    <x v="5"/>
    <n v="989"/>
    <s v="Lake Nearshore (Maple Bay)"/>
    <s v="Onondaga Lake"/>
    <s v="Lake Special Weekly"/>
    <d v="2012-04-11T00:00:00"/>
    <d v="2012-04-11T10:35:00"/>
    <x v="1"/>
    <x v="0"/>
    <n v="2012"/>
    <s v="2"/>
    <n v="2"/>
    <x v="0"/>
    <s v="count/100"/>
  </r>
  <r>
    <n v="2012004574"/>
    <x v="5"/>
    <n v="989"/>
    <s v="Lake Nearshore (Maple Bay)"/>
    <s v="Onondaga Lake"/>
    <s v="Lake Special Weekly"/>
    <d v="2012-04-11T00:00:00"/>
    <d v="2012-04-11T10:35:00"/>
    <x v="1"/>
    <x v="0"/>
    <n v="2012"/>
    <s v="4"/>
    <n v="4"/>
    <x v="1"/>
    <s v="count/100"/>
  </r>
  <r>
    <n v="2012004896"/>
    <x v="5"/>
    <n v="989"/>
    <s v="Lake Nearshore (Maple Bay)"/>
    <s v="Onondaga Lake"/>
    <s v="Lake Special Weekly"/>
    <d v="2012-04-17T00:00:00"/>
    <d v="2012-04-17T12:05:00"/>
    <x v="2"/>
    <x v="0"/>
    <n v="2012"/>
    <s v="2"/>
    <n v="2"/>
    <x v="0"/>
    <s v="count/100"/>
  </r>
  <r>
    <n v="2012004896"/>
    <x v="5"/>
    <n v="989"/>
    <s v="Lake Nearshore (Maple Bay)"/>
    <s v="Onondaga Lake"/>
    <s v="Lake Special Weekly"/>
    <d v="2012-04-17T00:00:00"/>
    <d v="2012-04-17T12:05:00"/>
    <x v="2"/>
    <x v="0"/>
    <n v="2012"/>
    <s v="&lt;4"/>
    <n v="4"/>
    <x v="1"/>
    <s v="count/100"/>
  </r>
  <r>
    <n v="2012005008"/>
    <x v="5"/>
    <n v="989"/>
    <s v="Lake Nearshore (Maple Bay)"/>
    <s v="Onondaga Lake"/>
    <s v="Lake Special Weekly"/>
    <d v="2012-04-19T00:00:00"/>
    <d v="2012-04-19T09:20:00"/>
    <x v="3"/>
    <x v="0"/>
    <n v="2012"/>
    <s v="4"/>
    <n v="4"/>
    <x v="0"/>
    <s v="count/100"/>
  </r>
  <r>
    <n v="2012005008"/>
    <x v="5"/>
    <n v="989"/>
    <s v="Lake Nearshore (Maple Bay)"/>
    <s v="Onondaga Lake"/>
    <s v="Lake Special Weekly"/>
    <d v="2012-04-19T00:00:00"/>
    <d v="2012-04-19T09:20:00"/>
    <x v="3"/>
    <x v="0"/>
    <n v="2012"/>
    <s v="4"/>
    <n v="4"/>
    <x v="1"/>
    <s v="count/100"/>
  </r>
  <r>
    <n v="2012005121"/>
    <x v="5"/>
    <n v="989"/>
    <s v="Lake Nearshore (Maple Bay)"/>
    <s v="Onondaga Lake"/>
    <s v="Lake Special Weekly"/>
    <d v="2012-04-23T00:00:00"/>
    <d v="2012-04-23T11:55:00"/>
    <x v="4"/>
    <x v="0"/>
    <n v="2012"/>
    <s v="2"/>
    <n v="2"/>
    <x v="0"/>
    <s v="count/100"/>
  </r>
  <r>
    <n v="2012005121"/>
    <x v="5"/>
    <n v="989"/>
    <s v="Lake Nearshore (Maple Bay)"/>
    <s v="Onondaga Lake"/>
    <s v="Lake Special Weekly"/>
    <d v="2012-04-23T00:00:00"/>
    <d v="2012-04-23T11:55:00"/>
    <x v="4"/>
    <x v="0"/>
    <n v="2012"/>
    <s v="&lt;9"/>
    <n v="9"/>
    <x v="1"/>
    <s v="count/100"/>
  </r>
  <r>
    <n v="2012005488"/>
    <x v="5"/>
    <n v="989"/>
    <s v="Lake Nearshore (Maple Bay)"/>
    <s v="Onondaga Lake"/>
    <s v="Lake Special Weekly"/>
    <d v="2012-05-02T00:00:00"/>
    <d v="2012-05-02T09:15:00"/>
    <x v="5"/>
    <x v="1"/>
    <n v="2012"/>
    <s v="2"/>
    <n v="2"/>
    <x v="0"/>
    <s v="count/100"/>
  </r>
  <r>
    <n v="2012005488"/>
    <x v="5"/>
    <n v="989"/>
    <s v="Lake Nearshore (Maple Bay)"/>
    <s v="Onondaga Lake"/>
    <s v="Lake Special Weekly"/>
    <d v="2012-05-02T00:00:00"/>
    <d v="2012-05-02T09:15:00"/>
    <x v="5"/>
    <x v="1"/>
    <n v="2012"/>
    <s v="&lt;5"/>
    <n v="5"/>
    <x v="1"/>
    <s v="count/100"/>
  </r>
  <r>
    <n v="2012005762"/>
    <x v="5"/>
    <n v="989"/>
    <s v="Lake Nearshore (Maple Bay)"/>
    <s v="Onondaga Lake"/>
    <s v="Lake Special Weekly"/>
    <d v="2012-05-07T00:00:00"/>
    <d v="2012-05-07T10:45:00"/>
    <x v="6"/>
    <x v="1"/>
    <n v="2012"/>
    <s v="10"/>
    <n v="10"/>
    <x v="0"/>
    <s v="count/100"/>
  </r>
  <r>
    <n v="2012005762"/>
    <x v="5"/>
    <n v="989"/>
    <s v="Lake Nearshore (Maple Bay)"/>
    <s v="Onondaga Lake"/>
    <s v="Lake Special Weekly"/>
    <d v="2012-05-07T00:00:00"/>
    <d v="2012-05-07T10:45:00"/>
    <x v="6"/>
    <x v="1"/>
    <n v="2012"/>
    <s v="9"/>
    <n v="9"/>
    <x v="1"/>
    <s v="count/100"/>
  </r>
  <r>
    <n v="2012006172"/>
    <x v="5"/>
    <n v="989"/>
    <s v="Lake Nearshore (Maple Bay)"/>
    <s v="Onondaga Lake"/>
    <s v="Lake Special Weekly"/>
    <d v="2012-05-15T00:00:00"/>
    <d v="2012-05-15T11:00:00"/>
    <x v="7"/>
    <x v="1"/>
    <n v="2012"/>
    <s v="1"/>
    <n v="1"/>
    <x v="0"/>
    <s v="count/100"/>
  </r>
  <r>
    <n v="2012006172"/>
    <x v="5"/>
    <n v="989"/>
    <s v="Lake Nearshore (Maple Bay)"/>
    <s v="Onondaga Lake"/>
    <s v="Lake Special Weekly"/>
    <d v="2012-05-15T00:00:00"/>
    <d v="2012-05-15T11:00:00"/>
    <x v="7"/>
    <x v="1"/>
    <n v="2012"/>
    <s v="&lt;10"/>
    <n v="10"/>
    <x v="1"/>
    <s v="count/100"/>
  </r>
  <r>
    <n v="2012006399"/>
    <x v="5"/>
    <n v="989"/>
    <s v="Lake Nearshore (Maple Bay)"/>
    <s v="Onondaga Lake"/>
    <s v="Lake Special Weekly"/>
    <d v="2012-05-21T00:00:00"/>
    <d v="2012-05-21T10:20:00"/>
    <x v="8"/>
    <x v="1"/>
    <n v="2012"/>
    <s v="8"/>
    <n v="8"/>
    <x v="0"/>
    <s v="count/100"/>
  </r>
  <r>
    <n v="2012006399"/>
    <x v="5"/>
    <n v="989"/>
    <s v="Lake Nearshore (Maple Bay)"/>
    <s v="Onondaga Lake"/>
    <s v="Lake Special Weekly"/>
    <d v="2012-05-21T00:00:00"/>
    <d v="2012-05-21T10:20:00"/>
    <x v="8"/>
    <x v="1"/>
    <n v="2012"/>
    <s v="12"/>
    <n v="12"/>
    <x v="1"/>
    <s v="count/100"/>
  </r>
  <r>
    <n v="2012006579"/>
    <x v="5"/>
    <n v="989"/>
    <s v="Lake Nearshore (Maple Bay)"/>
    <s v="Onondaga Lake"/>
    <s v="Lake Bacti Only"/>
    <d v="2012-05-24T00:00:00"/>
    <d v="2012-05-24T10:45:00"/>
    <x v="9"/>
    <x v="1"/>
    <n v="2012"/>
    <s v="4"/>
    <n v="4"/>
    <x v="0"/>
    <s v="count/100"/>
  </r>
  <r>
    <n v="2012006579"/>
    <x v="5"/>
    <n v="989"/>
    <s v="Lake Nearshore (Maple Bay)"/>
    <s v="Onondaga Lake"/>
    <s v="Lake Bacti Only"/>
    <d v="2012-05-24T00:00:00"/>
    <d v="2012-05-24T10:45:00"/>
    <x v="9"/>
    <x v="1"/>
    <n v="2012"/>
    <s v="&lt;5"/>
    <n v="5"/>
    <x v="1"/>
    <s v="count/100"/>
  </r>
  <r>
    <n v="2012006815"/>
    <x v="5"/>
    <n v="989"/>
    <s v="Lake Nearshore (Maple Bay)"/>
    <s v="Onondaga Lake"/>
    <s v="Lake Special Weekly"/>
    <d v="2012-05-30T00:00:00"/>
    <d v="2012-05-30T08:55:00"/>
    <x v="10"/>
    <x v="1"/>
    <n v="2012"/>
    <s v="33"/>
    <n v="33"/>
    <x v="0"/>
    <s v="count/100"/>
  </r>
  <r>
    <n v="2012006815"/>
    <x v="5"/>
    <n v="989"/>
    <s v="Lake Nearshore (Maple Bay)"/>
    <s v="Onondaga Lake"/>
    <s v="Lake Special Weekly"/>
    <d v="2012-05-30T00:00:00"/>
    <d v="2012-05-30T08:55:00"/>
    <x v="10"/>
    <x v="1"/>
    <n v="2012"/>
    <s v="36"/>
    <n v="36"/>
    <x v="1"/>
    <s v="count/100"/>
  </r>
  <r>
    <n v="2012007043"/>
    <x v="5"/>
    <n v="989"/>
    <s v="Lake Nearshore (Maple Bay)"/>
    <s v="Onondaga Lake"/>
    <s v="Lake Special Weekly"/>
    <d v="2012-06-04T00:00:00"/>
    <d v="2012-06-04T10:30:00"/>
    <x v="11"/>
    <x v="2"/>
    <n v="2012"/>
    <s v="34"/>
    <n v="34"/>
    <x v="0"/>
    <s v="count/100"/>
  </r>
  <r>
    <n v="2012007043"/>
    <x v="5"/>
    <n v="989"/>
    <s v="Lake Nearshore (Maple Bay)"/>
    <s v="Onondaga Lake"/>
    <s v="Lake Special Weekly"/>
    <d v="2012-06-04T00:00:00"/>
    <d v="2012-06-04T10:30:00"/>
    <x v="11"/>
    <x v="2"/>
    <n v="2012"/>
    <s v="27"/>
    <n v="27"/>
    <x v="1"/>
    <s v="count/100"/>
  </r>
  <r>
    <n v="2012007604"/>
    <x v="5"/>
    <n v="989"/>
    <s v="Lake Nearshore (Maple Bay)"/>
    <s v="Onondaga Lake"/>
    <s v="Lake Special Weekly"/>
    <d v="2012-06-13T00:00:00"/>
    <d v="2012-06-13T09:15:00"/>
    <x v="12"/>
    <x v="2"/>
    <n v="2012"/>
    <s v="9"/>
    <n v="9"/>
    <x v="0"/>
    <s v="count/100"/>
  </r>
  <r>
    <n v="2012007604"/>
    <x v="5"/>
    <n v="989"/>
    <s v="Lake Nearshore (Maple Bay)"/>
    <s v="Onondaga Lake"/>
    <s v="Lake Special Weekly"/>
    <d v="2012-06-13T00:00:00"/>
    <d v="2012-06-13T09:15:00"/>
    <x v="12"/>
    <x v="2"/>
    <n v="2012"/>
    <s v="9"/>
    <n v="9"/>
    <x v="1"/>
    <s v="count/100"/>
  </r>
  <r>
    <n v="2012007925"/>
    <x v="5"/>
    <n v="989"/>
    <s v="Lake Nearshore (Maple Bay)"/>
    <s v="Onondaga Lake"/>
    <s v="Lake Special Weekly"/>
    <d v="2012-06-18T00:00:00"/>
    <d v="2012-06-18T09:25:00"/>
    <x v="13"/>
    <x v="2"/>
    <n v="2012"/>
    <s v="2"/>
    <n v="2"/>
    <x v="0"/>
    <s v="count/100"/>
  </r>
  <r>
    <n v="2012007925"/>
    <x v="5"/>
    <n v="989"/>
    <s v="Lake Nearshore (Maple Bay)"/>
    <s v="Onondaga Lake"/>
    <s v="Lake Special Weekly"/>
    <d v="2012-06-18T00:00:00"/>
    <d v="2012-06-18T09:25:00"/>
    <x v="13"/>
    <x v="2"/>
    <n v="2012"/>
    <s v="18"/>
    <n v="18"/>
    <x v="1"/>
    <s v="count/100"/>
  </r>
  <r>
    <n v="2012008097"/>
    <x v="5"/>
    <n v="989"/>
    <s v="Lake Nearshore (Maple Bay)"/>
    <s v="Onondaga Lake"/>
    <s v="Lake Bacti Only"/>
    <d v="2012-06-20T00:00:00"/>
    <d v="2012-06-20T09:10:00"/>
    <x v="14"/>
    <x v="2"/>
    <n v="2012"/>
    <s v="6"/>
    <n v="6"/>
    <x v="0"/>
    <s v="count/100"/>
  </r>
  <r>
    <n v="2012008097"/>
    <x v="5"/>
    <n v="989"/>
    <s v="Lake Nearshore (Maple Bay)"/>
    <s v="Onondaga Lake"/>
    <s v="Lake Bacti Only"/>
    <d v="2012-06-20T00:00:00"/>
    <d v="2012-06-20T09:10:00"/>
    <x v="14"/>
    <x v="2"/>
    <n v="2012"/>
    <s v="&lt;10"/>
    <n v="10"/>
    <x v="1"/>
    <s v="count/100"/>
  </r>
  <r>
    <n v="2012008412"/>
    <x v="5"/>
    <n v="989"/>
    <s v="Lake Nearshore (Maple Bay)"/>
    <s v="Onondaga Lake"/>
    <s v="Lake Special Weekly"/>
    <d v="2012-06-26T00:00:00"/>
    <d v="2012-06-26T10:40:00"/>
    <x v="15"/>
    <x v="2"/>
    <n v="2012"/>
    <s v="&lt;1"/>
    <n v="1"/>
    <x v="0"/>
    <s v="count/100"/>
  </r>
  <r>
    <n v="2012008412"/>
    <x v="5"/>
    <n v="989"/>
    <s v="Lake Nearshore (Maple Bay)"/>
    <s v="Onondaga Lake"/>
    <s v="Lake Special Weekly"/>
    <d v="2012-06-26T00:00:00"/>
    <d v="2012-06-26T10:40:00"/>
    <x v="15"/>
    <x v="2"/>
    <n v="2012"/>
    <s v="&lt;5"/>
    <n v="5"/>
    <x v="1"/>
    <s v="count/100"/>
  </r>
  <r>
    <n v="2012009077"/>
    <x v="5"/>
    <n v="989"/>
    <s v="Lake Nearshore (Maple Bay)"/>
    <s v="Onondaga Lake"/>
    <s v="Lake Special Weekly"/>
    <d v="2012-07-06T00:00:00"/>
    <d v="2012-07-06T07:30:00"/>
    <x v="16"/>
    <x v="3"/>
    <n v="2012"/>
    <s v="3"/>
    <n v="3"/>
    <x v="0"/>
    <s v="count/100"/>
  </r>
  <r>
    <n v="2012009077"/>
    <x v="5"/>
    <n v="989"/>
    <s v="Lake Nearshore (Maple Bay)"/>
    <s v="Onondaga Lake"/>
    <s v="Lake Special Weekly"/>
    <d v="2012-07-06T00:00:00"/>
    <d v="2012-07-06T07:30:00"/>
    <x v="16"/>
    <x v="3"/>
    <n v="2012"/>
    <s v="18"/>
    <n v="18"/>
    <x v="1"/>
    <s v="count/100"/>
  </r>
  <r>
    <n v="2012009289"/>
    <x v="5"/>
    <n v="989"/>
    <s v="Lake Nearshore (Maple Bay)"/>
    <s v="Onondaga Lake"/>
    <s v="Lake Special Weekly"/>
    <d v="2012-07-10T00:00:00"/>
    <d v="2012-07-10T09:35:00"/>
    <x v="17"/>
    <x v="3"/>
    <n v="2012"/>
    <s v="6"/>
    <n v="6"/>
    <x v="0"/>
    <s v="count/100"/>
  </r>
  <r>
    <n v="2012009289"/>
    <x v="5"/>
    <n v="989"/>
    <s v="Lake Nearshore (Maple Bay)"/>
    <s v="Onondaga Lake"/>
    <s v="Lake Special Weekly"/>
    <d v="2012-07-10T00:00:00"/>
    <d v="2012-07-10T09:35:00"/>
    <x v="17"/>
    <x v="3"/>
    <n v="2012"/>
    <s v="27"/>
    <n v="27"/>
    <x v="1"/>
    <s v="count/100"/>
  </r>
  <r>
    <n v="2012009680"/>
    <x v="5"/>
    <n v="989"/>
    <s v="Lake Nearshore (Maple Bay)"/>
    <s v="Onondaga Lake"/>
    <s v="Lake Special Weekly"/>
    <d v="2012-07-16T00:00:00"/>
    <d v="2012-07-16T10:00:00"/>
    <x v="18"/>
    <x v="3"/>
    <n v="2012"/>
    <s v="2"/>
    <n v="2"/>
    <x v="0"/>
    <s v="count/100"/>
  </r>
  <r>
    <n v="2012009680"/>
    <x v="5"/>
    <n v="989"/>
    <s v="Lake Nearshore (Maple Bay)"/>
    <s v="Onondaga Lake"/>
    <s v="Lake Special Weekly"/>
    <d v="2012-07-16T00:00:00"/>
    <d v="2012-07-16T10:00:00"/>
    <x v="18"/>
    <x v="3"/>
    <n v="2012"/>
    <s v="&lt;10"/>
    <n v="10"/>
    <x v="1"/>
    <s v="count/100"/>
  </r>
  <r>
    <n v="2012010285"/>
    <x v="5"/>
    <n v="989"/>
    <s v="Lake Nearshore (Maple Bay)"/>
    <s v="Onondaga Lake"/>
    <s v="Lake Special Weekly"/>
    <d v="2012-07-24T00:00:00"/>
    <d v="2012-07-24T10:45:00"/>
    <x v="9"/>
    <x v="3"/>
    <n v="2012"/>
    <s v="7"/>
    <n v="7"/>
    <x v="0"/>
    <s v="count/100"/>
  </r>
  <r>
    <n v="2012010285"/>
    <x v="5"/>
    <n v="989"/>
    <s v="Lake Nearshore (Maple Bay)"/>
    <s v="Onondaga Lake"/>
    <s v="Lake Special Weekly"/>
    <d v="2012-07-24T00:00:00"/>
    <d v="2012-07-24T10:45:00"/>
    <x v="9"/>
    <x v="3"/>
    <n v="2012"/>
    <s v="&lt;10"/>
    <n v="10"/>
    <x v="1"/>
    <s v="count/100"/>
  </r>
  <r>
    <n v="2012010613"/>
    <x v="5"/>
    <n v="989"/>
    <s v="Lake Nearshore (Maple Bay)"/>
    <s v="Onondaga Lake"/>
    <s v="Lake Special Weekly"/>
    <d v="2012-07-30T00:00:00"/>
    <d v="2012-07-30T10:05:00"/>
    <x v="10"/>
    <x v="3"/>
    <n v="2012"/>
    <s v="&lt;1"/>
    <n v="1"/>
    <x v="0"/>
    <s v="count/100"/>
  </r>
  <r>
    <n v="2012010613"/>
    <x v="5"/>
    <n v="989"/>
    <s v="Lake Nearshore (Maple Bay)"/>
    <s v="Onondaga Lake"/>
    <s v="Lake Special Weekly"/>
    <d v="2012-07-30T00:00:00"/>
    <d v="2012-07-30T10:05:00"/>
    <x v="10"/>
    <x v="3"/>
    <n v="2012"/>
    <s v="&lt;10"/>
    <n v="10"/>
    <x v="1"/>
    <s v="count/100"/>
  </r>
  <r>
    <n v="2012011252"/>
    <x v="5"/>
    <n v="989"/>
    <s v="Lake Nearshore (Maple Bay)"/>
    <s v="Onondaga Lake"/>
    <s v="Lake Special Weekly"/>
    <d v="2012-08-07T00:00:00"/>
    <d v="2012-08-07T09:30:00"/>
    <x v="6"/>
    <x v="4"/>
    <n v="2012"/>
    <s v="1"/>
    <n v="1"/>
    <x v="0"/>
    <s v="count/100"/>
  </r>
  <r>
    <n v="2012011252"/>
    <x v="5"/>
    <n v="989"/>
    <s v="Lake Nearshore (Maple Bay)"/>
    <s v="Onondaga Lake"/>
    <s v="Lake Special Weekly"/>
    <d v="2012-08-07T00:00:00"/>
    <d v="2012-08-07T09:30:00"/>
    <x v="6"/>
    <x v="4"/>
    <n v="2012"/>
    <s v="&lt;10"/>
    <n v="10"/>
    <x v="1"/>
    <s v="count/100"/>
  </r>
  <r>
    <n v="2012011484"/>
    <x v="5"/>
    <n v="989"/>
    <s v="Lake Nearshore (Maple Bay)"/>
    <s v="Onondaga Lake"/>
    <s v="Lake Special Weekly"/>
    <d v="2012-08-13T00:00:00"/>
    <d v="2012-08-13T09:55:00"/>
    <x v="12"/>
    <x v="4"/>
    <n v="2012"/>
    <s v="3"/>
    <n v="3"/>
    <x v="0"/>
    <s v="count/100"/>
  </r>
  <r>
    <n v="2012011484"/>
    <x v="5"/>
    <n v="989"/>
    <s v="Lake Nearshore (Maple Bay)"/>
    <s v="Onondaga Lake"/>
    <s v="Lake Special Weekly"/>
    <d v="2012-08-13T00:00:00"/>
    <d v="2012-08-13T09:55:00"/>
    <x v="12"/>
    <x v="4"/>
    <n v="2012"/>
    <s v="&lt;10"/>
    <n v="10"/>
    <x v="1"/>
    <s v="count/100"/>
  </r>
  <r>
    <n v="2012011966"/>
    <x v="5"/>
    <n v="989"/>
    <s v="Lake Nearshore (Maple Bay)"/>
    <s v="Onondaga Lake"/>
    <s v="Lake Special Weekly"/>
    <d v="2012-08-21T00:00:00"/>
    <d v="2012-08-21T10:05:00"/>
    <x v="8"/>
    <x v="4"/>
    <n v="2012"/>
    <s v="1"/>
    <n v="1"/>
    <x v="0"/>
    <s v="count/100"/>
  </r>
  <r>
    <n v="2012011966"/>
    <x v="5"/>
    <n v="989"/>
    <s v="Lake Nearshore (Maple Bay)"/>
    <s v="Onondaga Lake"/>
    <s v="Lake Special Weekly"/>
    <d v="2012-08-21T00:00:00"/>
    <d v="2012-08-21T10:05:00"/>
    <x v="8"/>
    <x v="4"/>
    <n v="2012"/>
    <s v="&lt;10"/>
    <n v="10"/>
    <x v="1"/>
    <s v="count/100"/>
  </r>
  <r>
    <n v="2012012392"/>
    <x v="5"/>
    <n v="989"/>
    <s v="Lake Nearshore (Maple Bay)"/>
    <s v="Onondaga Lake"/>
    <s v="Lake Special Weekly"/>
    <d v="2012-08-27T00:00:00"/>
    <d v="2012-08-27T08:25:00"/>
    <x v="19"/>
    <x v="4"/>
    <n v="2012"/>
    <s v="3"/>
    <n v="3"/>
    <x v="0"/>
    <s v="count/100"/>
  </r>
  <r>
    <n v="2012012392"/>
    <x v="5"/>
    <n v="989"/>
    <s v="Lake Nearshore (Maple Bay)"/>
    <s v="Onondaga Lake"/>
    <s v="Lake Special Weekly"/>
    <d v="2012-08-27T00:00:00"/>
    <d v="2012-08-27T08:25:00"/>
    <x v="19"/>
    <x v="4"/>
    <n v="2012"/>
    <s v="18"/>
    <n v="18"/>
    <x v="1"/>
    <s v="count/100"/>
  </r>
  <r>
    <n v="2012012490"/>
    <x v="5"/>
    <n v="989"/>
    <s v="Lake Nearshore (Maple Bay)"/>
    <s v="Onondaga Lake"/>
    <s v="Lake Bacti Only"/>
    <d v="2012-08-29T00:00:00"/>
    <d v="2012-08-29T10:00:00"/>
    <x v="20"/>
    <x v="4"/>
    <n v="2012"/>
    <s v="76"/>
    <n v="76"/>
    <x v="0"/>
    <s v="count/100"/>
  </r>
  <r>
    <n v="2012012490"/>
    <x v="5"/>
    <n v="989"/>
    <s v="Lake Nearshore (Maple Bay)"/>
    <s v="Onondaga Lake"/>
    <s v="Lake Bacti Only"/>
    <d v="2012-08-29T00:00:00"/>
    <d v="2012-08-29T10:00:00"/>
    <x v="20"/>
    <x v="4"/>
    <n v="2012"/>
    <s v="18"/>
    <n v="18"/>
    <x v="1"/>
    <s v="count/100"/>
  </r>
  <r>
    <n v="2012012831"/>
    <x v="5"/>
    <n v="989"/>
    <s v="Lake Nearshore (Maple Bay)"/>
    <s v="Onondaga Lake"/>
    <s v="Lake Special Weekly"/>
    <d v="2012-09-05T00:00:00"/>
    <d v="2012-09-05T12:15:00"/>
    <x v="21"/>
    <x v="5"/>
    <n v="2012"/>
    <s v="1"/>
    <n v="1"/>
    <x v="0"/>
    <s v="count/100"/>
  </r>
  <r>
    <n v="2012012831"/>
    <x v="5"/>
    <n v="989"/>
    <s v="Lake Nearshore (Maple Bay)"/>
    <s v="Onondaga Lake"/>
    <s v="Lake Special Weekly"/>
    <d v="2012-09-05T00:00:00"/>
    <d v="2012-09-05T12:15:00"/>
    <x v="21"/>
    <x v="5"/>
    <n v="2012"/>
    <s v="&lt;10"/>
    <n v="10"/>
    <x v="1"/>
    <s v="count/100"/>
  </r>
  <r>
    <n v="2012013130"/>
    <x v="5"/>
    <n v="989"/>
    <s v="Lake Nearshore (Maple Bay)"/>
    <s v="Onondaga Lake"/>
    <s v="Lake Special Weekly"/>
    <d v="2012-09-10T00:00:00"/>
    <d v="2012-09-10T10:05:00"/>
    <x v="17"/>
    <x v="5"/>
    <n v="2012"/>
    <s v="3"/>
    <n v="3"/>
    <x v="0"/>
    <s v="count/100"/>
  </r>
  <r>
    <n v="2012013130"/>
    <x v="5"/>
    <n v="989"/>
    <s v="Lake Nearshore (Maple Bay)"/>
    <s v="Onondaga Lake"/>
    <s v="Lake Special Weekly"/>
    <d v="2012-09-10T00:00:00"/>
    <d v="2012-09-10T10:05:00"/>
    <x v="17"/>
    <x v="5"/>
    <n v="2012"/>
    <s v="&lt;10"/>
    <n v="10"/>
    <x v="1"/>
    <s v="count/100"/>
  </r>
  <r>
    <n v="2012013639"/>
    <x v="5"/>
    <n v="989"/>
    <s v="Lake Nearshore (Maple Bay)"/>
    <s v="Onondaga Lake"/>
    <s v="Lake Special Weekly"/>
    <d v="2012-09-19T00:00:00"/>
    <d v="2012-09-19T11:10:00"/>
    <x v="3"/>
    <x v="5"/>
    <n v="2012"/>
    <s v="3"/>
    <n v="3"/>
    <x v="0"/>
    <s v="count/100"/>
  </r>
  <r>
    <n v="2012013639"/>
    <x v="5"/>
    <n v="989"/>
    <s v="Lake Nearshore (Maple Bay)"/>
    <s v="Onondaga Lake"/>
    <s v="Lake Special Weekly"/>
    <d v="2012-09-19T00:00:00"/>
    <d v="2012-09-19T11:10:00"/>
    <x v="3"/>
    <x v="5"/>
    <n v="2012"/>
    <s v="&lt;10"/>
    <n v="10"/>
    <x v="1"/>
    <s v="count/100"/>
  </r>
  <r>
    <n v="2012013806"/>
    <x v="5"/>
    <n v="989"/>
    <s v="Lake Nearshore (Maple Bay)"/>
    <s v="Onondaga Lake"/>
    <s v="Lake Bacti Only"/>
    <d v="2012-09-20T00:00:00"/>
    <d v="2012-09-20T09:25:00"/>
    <x v="14"/>
    <x v="5"/>
    <n v="2012"/>
    <s v="3"/>
    <n v="3"/>
    <x v="0"/>
    <s v="count/100"/>
  </r>
  <r>
    <n v="2012013806"/>
    <x v="5"/>
    <n v="989"/>
    <s v="Lake Nearshore (Maple Bay)"/>
    <s v="Onondaga Lake"/>
    <s v="Lake Bacti Only"/>
    <d v="2012-09-20T00:00:00"/>
    <d v="2012-09-20T09:25:00"/>
    <x v="14"/>
    <x v="5"/>
    <n v="2012"/>
    <s v="&lt;10"/>
    <n v="10"/>
    <x v="1"/>
    <s v="count/100"/>
  </r>
  <r>
    <n v="2012013952"/>
    <x v="5"/>
    <n v="989"/>
    <s v="Lake Nearshore (Maple Bay)"/>
    <s v="Onondaga Lake"/>
    <s v="Lake Special Weekly"/>
    <d v="2012-09-24T00:00:00"/>
    <d v="2012-09-24T10:30:00"/>
    <x v="9"/>
    <x v="5"/>
    <n v="2012"/>
    <s v="4"/>
    <n v="4"/>
    <x v="0"/>
    <s v="count/100"/>
  </r>
  <r>
    <n v="2012013952"/>
    <x v="5"/>
    <n v="989"/>
    <s v="Lake Nearshore (Maple Bay)"/>
    <s v="Onondaga Lake"/>
    <s v="Lake Special Weekly"/>
    <d v="2012-09-24T00:00:00"/>
    <d v="2012-09-24T10:30:00"/>
    <x v="9"/>
    <x v="5"/>
    <n v="2012"/>
    <s v="9"/>
    <n v="9"/>
    <x v="1"/>
    <s v="count/100"/>
  </r>
  <r>
    <n v="2012014567"/>
    <x v="5"/>
    <n v="989"/>
    <s v="Lake Nearshore (Maple Bay)"/>
    <s v="Onondaga Lake"/>
    <s v="Lake Special Weekly"/>
    <d v="2012-10-02T00:00:00"/>
    <d v="2012-10-02T11:00:00"/>
    <x v="5"/>
    <x v="6"/>
    <n v="2012"/>
    <s v="11"/>
    <n v="11"/>
    <x v="0"/>
    <s v="count/100"/>
  </r>
  <r>
    <n v="2012014567"/>
    <x v="5"/>
    <n v="989"/>
    <s v="Lake Nearshore (Maple Bay)"/>
    <s v="Onondaga Lake"/>
    <s v="Lake Special Weekly"/>
    <d v="2012-10-02T00:00:00"/>
    <d v="2012-10-02T11:00:00"/>
    <x v="5"/>
    <x v="6"/>
    <n v="2012"/>
    <s v="9"/>
    <n v="9"/>
    <x v="1"/>
    <s v="count/100"/>
  </r>
  <r>
    <n v="2012015294"/>
    <x v="5"/>
    <n v="989"/>
    <s v="Lake Nearshore (Maple Bay)"/>
    <s v="Onondaga Lake"/>
    <s v="Lake Special Weekly"/>
    <d v="2012-10-11T00:00:00"/>
    <d v="2012-10-11T10:00:00"/>
    <x v="1"/>
    <x v="6"/>
    <n v="2012"/>
    <s v="18"/>
    <n v="18"/>
    <x v="0"/>
    <s v="count/100"/>
  </r>
  <r>
    <n v="2012015294"/>
    <x v="5"/>
    <n v="989"/>
    <s v="Lake Nearshore (Maple Bay)"/>
    <s v="Onondaga Lake"/>
    <s v="Lake Special Weekly"/>
    <d v="2012-10-11T00:00:00"/>
    <d v="2012-10-11T10:00:00"/>
    <x v="1"/>
    <x v="6"/>
    <n v="2012"/>
    <s v="9"/>
    <n v="9"/>
    <x v="1"/>
    <s v="count/100"/>
  </r>
  <r>
    <n v="2012015579"/>
    <x v="5"/>
    <n v="989"/>
    <s v="Lake Nearshore (Maple Bay)"/>
    <s v="Onondaga Lake"/>
    <s v="Lake Special Weekly"/>
    <d v="2012-10-16T00:00:00"/>
    <d v="2012-10-16T11:25:00"/>
    <x v="18"/>
    <x v="6"/>
    <n v="2012"/>
    <s v="4"/>
    <n v="4"/>
    <x v="0"/>
    <s v="count/100"/>
  </r>
  <r>
    <n v="2012015579"/>
    <x v="5"/>
    <n v="989"/>
    <s v="Lake Nearshore (Maple Bay)"/>
    <s v="Onondaga Lake"/>
    <s v="Lake Special Weekly"/>
    <d v="2012-10-16T00:00:00"/>
    <d v="2012-10-16T11:25:00"/>
    <x v="18"/>
    <x v="6"/>
    <n v="2012"/>
    <s v="&lt;10"/>
    <n v="10"/>
    <x v="1"/>
    <s v="count/100"/>
  </r>
  <r>
    <n v="2012015613"/>
    <x v="5"/>
    <n v="989"/>
    <s v="Lake Nearshore (Maple Bay)"/>
    <s v="Onondaga Lake"/>
    <s v="Lake Special Weekly"/>
    <d v="2012-10-15T00:00:00"/>
    <d v="2012-10-15T10:20:00"/>
    <x v="7"/>
    <x v="6"/>
    <n v="2012"/>
    <s v="10"/>
    <n v="10"/>
    <x v="0"/>
    <s v="count/100"/>
  </r>
  <r>
    <n v="2012015613"/>
    <x v="5"/>
    <n v="989"/>
    <s v="Lake Nearshore (Maple Bay)"/>
    <s v="Onondaga Lake"/>
    <s v="Lake Special Weekly"/>
    <d v="2012-10-15T00:00:00"/>
    <d v="2012-10-15T10:20:00"/>
    <x v="7"/>
    <x v="6"/>
    <n v="2012"/>
    <s v="45"/>
    <n v="45"/>
    <x v="1"/>
    <s v="count/100"/>
  </r>
  <r>
    <n v="2012015855"/>
    <x v="5"/>
    <n v="989"/>
    <s v="Lake Nearshore (Maple Bay)"/>
    <s v="Onondaga Lake"/>
    <s v="Lake Bacti Only"/>
    <d v="2012-10-22T00:00:00"/>
    <d v="2012-10-22T10:35:00"/>
    <x v="22"/>
    <x v="6"/>
    <n v="2012"/>
    <s v="17"/>
    <n v="17"/>
    <x v="0"/>
    <s v="count/100"/>
  </r>
  <r>
    <n v="2012015855"/>
    <x v="5"/>
    <n v="989"/>
    <s v="Lake Nearshore (Maple Bay)"/>
    <s v="Onondaga Lake"/>
    <s v="Lake Bacti Only"/>
    <d v="2012-10-22T00:00:00"/>
    <d v="2012-10-22T10:35:00"/>
    <x v="22"/>
    <x v="6"/>
    <n v="2012"/>
    <s v="27"/>
    <n v="27"/>
    <x v="1"/>
    <s v="count/100"/>
  </r>
  <r>
    <n v="2012004379"/>
    <x v="6"/>
    <n v="985"/>
    <s v="Lake Nearshore (Metro/Outfall)"/>
    <s v="Onondaga Lake"/>
    <s v="Lake Special Weekly"/>
    <d v="2012-04-03T00:00:00"/>
    <d v="2012-04-03T09:55:00"/>
    <x v="0"/>
    <x v="0"/>
    <n v="2012"/>
    <s v="36"/>
    <n v="36"/>
    <x v="0"/>
    <s v="count/100"/>
  </r>
  <r>
    <n v="2012004379"/>
    <x v="6"/>
    <n v="985"/>
    <s v="Lake Nearshore (Metro/Outfall)"/>
    <s v="Onondaga Lake"/>
    <s v="Lake Special Weekly"/>
    <d v="2012-04-03T00:00:00"/>
    <d v="2012-04-03T09:55:00"/>
    <x v="0"/>
    <x v="0"/>
    <n v="2012"/>
    <s v="45"/>
    <n v="45"/>
    <x v="1"/>
    <s v="count/100"/>
  </r>
  <r>
    <n v="2012004576"/>
    <x v="6"/>
    <n v="985"/>
    <s v="Lake Nearshore (Metro/Outfall)"/>
    <s v="Onondaga Lake"/>
    <s v="Lake Special Weekly"/>
    <d v="2012-04-11T00:00:00"/>
    <d v="2012-04-11T09:25:00"/>
    <x v="1"/>
    <x v="0"/>
    <n v="2012"/>
    <s v="120"/>
    <n v="120"/>
    <x v="0"/>
    <s v="count/100"/>
  </r>
  <r>
    <n v="2012004576"/>
    <x v="6"/>
    <n v="985"/>
    <s v="Lake Nearshore (Metro/Outfall)"/>
    <s v="Onondaga Lake"/>
    <s v="Lake Special Weekly"/>
    <d v="2012-04-11T00:00:00"/>
    <d v="2012-04-11T09:25:00"/>
    <x v="1"/>
    <x v="0"/>
    <n v="2012"/>
    <s v="92"/>
    <n v="92"/>
    <x v="1"/>
    <s v="count/100"/>
  </r>
  <r>
    <n v="2012004892"/>
    <x v="6"/>
    <n v="985"/>
    <s v="Lake Nearshore (Metro/Outfall)"/>
    <s v="Onondaga Lake"/>
    <s v="Lake Special Weekly"/>
    <d v="2012-04-17T00:00:00"/>
    <d v="2012-04-17T11:30:00"/>
    <x v="2"/>
    <x v="0"/>
    <n v="2012"/>
    <s v="172"/>
    <n v="172"/>
    <x v="0"/>
    <s v="count/100"/>
  </r>
  <r>
    <n v="2012004892"/>
    <x v="6"/>
    <n v="985"/>
    <s v="Lake Nearshore (Metro/Outfall)"/>
    <s v="Onondaga Lake"/>
    <s v="Lake Special Weekly"/>
    <d v="2012-04-17T00:00:00"/>
    <d v="2012-04-17T11:30:00"/>
    <x v="2"/>
    <x v="0"/>
    <n v="2012"/>
    <s v="120"/>
    <n v="120"/>
    <x v="1"/>
    <s v="count/100"/>
  </r>
  <r>
    <n v="2012005010"/>
    <x v="6"/>
    <n v="985"/>
    <s v="Lake Nearshore (Metro/Outfall)"/>
    <s v="Onondaga Lake"/>
    <s v="Lake Special Weekly"/>
    <d v="2012-04-19T00:00:00"/>
    <d v="2012-04-19T09:45:00"/>
    <x v="3"/>
    <x v="0"/>
    <n v="2012"/>
    <s v="166"/>
    <n v="166"/>
    <x v="0"/>
    <s v="count/100"/>
  </r>
  <r>
    <n v="2012005010"/>
    <x v="6"/>
    <n v="985"/>
    <s v="Lake Nearshore (Metro/Outfall)"/>
    <s v="Onondaga Lake"/>
    <s v="Lake Special Weekly"/>
    <d v="2012-04-19T00:00:00"/>
    <d v="2012-04-19T09:45:00"/>
    <x v="3"/>
    <x v="0"/>
    <n v="2012"/>
    <s v="145"/>
    <n v="145"/>
    <x v="1"/>
    <s v="count/100"/>
  </r>
  <r>
    <n v="2012005123"/>
    <x v="6"/>
    <n v="985"/>
    <s v="Lake Nearshore (Metro/Outfall)"/>
    <s v="Onondaga Lake"/>
    <s v="Lake Special Weekly"/>
    <d v="2012-04-23T00:00:00"/>
    <d v="2012-04-23T10:55:00"/>
    <x v="4"/>
    <x v="0"/>
    <n v="2012"/>
    <s v="&gt;2420"/>
    <n v="2420"/>
    <x v="0"/>
    <s v="count/100"/>
  </r>
  <r>
    <n v="2012005123"/>
    <x v="6"/>
    <n v="985"/>
    <s v="Lake Nearshore (Metro/Outfall)"/>
    <s v="Onondaga Lake"/>
    <s v="Lake Special Weekly"/>
    <d v="2012-04-23T00:00:00"/>
    <d v="2012-04-23T10:55:00"/>
    <x v="4"/>
    <x v="0"/>
    <n v="2012"/>
    <s v="5000"/>
    <n v="5000"/>
    <x v="1"/>
    <s v="count/100"/>
  </r>
  <r>
    <n v="2012005484"/>
    <x v="6"/>
    <n v="985"/>
    <s v="Lake Nearshore (Metro/Outfall)"/>
    <s v="Onondaga Lake"/>
    <s v="Lake Special Weekly"/>
    <d v="2012-05-02T00:00:00"/>
    <d v="2012-05-02T10:35:00"/>
    <x v="5"/>
    <x v="1"/>
    <n v="2012"/>
    <s v="91"/>
    <n v="91"/>
    <x v="0"/>
    <s v="count/100"/>
  </r>
  <r>
    <n v="2012005484"/>
    <x v="6"/>
    <n v="985"/>
    <s v="Lake Nearshore (Metro/Outfall)"/>
    <s v="Onondaga Lake"/>
    <s v="Lake Special Weekly"/>
    <d v="2012-05-02T00:00:00"/>
    <d v="2012-05-02T10:35:00"/>
    <x v="5"/>
    <x v="1"/>
    <n v="2012"/>
    <s v="91"/>
    <n v="91"/>
    <x v="1"/>
    <s v="count/100"/>
  </r>
  <r>
    <n v="2012005764"/>
    <x v="6"/>
    <n v="985"/>
    <s v="Lake Nearshore (Metro/Outfall)"/>
    <s v="Onondaga Lake"/>
    <s v="Lake Special Weekly"/>
    <d v="2012-05-07T00:00:00"/>
    <d v="2012-05-07T09:45:00"/>
    <x v="6"/>
    <x v="1"/>
    <n v="2012"/>
    <s v="99"/>
    <n v="99"/>
    <x v="0"/>
    <s v="count/100"/>
  </r>
  <r>
    <n v="2012005764"/>
    <x v="6"/>
    <n v="985"/>
    <s v="Lake Nearshore (Metro/Outfall)"/>
    <s v="Onondaga Lake"/>
    <s v="Lake Special Weekly"/>
    <d v="2012-05-07T00:00:00"/>
    <d v="2012-05-07T09:45:00"/>
    <x v="6"/>
    <x v="1"/>
    <n v="2012"/>
    <s v="73"/>
    <n v="73"/>
    <x v="1"/>
    <s v="count/100"/>
  </r>
  <r>
    <n v="2012006168"/>
    <x v="6"/>
    <n v="985"/>
    <s v="Lake Nearshore (Metro/Outfall)"/>
    <s v="Onondaga Lake"/>
    <s v="Lake Special Weekly"/>
    <d v="2012-05-15T00:00:00"/>
    <d v="2012-05-15T09:15:00"/>
    <x v="7"/>
    <x v="1"/>
    <n v="2012"/>
    <s v="172"/>
    <n v="172"/>
    <x v="0"/>
    <s v="count/100"/>
  </r>
  <r>
    <n v="2012006168"/>
    <x v="6"/>
    <n v="985"/>
    <s v="Lake Nearshore (Metro/Outfall)"/>
    <s v="Onondaga Lake"/>
    <s v="Lake Special Weekly"/>
    <d v="2012-05-15T00:00:00"/>
    <d v="2012-05-15T09:15:00"/>
    <x v="7"/>
    <x v="1"/>
    <n v="2012"/>
    <s v="240"/>
    <n v="240"/>
    <x v="1"/>
    <s v="count/100"/>
  </r>
  <r>
    <n v="2012006401"/>
    <x v="6"/>
    <n v="985"/>
    <s v="Lake Nearshore (Metro/Outfall)"/>
    <s v="Onondaga Lake"/>
    <s v="Lake Special Weekly"/>
    <d v="2012-05-21T00:00:00"/>
    <d v="2012-05-21T09:15:00"/>
    <x v="8"/>
    <x v="1"/>
    <n v="2012"/>
    <s v="50"/>
    <n v="50"/>
    <x v="0"/>
    <s v="count/100"/>
  </r>
  <r>
    <n v="2012006401"/>
    <x v="6"/>
    <n v="985"/>
    <s v="Lake Nearshore (Metro/Outfall)"/>
    <s v="Onondaga Lake"/>
    <s v="Lake Special Weekly"/>
    <d v="2012-05-21T00:00:00"/>
    <d v="2012-05-21T09:15:00"/>
    <x v="8"/>
    <x v="1"/>
    <n v="2012"/>
    <s v="73"/>
    <n v="73"/>
    <x v="1"/>
    <s v="count/100"/>
  </r>
  <r>
    <n v="2012006581"/>
    <x v="6"/>
    <n v="985"/>
    <s v="Lake Nearshore (Metro/Outfall)"/>
    <s v="Onondaga Lake"/>
    <s v="Lake Bacti Only"/>
    <d v="2012-05-24T00:00:00"/>
    <d v="2012-05-24T09:15:00"/>
    <x v="9"/>
    <x v="1"/>
    <n v="2012"/>
    <s v="38"/>
    <n v="38"/>
    <x v="0"/>
    <s v="count/100"/>
  </r>
  <r>
    <n v="2012006581"/>
    <x v="6"/>
    <n v="985"/>
    <s v="Lake Nearshore (Metro/Outfall)"/>
    <s v="Onondaga Lake"/>
    <s v="Lake Bacti Only"/>
    <d v="2012-05-24T00:00:00"/>
    <d v="2012-05-24T09:15:00"/>
    <x v="9"/>
    <x v="1"/>
    <n v="2012"/>
    <s v="45"/>
    <n v="45"/>
    <x v="1"/>
    <s v="count/100"/>
  </r>
  <r>
    <n v="2012006811"/>
    <x v="6"/>
    <n v="985"/>
    <s v="Lake Nearshore (Metro/Outfall)"/>
    <s v="Onondaga Lake"/>
    <s v="Lake Special Weekly"/>
    <d v="2012-05-30T00:00:00"/>
    <d v="2012-05-30T11:20:00"/>
    <x v="10"/>
    <x v="1"/>
    <n v="2012"/>
    <s v="185"/>
    <n v="185"/>
    <x v="0"/>
    <s v="count/100"/>
  </r>
  <r>
    <n v="2012006811"/>
    <x v="6"/>
    <n v="985"/>
    <s v="Lake Nearshore (Metro/Outfall)"/>
    <s v="Onondaga Lake"/>
    <s v="Lake Special Weekly"/>
    <d v="2012-05-30T00:00:00"/>
    <d v="2012-05-30T11:20:00"/>
    <x v="10"/>
    <x v="1"/>
    <n v="2012"/>
    <s v="210"/>
    <n v="210"/>
    <x v="1"/>
    <s v="count/100"/>
  </r>
  <r>
    <n v="2012007045"/>
    <x v="6"/>
    <n v="985"/>
    <s v="Lake Nearshore (Metro/Outfall)"/>
    <s v="Onondaga Lake"/>
    <s v="Lake Special Weekly"/>
    <d v="2012-06-04T00:00:00"/>
    <d v="2012-06-04T09:20:00"/>
    <x v="11"/>
    <x v="2"/>
    <n v="2012"/>
    <s v="23"/>
    <n v="23"/>
    <x v="0"/>
    <s v="count/100"/>
  </r>
  <r>
    <n v="2012007045"/>
    <x v="6"/>
    <n v="985"/>
    <s v="Lake Nearshore (Metro/Outfall)"/>
    <s v="Onondaga Lake"/>
    <s v="Lake Special Weekly"/>
    <d v="2012-06-04T00:00:00"/>
    <d v="2012-06-04T09:20:00"/>
    <x v="11"/>
    <x v="2"/>
    <n v="2012"/>
    <s v="45"/>
    <n v="45"/>
    <x v="1"/>
    <s v="count/100"/>
  </r>
  <r>
    <n v="2012007600"/>
    <x v="6"/>
    <n v="985"/>
    <s v="Lake Nearshore (Metro/Outfall)"/>
    <s v="Onondaga Lake"/>
    <s v="Lake Special Weekly"/>
    <d v="2012-06-13T00:00:00"/>
    <d v="2012-06-13T08:55:00"/>
    <x v="12"/>
    <x v="2"/>
    <n v="2012"/>
    <s v="70"/>
    <n v="70"/>
    <x v="0"/>
    <s v="count/100"/>
  </r>
  <r>
    <n v="2012007600"/>
    <x v="6"/>
    <n v="985"/>
    <s v="Lake Nearshore (Metro/Outfall)"/>
    <s v="Onondaga Lake"/>
    <s v="Lake Special Weekly"/>
    <d v="2012-06-13T00:00:00"/>
    <d v="2012-06-13T08:55:00"/>
    <x v="12"/>
    <x v="2"/>
    <n v="2012"/>
    <s v="82"/>
    <n v="82"/>
    <x v="1"/>
    <s v="count/100"/>
  </r>
  <r>
    <n v="2012007927"/>
    <x v="6"/>
    <n v="985"/>
    <s v="Lake Nearshore (Metro/Outfall)"/>
    <s v="Onondaga Lake"/>
    <s v="Lake Special Weekly"/>
    <d v="2012-06-18T00:00:00"/>
    <d v="2012-06-18T11:05:00"/>
    <x v="13"/>
    <x v="2"/>
    <n v="2012"/>
    <s v="2"/>
    <n v="2"/>
    <x v="0"/>
    <s v="count/100"/>
  </r>
  <r>
    <n v="2012007927"/>
    <x v="6"/>
    <n v="985"/>
    <s v="Lake Nearshore (Metro/Outfall)"/>
    <s v="Onondaga Lake"/>
    <s v="Lake Special Weekly"/>
    <d v="2012-06-18T00:00:00"/>
    <d v="2012-06-18T11:05:00"/>
    <x v="13"/>
    <x v="2"/>
    <n v="2012"/>
    <s v="&lt;10"/>
    <n v="10"/>
    <x v="1"/>
    <s v="count/100"/>
  </r>
  <r>
    <n v="2012008099"/>
    <x v="6"/>
    <n v="985"/>
    <s v="Lake Nearshore (Metro/Outfall)"/>
    <s v="Onondaga Lake"/>
    <s v="Lake Bacti Only"/>
    <d v="2012-06-20T00:00:00"/>
    <d v="2012-06-20T08:35:00"/>
    <x v="14"/>
    <x v="2"/>
    <n v="2012"/>
    <s v="2"/>
    <n v="2"/>
    <x v="0"/>
    <s v="count/100"/>
  </r>
  <r>
    <n v="2012008099"/>
    <x v="6"/>
    <n v="985"/>
    <s v="Lake Nearshore (Metro/Outfall)"/>
    <s v="Onondaga Lake"/>
    <s v="Lake Bacti Only"/>
    <d v="2012-06-20T00:00:00"/>
    <d v="2012-06-20T08:35:00"/>
    <x v="14"/>
    <x v="2"/>
    <n v="2012"/>
    <s v="&lt;10"/>
    <n v="10"/>
    <x v="1"/>
    <s v="count/100"/>
  </r>
  <r>
    <n v="2012008408"/>
    <x v="6"/>
    <n v="985"/>
    <s v="Lake Nearshore (Metro/Outfall)"/>
    <s v="Onondaga Lake"/>
    <s v="Lake Special Weekly"/>
    <d v="2012-06-26T00:00:00"/>
    <d v="2012-06-26T09:40:00"/>
    <x v="15"/>
    <x v="2"/>
    <n v="2012"/>
    <s v="39"/>
    <n v="39"/>
    <x v="0"/>
    <s v="count/100"/>
  </r>
  <r>
    <n v="2012008408"/>
    <x v="6"/>
    <n v="985"/>
    <s v="Lake Nearshore (Metro/Outfall)"/>
    <s v="Onondaga Lake"/>
    <s v="Lake Special Weekly"/>
    <d v="2012-06-26T00:00:00"/>
    <d v="2012-06-26T09:40:00"/>
    <x v="15"/>
    <x v="2"/>
    <n v="2012"/>
    <s v="52"/>
    <n v="52"/>
    <x v="1"/>
    <s v="count/100"/>
  </r>
  <r>
    <n v="2012009079"/>
    <x v="6"/>
    <n v="985"/>
    <s v="Lake Nearshore (Metro/Outfall)"/>
    <s v="Onondaga Lake"/>
    <s v="Lake Special Weekly"/>
    <d v="2012-07-06T00:00:00"/>
    <d v="2012-07-06T06:40:00"/>
    <x v="16"/>
    <x v="3"/>
    <n v="2012"/>
    <s v="3"/>
    <n v="3"/>
    <x v="0"/>
    <s v="count/100"/>
  </r>
  <r>
    <n v="2012009079"/>
    <x v="6"/>
    <n v="985"/>
    <s v="Lake Nearshore (Metro/Outfall)"/>
    <s v="Onondaga Lake"/>
    <s v="Lake Special Weekly"/>
    <d v="2012-07-06T00:00:00"/>
    <d v="2012-07-06T06:40:00"/>
    <x v="16"/>
    <x v="3"/>
    <n v="2012"/>
    <s v="9"/>
    <n v="9"/>
    <x v="1"/>
    <s v="count/100"/>
  </r>
  <r>
    <n v="2012009285"/>
    <x v="6"/>
    <n v="985"/>
    <s v="Lake Nearshore (Metro/Outfall)"/>
    <s v="Onondaga Lake"/>
    <s v="Lake Special Weekly"/>
    <d v="2012-07-10T00:00:00"/>
    <d v="2012-07-10T10:10:00"/>
    <x v="17"/>
    <x v="3"/>
    <n v="2012"/>
    <s v="22"/>
    <n v="22"/>
    <x v="0"/>
    <s v="count/100"/>
  </r>
  <r>
    <n v="2012009285"/>
    <x v="6"/>
    <n v="985"/>
    <s v="Lake Nearshore (Metro/Outfall)"/>
    <s v="Onondaga Lake"/>
    <s v="Lake Special Weekly"/>
    <d v="2012-07-10T00:00:00"/>
    <d v="2012-07-10T10:10:00"/>
    <x v="17"/>
    <x v="3"/>
    <n v="2012"/>
    <s v="&lt;10"/>
    <n v="10"/>
    <x v="1"/>
    <s v="count/100"/>
  </r>
  <r>
    <n v="2012009682"/>
    <x v="6"/>
    <n v="985"/>
    <s v="Lake Nearshore (Metro/Outfall)"/>
    <s v="Onondaga Lake"/>
    <s v="Lake Special Weekly"/>
    <d v="2012-07-16T00:00:00"/>
    <d v="2012-07-16T08:50:00"/>
    <x v="18"/>
    <x v="3"/>
    <n v="2012"/>
    <s v="4"/>
    <n v="4"/>
    <x v="0"/>
    <s v="count/100"/>
  </r>
  <r>
    <n v="2012009682"/>
    <x v="6"/>
    <n v="985"/>
    <s v="Lake Nearshore (Metro/Outfall)"/>
    <s v="Onondaga Lake"/>
    <s v="Lake Special Weekly"/>
    <d v="2012-07-16T00:00:00"/>
    <d v="2012-07-16T08:50:00"/>
    <x v="18"/>
    <x v="3"/>
    <n v="2012"/>
    <s v="&lt;10"/>
    <n v="10"/>
    <x v="1"/>
    <s v="count/100"/>
  </r>
  <r>
    <n v="2012010281"/>
    <x v="6"/>
    <n v="985"/>
    <s v="Lake Nearshore (Metro/Outfall)"/>
    <s v="Onondaga Lake"/>
    <s v="Lake Special Weekly"/>
    <d v="2012-07-24T00:00:00"/>
    <d v="2012-07-24T09:00:00"/>
    <x v="9"/>
    <x v="3"/>
    <n v="2012"/>
    <s v="13"/>
    <n v="13"/>
    <x v="0"/>
    <s v="count/100"/>
  </r>
  <r>
    <n v="2012010281"/>
    <x v="6"/>
    <n v="985"/>
    <s v="Lake Nearshore (Metro/Outfall)"/>
    <s v="Onondaga Lake"/>
    <s v="Lake Special Weekly"/>
    <d v="2012-07-24T00:00:00"/>
    <d v="2012-07-24T09:00:00"/>
    <x v="9"/>
    <x v="3"/>
    <n v="2012"/>
    <s v="9"/>
    <n v="9"/>
    <x v="1"/>
    <s v="count/100"/>
  </r>
  <r>
    <n v="2012010615"/>
    <x v="6"/>
    <n v="985"/>
    <s v="Lake Nearshore (Metro/Outfall)"/>
    <s v="Onondaga Lake"/>
    <s v="Lake Special Weekly"/>
    <d v="2012-07-30T00:00:00"/>
    <d v="2012-07-30T09:00:00"/>
    <x v="10"/>
    <x v="3"/>
    <n v="2012"/>
    <s v="10"/>
    <n v="10"/>
    <x v="0"/>
    <s v="count/100"/>
  </r>
  <r>
    <n v="2012010615"/>
    <x v="6"/>
    <n v="985"/>
    <s v="Lake Nearshore (Metro/Outfall)"/>
    <s v="Onondaga Lake"/>
    <s v="Lake Special Weekly"/>
    <d v="2012-07-30T00:00:00"/>
    <d v="2012-07-30T09:00:00"/>
    <x v="10"/>
    <x v="3"/>
    <n v="2012"/>
    <s v="27"/>
    <n v="27"/>
    <x v="1"/>
    <s v="count/100"/>
  </r>
  <r>
    <n v="2012011248"/>
    <x v="6"/>
    <n v="985"/>
    <s v="Lake Nearshore (Metro/Outfall)"/>
    <s v="Onondaga Lake"/>
    <s v="Lake Special Weekly"/>
    <d v="2012-08-07T00:00:00"/>
    <d v="2012-08-07T07:55:00"/>
    <x v="6"/>
    <x v="4"/>
    <n v="2012"/>
    <s v="23"/>
    <n v="23"/>
    <x v="0"/>
    <s v="count/100"/>
  </r>
  <r>
    <n v="2012011248"/>
    <x v="6"/>
    <n v="985"/>
    <s v="Lake Nearshore (Metro/Outfall)"/>
    <s v="Onondaga Lake"/>
    <s v="Lake Special Weekly"/>
    <d v="2012-08-07T00:00:00"/>
    <d v="2012-08-07T07:55:00"/>
    <x v="6"/>
    <x v="4"/>
    <n v="2012"/>
    <s v="18"/>
    <n v="18"/>
    <x v="1"/>
    <s v="count/100"/>
  </r>
  <r>
    <n v="2012011486"/>
    <x v="6"/>
    <n v="985"/>
    <s v="Lake Nearshore (Metro/Outfall)"/>
    <s v="Onondaga Lake"/>
    <s v="Lake Special Weekly"/>
    <d v="2012-08-13T00:00:00"/>
    <d v="2012-08-13T08:55:00"/>
    <x v="12"/>
    <x v="4"/>
    <n v="2012"/>
    <s v="12"/>
    <n v="12"/>
    <x v="0"/>
    <s v="count/100"/>
  </r>
  <r>
    <n v="2012011486"/>
    <x v="6"/>
    <n v="985"/>
    <s v="Lake Nearshore (Metro/Outfall)"/>
    <s v="Onondaga Lake"/>
    <s v="Lake Special Weekly"/>
    <d v="2012-08-13T00:00:00"/>
    <d v="2012-08-13T08:55:00"/>
    <x v="12"/>
    <x v="4"/>
    <n v="2012"/>
    <s v="9"/>
    <n v="9"/>
    <x v="1"/>
    <s v="count/100"/>
  </r>
  <r>
    <n v="2012011962"/>
    <x v="6"/>
    <n v="985"/>
    <s v="Lake Nearshore (Metro/Outfall)"/>
    <s v="Onondaga Lake"/>
    <s v="Lake Special Weekly"/>
    <d v="2012-08-21T00:00:00"/>
    <d v="2012-08-21T08:10:00"/>
    <x v="8"/>
    <x v="4"/>
    <n v="2012"/>
    <s v="4"/>
    <n v="4"/>
    <x v="0"/>
    <s v="count/100"/>
  </r>
  <r>
    <n v="2012011962"/>
    <x v="6"/>
    <n v="985"/>
    <s v="Lake Nearshore (Metro/Outfall)"/>
    <s v="Onondaga Lake"/>
    <s v="Lake Special Weekly"/>
    <d v="2012-08-21T00:00:00"/>
    <d v="2012-08-21T08:10:00"/>
    <x v="8"/>
    <x v="4"/>
    <n v="2012"/>
    <s v="9"/>
    <n v="9"/>
    <x v="1"/>
    <s v="count/100"/>
  </r>
  <r>
    <n v="2012012394"/>
    <x v="6"/>
    <n v="985"/>
    <s v="Lake Nearshore (Metro/Outfall)"/>
    <s v="Onondaga Lake"/>
    <s v="Lake Special Weekly"/>
    <d v="2012-08-27T00:00:00"/>
    <d v="2012-08-27T09:15:00"/>
    <x v="19"/>
    <x v="4"/>
    <n v="2012"/>
    <s v="17"/>
    <n v="17"/>
    <x v="0"/>
    <s v="count/100"/>
  </r>
  <r>
    <n v="2012012394"/>
    <x v="6"/>
    <n v="985"/>
    <s v="Lake Nearshore (Metro/Outfall)"/>
    <s v="Onondaga Lake"/>
    <s v="Lake Special Weekly"/>
    <d v="2012-08-27T00:00:00"/>
    <d v="2012-08-27T09:15:00"/>
    <x v="19"/>
    <x v="4"/>
    <n v="2012"/>
    <s v="27"/>
    <n v="27"/>
    <x v="1"/>
    <s v="count/100"/>
  </r>
  <r>
    <n v="2012012492"/>
    <x v="6"/>
    <n v="985"/>
    <s v="Lake Nearshore (Metro/Outfall)"/>
    <s v="Onondaga Lake"/>
    <s v="Lake Bacti Only"/>
    <d v="2012-08-29T00:00:00"/>
    <d v="2012-08-29T09:15:00"/>
    <x v="20"/>
    <x v="4"/>
    <n v="2012"/>
    <s v="114"/>
    <n v="114"/>
    <x v="0"/>
    <s v="count/100"/>
  </r>
  <r>
    <n v="2012012492"/>
    <x v="6"/>
    <n v="985"/>
    <s v="Lake Nearshore (Metro/Outfall)"/>
    <s v="Onondaga Lake"/>
    <s v="Lake Bacti Only"/>
    <d v="2012-08-29T00:00:00"/>
    <d v="2012-08-29T09:15:00"/>
    <x v="20"/>
    <x v="4"/>
    <n v="2012"/>
    <s v="136"/>
    <n v="136"/>
    <x v="1"/>
    <s v="count/100"/>
  </r>
  <r>
    <n v="2012012833"/>
    <x v="6"/>
    <n v="985"/>
    <s v="Lake Nearshore (Metro/Outfall)"/>
    <s v="Onondaga Lake"/>
    <s v="Lake Special Weekly"/>
    <d v="2012-09-05T00:00:00"/>
    <d v="2012-09-05T10:05:00"/>
    <x v="21"/>
    <x v="5"/>
    <n v="2012"/>
    <s v="10"/>
    <n v="10"/>
    <x v="0"/>
    <s v="count/100"/>
  </r>
  <r>
    <n v="2012012833"/>
    <x v="6"/>
    <n v="985"/>
    <s v="Lake Nearshore (Metro/Outfall)"/>
    <s v="Onondaga Lake"/>
    <s v="Lake Special Weekly"/>
    <d v="2012-09-05T00:00:00"/>
    <d v="2012-09-05T10:05:00"/>
    <x v="21"/>
    <x v="5"/>
    <n v="2012"/>
    <s v="27"/>
    <n v="27"/>
    <x v="1"/>
    <s v="count/100"/>
  </r>
  <r>
    <n v="2012013132"/>
    <x v="6"/>
    <n v="985"/>
    <s v="Lake Nearshore (Metro/Outfall)"/>
    <s v="Onondaga Lake"/>
    <s v="Lake Special Weekly"/>
    <d v="2012-09-10T00:00:00"/>
    <d v="2012-09-10T09:20:00"/>
    <x v="17"/>
    <x v="5"/>
    <n v="2012"/>
    <s v="9"/>
    <n v="9"/>
    <x v="0"/>
    <s v="count/100"/>
  </r>
  <r>
    <n v="2012013132"/>
    <x v="6"/>
    <n v="985"/>
    <s v="Lake Nearshore (Metro/Outfall)"/>
    <s v="Onondaga Lake"/>
    <s v="Lake Special Weekly"/>
    <d v="2012-09-10T00:00:00"/>
    <d v="2012-09-10T09:20:00"/>
    <x v="17"/>
    <x v="5"/>
    <n v="2012"/>
    <s v="&lt;10"/>
    <n v="10"/>
    <x v="1"/>
    <s v="count/100"/>
  </r>
  <r>
    <n v="2012013635"/>
    <x v="6"/>
    <n v="985"/>
    <s v="Lake Nearshore (Metro/Outfall)"/>
    <s v="Onondaga Lake"/>
    <s v="Lake Special Weekly"/>
    <d v="2012-09-19T00:00:00"/>
    <d v="2012-09-19T10:25:00"/>
    <x v="3"/>
    <x v="5"/>
    <n v="2012"/>
    <s v="5"/>
    <n v="5"/>
    <x v="0"/>
    <s v="count/100"/>
  </r>
  <r>
    <n v="2012013635"/>
    <x v="6"/>
    <n v="985"/>
    <s v="Lake Nearshore (Metro/Outfall)"/>
    <s v="Onondaga Lake"/>
    <s v="Lake Special Weekly"/>
    <d v="2012-09-19T00:00:00"/>
    <d v="2012-09-19T10:25:00"/>
    <x v="3"/>
    <x v="5"/>
    <n v="2012"/>
    <s v="&lt;10"/>
    <n v="10"/>
    <x v="1"/>
    <s v="count/100"/>
  </r>
  <r>
    <n v="2012013808"/>
    <x v="6"/>
    <n v="985"/>
    <s v="Lake Nearshore (Metro/Outfall)"/>
    <s v="Onondaga Lake"/>
    <s v="Lake Bacti Only"/>
    <d v="2012-09-20T00:00:00"/>
    <d v="2012-09-20T10:05:00"/>
    <x v="14"/>
    <x v="5"/>
    <n v="2012"/>
    <s v="70"/>
    <n v="70"/>
    <x v="0"/>
    <s v="count/100"/>
  </r>
  <r>
    <n v="2012013808"/>
    <x v="6"/>
    <n v="985"/>
    <s v="Lake Nearshore (Metro/Outfall)"/>
    <s v="Onondaga Lake"/>
    <s v="Lake Bacti Only"/>
    <d v="2012-09-20T00:00:00"/>
    <d v="2012-09-20T10:05:00"/>
    <x v="14"/>
    <x v="5"/>
    <n v="2012"/>
    <s v="64"/>
    <n v="64"/>
    <x v="1"/>
    <s v="count/100"/>
  </r>
  <r>
    <n v="2012013949"/>
    <x v="6"/>
    <n v="985"/>
    <s v="Lake Nearshore (Metro/Outfall)"/>
    <s v="Onondaga Lake"/>
    <s v="Lake Special Weekly"/>
    <d v="2012-09-24T00:00:00"/>
    <d v="2012-09-24T11:15:00"/>
    <x v="9"/>
    <x v="5"/>
    <n v="2012"/>
    <s v="11"/>
    <n v="11"/>
    <x v="0"/>
    <s v="count/100"/>
  </r>
  <r>
    <n v="2012013949"/>
    <x v="6"/>
    <n v="985"/>
    <s v="Lake Nearshore (Metro/Outfall)"/>
    <s v="Onondaga Lake"/>
    <s v="Lake Special Weekly"/>
    <d v="2012-09-24T00:00:00"/>
    <d v="2012-09-24T11:15:00"/>
    <x v="9"/>
    <x v="5"/>
    <n v="2012"/>
    <s v="&lt;10"/>
    <n v="10"/>
    <x v="1"/>
    <s v="count/100"/>
  </r>
  <r>
    <n v="2012014563"/>
    <x v="6"/>
    <n v="985"/>
    <s v="Lake Nearshore (Metro/Outfall)"/>
    <s v="Onondaga Lake"/>
    <s v="Lake Special Weekly"/>
    <d v="2012-10-02T00:00:00"/>
    <d v="2012-10-02T09:15:00"/>
    <x v="5"/>
    <x v="6"/>
    <n v="2012"/>
    <s v="55"/>
    <n v="55"/>
    <x v="0"/>
    <s v="count/100"/>
  </r>
  <r>
    <n v="2012014563"/>
    <x v="6"/>
    <n v="985"/>
    <s v="Lake Nearshore (Metro/Outfall)"/>
    <s v="Onondaga Lake"/>
    <s v="Lake Special Weekly"/>
    <d v="2012-10-02T00:00:00"/>
    <d v="2012-10-02T09:15:00"/>
    <x v="5"/>
    <x v="6"/>
    <n v="2012"/>
    <s v="64"/>
    <n v="64"/>
    <x v="1"/>
    <s v="count/100"/>
  </r>
  <r>
    <n v="2012015296"/>
    <x v="6"/>
    <n v="985"/>
    <s v="Lake Nearshore (Metro/Outfall)"/>
    <s v="Onondaga Lake"/>
    <s v="Lake Special Weekly"/>
    <d v="2012-10-11T00:00:00"/>
    <d v="2012-10-11T09:05:00"/>
    <x v="1"/>
    <x v="6"/>
    <n v="2012"/>
    <s v="32"/>
    <n v="32"/>
    <x v="0"/>
    <s v="count/100"/>
  </r>
  <r>
    <n v="2012015296"/>
    <x v="6"/>
    <n v="985"/>
    <s v="Lake Nearshore (Metro/Outfall)"/>
    <s v="Onondaga Lake"/>
    <s v="Lake Special Weekly"/>
    <d v="2012-10-11T00:00:00"/>
    <d v="2012-10-11T09:05:00"/>
    <x v="1"/>
    <x v="6"/>
    <n v="2012"/>
    <s v="36"/>
    <n v="36"/>
    <x v="1"/>
    <s v="count/100"/>
  </r>
  <r>
    <n v="2012015575"/>
    <x v="6"/>
    <n v="985"/>
    <s v="Lake Nearshore (Metro/Outfall)"/>
    <s v="Onondaga Lake"/>
    <s v="Lake Special Weekly"/>
    <d v="2012-10-16T00:00:00"/>
    <d v="2012-10-16T09:35:00"/>
    <x v="18"/>
    <x v="6"/>
    <n v="2012"/>
    <s v="61"/>
    <n v="61"/>
    <x v="0"/>
    <s v="count/100"/>
  </r>
  <r>
    <n v="2012015575"/>
    <x v="6"/>
    <n v="985"/>
    <s v="Lake Nearshore (Metro/Outfall)"/>
    <s v="Onondaga Lake"/>
    <s v="Lake Special Weekly"/>
    <d v="2012-10-16T00:00:00"/>
    <d v="2012-10-16T09:35:00"/>
    <x v="18"/>
    <x v="6"/>
    <n v="2012"/>
    <s v="91"/>
    <n v="91"/>
    <x v="1"/>
    <s v="count/100"/>
  </r>
  <r>
    <n v="2012015609"/>
    <x v="6"/>
    <n v="985"/>
    <s v="Lake Nearshore (Metro/Outfall)"/>
    <s v="Onondaga Lake"/>
    <s v="Lake Special Weekly"/>
    <d v="2012-10-15T00:00:00"/>
    <d v="2012-10-15T09:35:00"/>
    <x v="7"/>
    <x v="6"/>
    <n v="2012"/>
    <s v="37"/>
    <n v="37"/>
    <x v="0"/>
    <s v="count/100"/>
  </r>
  <r>
    <n v="2012015609"/>
    <x v="6"/>
    <n v="985"/>
    <s v="Lake Nearshore (Metro/Outfall)"/>
    <s v="Onondaga Lake"/>
    <s v="Lake Special Weekly"/>
    <d v="2012-10-15T00:00:00"/>
    <d v="2012-10-15T09:35:00"/>
    <x v="7"/>
    <x v="6"/>
    <n v="2012"/>
    <s v="36"/>
    <n v="36"/>
    <x v="1"/>
    <s v="count/100"/>
  </r>
  <r>
    <n v="2012015857"/>
    <x v="6"/>
    <n v="985"/>
    <s v="Lake Nearshore (Metro/Outfall)"/>
    <s v="Onondaga Lake"/>
    <s v="Lake Bacti Only"/>
    <d v="2012-10-22T00:00:00"/>
    <d v="2012-10-22T09:20:00"/>
    <x v="22"/>
    <x v="6"/>
    <n v="2012"/>
    <s v="27"/>
    <n v="27"/>
    <x v="0"/>
    <s v="count/100"/>
  </r>
  <r>
    <n v="2012015857"/>
    <x v="6"/>
    <n v="985"/>
    <s v="Lake Nearshore (Metro/Outfall)"/>
    <s v="Onondaga Lake"/>
    <s v="Lake Bacti Only"/>
    <d v="2012-10-22T00:00:00"/>
    <d v="2012-10-22T09:20:00"/>
    <x v="22"/>
    <x v="6"/>
    <n v="2012"/>
    <s v="18"/>
    <n v="18"/>
    <x v="1"/>
    <s v="count/100"/>
  </r>
  <r>
    <n v="2012004386"/>
    <x v="7"/>
    <n v="1935"/>
    <s v="Lake Nearshore (Onondaga Creek)"/>
    <s v="Onondaga Lake"/>
    <s v="Lake Special Weekly"/>
    <d v="2012-04-03T00:00:00"/>
    <d v="2012-04-03T10:00:00"/>
    <x v="0"/>
    <x v="0"/>
    <n v="2012"/>
    <s v="687"/>
    <n v="687"/>
    <x v="0"/>
    <s v="count/100"/>
  </r>
  <r>
    <n v="2012004386"/>
    <x v="7"/>
    <n v="1935"/>
    <s v="Lake Nearshore (Onondaga Creek)"/>
    <s v="Onondaga Lake"/>
    <s v="Lake Special Weekly"/>
    <d v="2012-04-03T00:00:00"/>
    <d v="2012-04-03T10:00:00"/>
    <x v="0"/>
    <x v="0"/>
    <n v="2012"/>
    <s v="400"/>
    <n v="400"/>
    <x v="1"/>
    <s v="count/100"/>
  </r>
  <r>
    <n v="2012004580"/>
    <x v="7"/>
    <n v="1935"/>
    <s v="Lake Nearshore (Onondaga Creek)"/>
    <s v="Onondaga Lake"/>
    <s v="Lake Special Weekly"/>
    <d v="2012-04-11T00:00:00"/>
    <d v="2012-04-11T09:20:00"/>
    <x v="1"/>
    <x v="0"/>
    <n v="2012"/>
    <s v="13"/>
    <n v="13"/>
    <x v="0"/>
    <s v="count/100"/>
  </r>
  <r>
    <n v="2012004580"/>
    <x v="7"/>
    <n v="1935"/>
    <s v="Lake Nearshore (Onondaga Creek)"/>
    <s v="Onondaga Lake"/>
    <s v="Lake Special Weekly"/>
    <d v="2012-04-11T00:00:00"/>
    <d v="2012-04-11T09:20:00"/>
    <x v="1"/>
    <x v="0"/>
    <n v="2012"/>
    <s v="&lt;9"/>
    <n v="9"/>
    <x v="1"/>
    <s v="count/100"/>
  </r>
  <r>
    <n v="2012004899"/>
    <x v="7"/>
    <n v="1935"/>
    <s v="Lake Nearshore (Onondaga Creek)"/>
    <s v="Onondaga Lake"/>
    <s v="Lake Special Weekly"/>
    <d v="2012-04-17T00:00:00"/>
    <d v="2012-04-17T11:25:00"/>
    <x v="2"/>
    <x v="0"/>
    <n v="2012"/>
    <s v="291"/>
    <n v="291"/>
    <x v="0"/>
    <s v="count/100"/>
  </r>
  <r>
    <n v="2012004899"/>
    <x v="7"/>
    <n v="1935"/>
    <s v="Lake Nearshore (Onondaga Creek)"/>
    <s v="Onondaga Lake"/>
    <s v="Lake Special Weekly"/>
    <d v="2012-04-17T00:00:00"/>
    <d v="2012-04-17T11:25:00"/>
    <x v="2"/>
    <x v="0"/>
    <n v="2012"/>
    <s v="260"/>
    <n v="260"/>
    <x v="1"/>
    <s v="count/100"/>
  </r>
  <r>
    <n v="2012005014"/>
    <x v="7"/>
    <n v="1935"/>
    <s v="Lake Nearshore (Onondaga Creek)"/>
    <s v="Onondaga Lake"/>
    <s v="Lake Special Weekly"/>
    <d v="2012-04-19T00:00:00"/>
    <d v="2012-04-19T09:50:00"/>
    <x v="3"/>
    <x v="0"/>
    <n v="2012"/>
    <s v="19"/>
    <n v="19"/>
    <x v="0"/>
    <s v="count/100"/>
  </r>
  <r>
    <n v="2012005014"/>
    <x v="7"/>
    <n v="1935"/>
    <s v="Lake Nearshore (Onondaga Creek)"/>
    <s v="Onondaga Lake"/>
    <s v="Lake Special Weekly"/>
    <d v="2012-04-19T00:00:00"/>
    <d v="2012-04-19T09:50:00"/>
    <x v="3"/>
    <x v="0"/>
    <n v="2012"/>
    <s v="9"/>
    <n v="9"/>
    <x v="1"/>
    <s v="count/100"/>
  </r>
  <r>
    <n v="2012005127"/>
    <x v="7"/>
    <n v="1935"/>
    <s v="Lake Nearshore (Onondaga Creek)"/>
    <s v="Onondaga Lake"/>
    <s v="Lake Special Weekly"/>
    <d v="2012-04-23T00:00:00"/>
    <d v="2012-04-23T10:50:00"/>
    <x v="4"/>
    <x v="0"/>
    <n v="2012"/>
    <s v="921"/>
    <n v="921"/>
    <x v="0"/>
    <s v="count/100"/>
  </r>
  <r>
    <n v="2012005127"/>
    <x v="7"/>
    <n v="1935"/>
    <s v="Lake Nearshore (Onondaga Creek)"/>
    <s v="Onondaga Lake"/>
    <s v="Lake Special Weekly"/>
    <d v="2012-04-23T00:00:00"/>
    <d v="2012-04-23T10:50:00"/>
    <x v="4"/>
    <x v="0"/>
    <n v="2012"/>
    <s v="1090"/>
    <n v="1090"/>
    <x v="1"/>
    <s v="count/100"/>
  </r>
  <r>
    <n v="2012005491"/>
    <x v="7"/>
    <n v="1935"/>
    <s v="Lake Nearshore (Onondaga Creek)"/>
    <s v="Onondaga Lake"/>
    <s v="Lake Special Weekly"/>
    <d v="2012-05-02T00:00:00"/>
    <d v="2012-05-02T10:40:00"/>
    <x v="5"/>
    <x v="1"/>
    <n v="2012"/>
    <s v="326"/>
    <n v="326"/>
    <x v="0"/>
    <s v="count/100"/>
  </r>
  <r>
    <n v="2012005491"/>
    <x v="7"/>
    <n v="1935"/>
    <s v="Lake Nearshore (Onondaga Creek)"/>
    <s v="Onondaga Lake"/>
    <s v="Lake Special Weekly"/>
    <d v="2012-05-02T00:00:00"/>
    <d v="2012-05-02T10:40:00"/>
    <x v="5"/>
    <x v="1"/>
    <n v="2012"/>
    <s v="320"/>
    <n v="320"/>
    <x v="1"/>
    <s v="count/100"/>
  </r>
  <r>
    <n v="2012005768"/>
    <x v="7"/>
    <n v="1935"/>
    <s v="Lake Nearshore (Onondaga Creek)"/>
    <s v="Onondaga Lake"/>
    <s v="Lake Special Weekly"/>
    <d v="2012-05-07T00:00:00"/>
    <d v="2012-05-07T09:40:00"/>
    <x v="6"/>
    <x v="1"/>
    <n v="2012"/>
    <s v="155"/>
    <n v="155"/>
    <x v="0"/>
    <s v="count/100"/>
  </r>
  <r>
    <n v="2012005768"/>
    <x v="7"/>
    <n v="1935"/>
    <s v="Lake Nearshore (Onondaga Creek)"/>
    <s v="Onondaga Lake"/>
    <s v="Lake Special Weekly"/>
    <d v="2012-05-07T00:00:00"/>
    <d v="2012-05-07T09:40:00"/>
    <x v="6"/>
    <x v="1"/>
    <n v="2012"/>
    <s v="82"/>
    <n v="82"/>
    <x v="1"/>
    <s v="count/100"/>
  </r>
  <r>
    <n v="2012006175"/>
    <x v="7"/>
    <n v="1935"/>
    <s v="Lake Nearshore (Onondaga Creek)"/>
    <s v="Onondaga Lake"/>
    <s v="Lake Special Weekly"/>
    <d v="2012-05-15T00:00:00"/>
    <d v="2012-05-15T09:10:00"/>
    <x v="7"/>
    <x v="1"/>
    <n v="2012"/>
    <s v="62"/>
    <n v="62"/>
    <x v="0"/>
    <s v="count/100"/>
  </r>
  <r>
    <n v="2012006175"/>
    <x v="7"/>
    <n v="1935"/>
    <s v="Lake Nearshore (Onondaga Creek)"/>
    <s v="Onondaga Lake"/>
    <s v="Lake Special Weekly"/>
    <d v="2012-05-15T00:00:00"/>
    <d v="2012-05-15T09:10:00"/>
    <x v="7"/>
    <x v="1"/>
    <n v="2012"/>
    <s v="36"/>
    <n v="36"/>
    <x v="1"/>
    <s v="count/100"/>
  </r>
  <r>
    <n v="2012006407"/>
    <x v="7"/>
    <n v="1935"/>
    <s v="Lake Nearshore (Onondaga Creek)"/>
    <s v="Onondaga Lake"/>
    <s v="Lake Special Weekly"/>
    <d v="2012-05-21T00:00:00"/>
    <d v="2012-05-21T09:10:00"/>
    <x v="8"/>
    <x v="1"/>
    <n v="2012"/>
    <s v="57"/>
    <n v="57"/>
    <x v="0"/>
    <s v="count/100"/>
  </r>
  <r>
    <n v="2012006407"/>
    <x v="7"/>
    <n v="1935"/>
    <s v="Lake Nearshore (Onondaga Creek)"/>
    <s v="Onondaga Lake"/>
    <s v="Lake Special Weekly"/>
    <d v="2012-05-21T00:00:00"/>
    <d v="2012-05-21T09:10:00"/>
    <x v="8"/>
    <x v="1"/>
    <n v="2012"/>
    <s v="48"/>
    <n v="48"/>
    <x v="1"/>
    <s v="count/100"/>
  </r>
  <r>
    <n v="2012006585"/>
    <x v="7"/>
    <n v="1935"/>
    <s v="Lake Nearshore (Onondaga Creek)"/>
    <s v="Onondaga Lake"/>
    <s v="Lake Bacti Only"/>
    <d v="2012-05-24T00:00:00"/>
    <d v="2012-05-24T09:10:00"/>
    <x v="9"/>
    <x v="1"/>
    <n v="2012"/>
    <s v="24"/>
    <n v="24"/>
    <x v="0"/>
    <s v="count/100"/>
  </r>
  <r>
    <n v="2012006585"/>
    <x v="7"/>
    <n v="1935"/>
    <s v="Lake Nearshore (Onondaga Creek)"/>
    <s v="Onondaga Lake"/>
    <s v="Lake Bacti Only"/>
    <d v="2012-05-24T00:00:00"/>
    <d v="2012-05-24T09:10:00"/>
    <x v="9"/>
    <x v="1"/>
    <n v="2012"/>
    <s v="4"/>
    <n v="4"/>
    <x v="1"/>
    <s v="count/100"/>
  </r>
  <r>
    <n v="2012006818"/>
    <x v="7"/>
    <n v="1935"/>
    <s v="Lake Nearshore (Onondaga Creek)"/>
    <s v="Onondaga Lake"/>
    <s v="Lake Special Weekly"/>
    <d v="2012-05-30T00:00:00"/>
    <d v="2012-05-30T11:25:00"/>
    <x v="10"/>
    <x v="1"/>
    <n v="2012"/>
    <s v="980"/>
    <n v="980"/>
    <x v="0"/>
    <s v="count/100"/>
  </r>
  <r>
    <n v="2012006818"/>
    <x v="7"/>
    <n v="1935"/>
    <s v="Lake Nearshore (Onondaga Creek)"/>
    <s v="Onondaga Lake"/>
    <s v="Lake Special Weekly"/>
    <d v="2012-05-30T00:00:00"/>
    <d v="2012-05-30T11:25:00"/>
    <x v="10"/>
    <x v="1"/>
    <n v="2012"/>
    <s v="1054"/>
    <n v="1054"/>
    <x v="1"/>
    <s v="count/100"/>
  </r>
  <r>
    <n v="2012007049"/>
    <x v="7"/>
    <n v="1935"/>
    <s v="Lake Nearshore (Onondaga Creek)"/>
    <s v="Onondaga Lake"/>
    <s v="Lake Special Weekly"/>
    <d v="2012-06-04T00:00:00"/>
    <d v="2012-06-04T09:15:00"/>
    <x v="11"/>
    <x v="2"/>
    <n v="2012"/>
    <s v="45"/>
    <n v="45"/>
    <x v="0"/>
    <s v="count/100"/>
  </r>
  <r>
    <n v="2012007049"/>
    <x v="7"/>
    <n v="1935"/>
    <s v="Lake Nearshore (Onondaga Creek)"/>
    <s v="Onondaga Lake"/>
    <s v="Lake Special Weekly"/>
    <d v="2012-06-04T00:00:00"/>
    <d v="2012-06-04T09:15:00"/>
    <x v="11"/>
    <x v="2"/>
    <n v="2012"/>
    <s v="36"/>
    <n v="36"/>
    <x v="1"/>
    <s v="count/100"/>
  </r>
  <r>
    <n v="2012007607"/>
    <x v="7"/>
    <n v="1935"/>
    <s v="Lake Nearshore (Onondaga Creek)"/>
    <s v="Onondaga Lake"/>
    <s v="Lake Special Weekly"/>
    <d v="2012-06-13T00:00:00"/>
    <d v="2012-06-13T08:50:00"/>
    <x v="12"/>
    <x v="2"/>
    <n v="2012"/>
    <s v="88"/>
    <n v="88"/>
    <x v="0"/>
    <s v="count/100"/>
  </r>
  <r>
    <n v="2012007607"/>
    <x v="7"/>
    <n v="1935"/>
    <s v="Lake Nearshore (Onondaga Creek)"/>
    <s v="Onondaga Lake"/>
    <s v="Lake Special Weekly"/>
    <d v="2012-06-13T00:00:00"/>
    <d v="2012-06-13T08:50:00"/>
    <x v="12"/>
    <x v="2"/>
    <n v="2012"/>
    <s v="136"/>
    <n v="136"/>
    <x v="1"/>
    <s v="count/100"/>
  </r>
  <r>
    <n v="2012007931"/>
    <x v="7"/>
    <n v="1935"/>
    <s v="Lake Nearshore (Onondaga Creek)"/>
    <s v="Onondaga Lake"/>
    <s v="Lake Special Weekly"/>
    <d v="2012-06-18T00:00:00"/>
    <d v="2012-06-18T11:10:00"/>
    <x v="13"/>
    <x v="2"/>
    <n v="2012"/>
    <s v="&lt;1"/>
    <n v="1"/>
    <x v="0"/>
    <s v="count/100"/>
  </r>
  <r>
    <n v="2012007931"/>
    <x v="7"/>
    <n v="1935"/>
    <s v="Lake Nearshore (Onondaga Creek)"/>
    <s v="Onondaga Lake"/>
    <s v="Lake Special Weekly"/>
    <d v="2012-06-18T00:00:00"/>
    <d v="2012-06-18T11:10:00"/>
    <x v="13"/>
    <x v="2"/>
    <n v="2012"/>
    <s v="&lt;10"/>
    <n v="10"/>
    <x v="1"/>
    <s v="count/100"/>
  </r>
  <r>
    <n v="2012008103"/>
    <x v="7"/>
    <n v="1935"/>
    <s v="Lake Nearshore (Onondaga Creek)"/>
    <s v="Onondaga Lake"/>
    <s v="Lake Bacti Only"/>
    <d v="2012-06-20T00:00:00"/>
    <d v="2012-06-20T08:30:00"/>
    <x v="14"/>
    <x v="2"/>
    <n v="2012"/>
    <s v="1"/>
    <n v="1"/>
    <x v="0"/>
    <s v="count/100"/>
  </r>
  <r>
    <n v="2012008103"/>
    <x v="7"/>
    <n v="1935"/>
    <s v="Lake Nearshore (Onondaga Creek)"/>
    <s v="Onondaga Lake"/>
    <s v="Lake Bacti Only"/>
    <d v="2012-06-20T00:00:00"/>
    <d v="2012-06-20T08:30:00"/>
    <x v="14"/>
    <x v="2"/>
    <n v="2012"/>
    <s v="&lt;10"/>
    <n v="10"/>
    <x v="1"/>
    <s v="count/100"/>
  </r>
  <r>
    <n v="2012008415"/>
    <x v="7"/>
    <n v="1935"/>
    <s v="Lake Nearshore (Onondaga Creek)"/>
    <s v="Onondaga Lake"/>
    <s v="Lake Special Weekly"/>
    <d v="2012-06-26T00:00:00"/>
    <d v="2012-06-26T09:35:00"/>
    <x v="15"/>
    <x v="2"/>
    <n v="2012"/>
    <s v="12"/>
    <n v="12"/>
    <x v="0"/>
    <s v="count/100"/>
  </r>
  <r>
    <n v="2012008415"/>
    <x v="7"/>
    <n v="1935"/>
    <s v="Lake Nearshore (Onondaga Creek)"/>
    <s v="Onondaga Lake"/>
    <s v="Lake Special Weekly"/>
    <d v="2012-06-26T00:00:00"/>
    <d v="2012-06-26T09:35:00"/>
    <x v="15"/>
    <x v="2"/>
    <n v="2012"/>
    <s v="18"/>
    <n v="18"/>
    <x v="1"/>
    <s v="count/100"/>
  </r>
  <r>
    <n v="2012009083"/>
    <x v="7"/>
    <n v="1935"/>
    <s v="Lake Nearshore (Onondaga Creek)"/>
    <s v="Onondaga Lake"/>
    <s v="Lake Special Weekly"/>
    <d v="2012-07-06T00:00:00"/>
    <d v="2012-07-06T06:35:00"/>
    <x v="16"/>
    <x v="3"/>
    <n v="2012"/>
    <s v="12"/>
    <n v="12"/>
    <x v="0"/>
    <s v="count/100"/>
  </r>
  <r>
    <n v="2012009083"/>
    <x v="7"/>
    <n v="1935"/>
    <s v="Lake Nearshore (Onondaga Creek)"/>
    <s v="Onondaga Lake"/>
    <s v="Lake Special Weekly"/>
    <d v="2012-07-06T00:00:00"/>
    <d v="2012-07-06T06:35:00"/>
    <x v="16"/>
    <x v="3"/>
    <n v="2012"/>
    <s v="&lt;10"/>
    <n v="10"/>
    <x v="1"/>
    <s v="count/100"/>
  </r>
  <r>
    <n v="2012009293"/>
    <x v="7"/>
    <n v="1935"/>
    <s v="Lake Nearshore (Onondaga Creek)"/>
    <s v="Onondaga Lake"/>
    <s v="Lake Special Weekly"/>
    <d v="2012-07-10T00:00:00"/>
    <d v="2012-07-10T10:15:00"/>
    <x v="17"/>
    <x v="3"/>
    <n v="2012"/>
    <s v="4"/>
    <n v="4"/>
    <x v="0"/>
    <s v="count/100"/>
  </r>
  <r>
    <n v="2012009293"/>
    <x v="7"/>
    <n v="1935"/>
    <s v="Lake Nearshore (Onondaga Creek)"/>
    <s v="Onondaga Lake"/>
    <s v="Lake Special Weekly"/>
    <d v="2012-07-10T00:00:00"/>
    <d v="2012-07-10T10:15:00"/>
    <x v="17"/>
    <x v="3"/>
    <n v="2012"/>
    <s v="&lt;10"/>
    <n v="10"/>
    <x v="1"/>
    <s v="count/100"/>
  </r>
  <r>
    <n v="2012009686"/>
    <x v="7"/>
    <n v="1935"/>
    <s v="Lake Nearshore (Onondaga Creek)"/>
    <s v="Onondaga Lake"/>
    <s v="Lake Special Weekly"/>
    <d v="2012-07-16T00:00:00"/>
    <d v="2012-07-16T08:45:00"/>
    <x v="18"/>
    <x v="3"/>
    <n v="2012"/>
    <s v="12"/>
    <n v="12"/>
    <x v="0"/>
    <s v="count/100"/>
  </r>
  <r>
    <n v="2012009686"/>
    <x v="7"/>
    <n v="1935"/>
    <s v="Lake Nearshore (Onondaga Creek)"/>
    <s v="Onondaga Lake"/>
    <s v="Lake Special Weekly"/>
    <d v="2012-07-16T00:00:00"/>
    <d v="2012-07-16T08:45:00"/>
    <x v="18"/>
    <x v="3"/>
    <n v="2012"/>
    <s v="&lt;10"/>
    <n v="10"/>
    <x v="1"/>
    <s v="count/100"/>
  </r>
  <r>
    <n v="2012010288"/>
    <x v="7"/>
    <n v="1935"/>
    <s v="Lake Nearshore (Onondaga Creek)"/>
    <s v="Onondaga Lake"/>
    <s v="Lake Special Weekly"/>
    <d v="2012-07-24T00:00:00"/>
    <d v="2012-07-24T08:55:00"/>
    <x v="9"/>
    <x v="3"/>
    <n v="2012"/>
    <s v="119"/>
    <n v="119"/>
    <x v="0"/>
    <s v="count/100"/>
  </r>
  <r>
    <n v="2012010288"/>
    <x v="7"/>
    <n v="1935"/>
    <s v="Lake Nearshore (Onondaga Creek)"/>
    <s v="Onondaga Lake"/>
    <s v="Lake Special Weekly"/>
    <d v="2012-07-24T00:00:00"/>
    <d v="2012-07-24T08:55:00"/>
    <x v="9"/>
    <x v="3"/>
    <n v="2012"/>
    <s v="145"/>
    <n v="145"/>
    <x v="1"/>
    <s v="count/100"/>
  </r>
  <r>
    <n v="2012010619"/>
    <x v="7"/>
    <n v="1935"/>
    <s v="Lake Nearshore (Onondaga Creek)"/>
    <s v="Onondaga Lake"/>
    <s v="Lake Special Weekly"/>
    <d v="2012-07-30T00:00:00"/>
    <d v="2012-07-30T08:55:00"/>
    <x v="10"/>
    <x v="3"/>
    <n v="2012"/>
    <s v="13"/>
    <n v="13"/>
    <x v="0"/>
    <s v="count/100"/>
  </r>
  <r>
    <n v="2012010619"/>
    <x v="7"/>
    <n v="1935"/>
    <s v="Lake Nearshore (Onondaga Creek)"/>
    <s v="Onondaga Lake"/>
    <s v="Lake Special Weekly"/>
    <d v="2012-07-30T00:00:00"/>
    <d v="2012-07-30T08:55:00"/>
    <x v="10"/>
    <x v="3"/>
    <n v="2012"/>
    <s v="&lt;10"/>
    <n v="10"/>
    <x v="1"/>
    <s v="count/100"/>
  </r>
  <r>
    <n v="2012011255"/>
    <x v="7"/>
    <n v="1935"/>
    <s v="Lake Nearshore (Onondaga Creek)"/>
    <s v="Onondaga Lake"/>
    <s v="Lake Special Weekly"/>
    <d v="2012-08-07T00:00:00"/>
    <d v="2012-08-07T07:30:00"/>
    <x v="6"/>
    <x v="4"/>
    <n v="2012"/>
    <s v="5"/>
    <n v="5"/>
    <x v="0"/>
    <s v="count/100"/>
  </r>
  <r>
    <n v="2012011255"/>
    <x v="7"/>
    <n v="1935"/>
    <s v="Lake Nearshore (Onondaga Creek)"/>
    <s v="Onondaga Lake"/>
    <s v="Lake Special Weekly"/>
    <d v="2012-08-07T00:00:00"/>
    <d v="2012-08-07T07:30:00"/>
    <x v="6"/>
    <x v="4"/>
    <n v="2012"/>
    <s v="&lt;10"/>
    <n v="10"/>
    <x v="1"/>
    <s v="count/100"/>
  </r>
  <r>
    <n v="2012011490"/>
    <x v="7"/>
    <n v="1935"/>
    <s v="Lake Nearshore (Onondaga Creek)"/>
    <s v="Onondaga Lake"/>
    <s v="Lake Special Weekly"/>
    <d v="2012-08-13T00:00:00"/>
    <d v="2012-08-13T08:50:00"/>
    <x v="12"/>
    <x v="4"/>
    <n v="2012"/>
    <s v="12"/>
    <n v="12"/>
    <x v="0"/>
    <s v="count/100"/>
  </r>
  <r>
    <n v="2012011490"/>
    <x v="7"/>
    <n v="1935"/>
    <s v="Lake Nearshore (Onondaga Creek)"/>
    <s v="Onondaga Lake"/>
    <s v="Lake Special Weekly"/>
    <d v="2012-08-13T00:00:00"/>
    <d v="2012-08-13T08:50:00"/>
    <x v="12"/>
    <x v="4"/>
    <n v="2012"/>
    <s v="&lt;10"/>
    <n v="10"/>
    <x v="1"/>
    <s v="count/100"/>
  </r>
  <r>
    <n v="2012011969"/>
    <x v="7"/>
    <n v="1935"/>
    <s v="Lake Nearshore (Onondaga Creek)"/>
    <s v="Onondaga Lake"/>
    <s v="Lake Special Weekly"/>
    <d v="2012-08-21T00:00:00"/>
    <d v="2012-08-21T08:05:00"/>
    <x v="8"/>
    <x v="4"/>
    <n v="2012"/>
    <s v="6"/>
    <n v="6"/>
    <x v="0"/>
    <s v="count/100"/>
  </r>
  <r>
    <n v="2012011969"/>
    <x v="7"/>
    <n v="1935"/>
    <s v="Lake Nearshore (Onondaga Creek)"/>
    <s v="Onondaga Lake"/>
    <s v="Lake Special Weekly"/>
    <d v="2012-08-21T00:00:00"/>
    <d v="2012-08-21T08:05:00"/>
    <x v="8"/>
    <x v="4"/>
    <n v="2012"/>
    <s v="27"/>
    <n v="27"/>
    <x v="1"/>
    <s v="count/100"/>
  </r>
  <r>
    <n v="2012012398"/>
    <x v="7"/>
    <n v="1935"/>
    <s v="Lake Nearshore (Onondaga Creek)"/>
    <s v="Onondaga Lake"/>
    <s v="Lake Special Weekly"/>
    <d v="2012-08-27T00:00:00"/>
    <d v="2012-08-27T09:20:00"/>
    <x v="19"/>
    <x v="4"/>
    <n v="2012"/>
    <s v="12"/>
    <n v="12"/>
    <x v="0"/>
    <s v="count/100"/>
  </r>
  <r>
    <n v="2012012398"/>
    <x v="7"/>
    <n v="1935"/>
    <s v="Lake Nearshore (Onondaga Creek)"/>
    <s v="Onondaga Lake"/>
    <s v="Lake Special Weekly"/>
    <d v="2012-08-27T00:00:00"/>
    <d v="2012-08-27T09:20:00"/>
    <x v="19"/>
    <x v="4"/>
    <n v="2012"/>
    <s v="9"/>
    <n v="9"/>
    <x v="1"/>
    <s v="count/100"/>
  </r>
  <r>
    <n v="2012012496"/>
    <x v="7"/>
    <n v="1935"/>
    <s v="Lake Nearshore (Onondaga Creek)"/>
    <s v="Onondaga Lake"/>
    <s v="Lake Bacti Only"/>
    <d v="2012-08-29T00:00:00"/>
    <d v="2012-08-29T09:10:00"/>
    <x v="20"/>
    <x v="4"/>
    <n v="2012"/>
    <s v="75"/>
    <n v="75"/>
    <x v="0"/>
    <s v="count/100"/>
  </r>
  <r>
    <n v="2012012496"/>
    <x v="7"/>
    <n v="1935"/>
    <s v="Lake Nearshore (Onondaga Creek)"/>
    <s v="Onondaga Lake"/>
    <s v="Lake Bacti Only"/>
    <d v="2012-08-29T00:00:00"/>
    <d v="2012-08-29T09:10:00"/>
    <x v="20"/>
    <x v="4"/>
    <n v="2012"/>
    <s v="191"/>
    <n v="191"/>
    <x v="1"/>
    <s v="count/100"/>
  </r>
  <r>
    <n v="2012012837"/>
    <x v="7"/>
    <n v="1935"/>
    <s v="Lake Nearshore (Onondaga Creek)"/>
    <s v="Onondaga Lake"/>
    <s v="Lake Special Weekly"/>
    <d v="2012-09-05T00:00:00"/>
    <d v="2012-09-05T10:00:00"/>
    <x v="21"/>
    <x v="5"/>
    <n v="2012"/>
    <s v="8"/>
    <n v="8"/>
    <x v="0"/>
    <s v="count/100"/>
  </r>
  <r>
    <n v="2012012837"/>
    <x v="7"/>
    <n v="1935"/>
    <s v="Lake Nearshore (Onondaga Creek)"/>
    <s v="Onondaga Lake"/>
    <s v="Lake Special Weekly"/>
    <d v="2012-09-05T00:00:00"/>
    <d v="2012-09-05T10:00:00"/>
    <x v="21"/>
    <x v="5"/>
    <n v="2012"/>
    <s v="18"/>
    <n v="18"/>
    <x v="1"/>
    <s v="count/100"/>
  </r>
  <r>
    <n v="2012013136"/>
    <x v="7"/>
    <n v="1935"/>
    <s v="Lake Nearshore (Onondaga Creek)"/>
    <s v="Onondaga Lake"/>
    <s v="Lake Special Weekly"/>
    <d v="2012-09-10T00:00:00"/>
    <d v="2012-09-10T09:15:00"/>
    <x v="17"/>
    <x v="5"/>
    <n v="2012"/>
    <s v="6"/>
    <n v="6"/>
    <x v="0"/>
    <s v="count/100"/>
  </r>
  <r>
    <n v="2012013136"/>
    <x v="7"/>
    <n v="1935"/>
    <s v="Lake Nearshore (Onondaga Creek)"/>
    <s v="Onondaga Lake"/>
    <s v="Lake Special Weekly"/>
    <d v="2012-09-10T00:00:00"/>
    <d v="2012-09-10T09:15:00"/>
    <x v="17"/>
    <x v="5"/>
    <n v="2012"/>
    <s v="27"/>
    <n v="27"/>
    <x v="1"/>
    <s v="count/100"/>
  </r>
  <r>
    <n v="2012013642"/>
    <x v="7"/>
    <n v="1935"/>
    <s v="Lake Nearshore (Onondaga Creek)"/>
    <s v="Onondaga Lake"/>
    <s v="Lake Special Weekly"/>
    <d v="2012-09-19T00:00:00"/>
    <d v="2012-09-19T10:20:00"/>
    <x v="3"/>
    <x v="5"/>
    <n v="2012"/>
    <s v="29"/>
    <n v="29"/>
    <x v="0"/>
    <s v="count/100"/>
  </r>
  <r>
    <n v="2012013642"/>
    <x v="7"/>
    <n v="1935"/>
    <s v="Lake Nearshore (Onondaga Creek)"/>
    <s v="Onondaga Lake"/>
    <s v="Lake Special Weekly"/>
    <d v="2012-09-19T00:00:00"/>
    <d v="2012-09-19T10:20:00"/>
    <x v="3"/>
    <x v="5"/>
    <n v="2012"/>
    <s v="45"/>
    <n v="45"/>
    <x v="1"/>
    <s v="count/100"/>
  </r>
  <r>
    <n v="2012013812"/>
    <x v="7"/>
    <n v="1935"/>
    <s v="Lake Nearshore (Onondaga Creek)"/>
    <s v="Onondaga Lake"/>
    <s v="Lake Bacti Only"/>
    <d v="2012-09-20T00:00:00"/>
    <d v="2012-09-20T10:10:00"/>
    <x v="14"/>
    <x v="5"/>
    <n v="2012"/>
    <s v="21"/>
    <n v="21"/>
    <x v="0"/>
    <s v="count/100"/>
  </r>
  <r>
    <n v="2012013812"/>
    <x v="7"/>
    <n v="1935"/>
    <s v="Lake Nearshore (Onondaga Creek)"/>
    <s v="Onondaga Lake"/>
    <s v="Lake Bacti Only"/>
    <d v="2012-09-20T00:00:00"/>
    <d v="2012-09-20T10:10:00"/>
    <x v="14"/>
    <x v="5"/>
    <n v="2012"/>
    <s v="18"/>
    <n v="18"/>
    <x v="1"/>
    <s v="count/100"/>
  </r>
  <r>
    <n v="2012013955"/>
    <x v="7"/>
    <n v="1935"/>
    <s v="Lake Nearshore (Onondaga Creek)"/>
    <s v="Onondaga Lake"/>
    <s v="Lake Special Weekly"/>
    <d v="2012-09-24T00:00:00"/>
    <d v="2012-09-24T11:20:00"/>
    <x v="9"/>
    <x v="5"/>
    <n v="2012"/>
    <s v="13"/>
    <n v="13"/>
    <x v="0"/>
    <s v="count/100"/>
  </r>
  <r>
    <n v="2012013955"/>
    <x v="7"/>
    <n v="1935"/>
    <s v="Lake Nearshore (Onondaga Creek)"/>
    <s v="Onondaga Lake"/>
    <s v="Lake Special Weekly"/>
    <d v="2012-09-24T00:00:00"/>
    <d v="2012-09-24T11:20:00"/>
    <x v="9"/>
    <x v="5"/>
    <n v="2012"/>
    <s v="27"/>
    <n v="27"/>
    <x v="1"/>
    <s v="count/100"/>
  </r>
  <r>
    <n v="2012014570"/>
    <x v="7"/>
    <n v="1935"/>
    <s v="Lake Nearshore (Onondaga Creek)"/>
    <s v="Onondaga Lake"/>
    <s v="Lake Special Weekly"/>
    <d v="2012-10-02T00:00:00"/>
    <d v="2012-10-02T09:10:00"/>
    <x v="5"/>
    <x v="6"/>
    <n v="2012"/>
    <s v="24"/>
    <n v="24"/>
    <x v="0"/>
    <s v="count/100"/>
  </r>
  <r>
    <n v="2012014570"/>
    <x v="7"/>
    <n v="1935"/>
    <s v="Lake Nearshore (Onondaga Creek)"/>
    <s v="Onondaga Lake"/>
    <s v="Lake Special Weekly"/>
    <d v="2012-10-02T00:00:00"/>
    <d v="2012-10-02T09:10:00"/>
    <x v="5"/>
    <x v="6"/>
    <n v="2012"/>
    <s v="64"/>
    <n v="64"/>
    <x v="1"/>
    <s v="count/100"/>
  </r>
  <r>
    <n v="2012015300"/>
    <x v="7"/>
    <n v="1935"/>
    <s v="Lake Nearshore (Onondaga Creek)"/>
    <s v="Onondaga Lake"/>
    <s v="Lake Special Weekly"/>
    <d v="2012-10-11T00:00:00"/>
    <d v="2012-10-11T09:00:00"/>
    <x v="1"/>
    <x v="6"/>
    <n v="2012"/>
    <s v="38"/>
    <n v="38"/>
    <x v="0"/>
    <s v="count/100"/>
  </r>
  <r>
    <n v="2012015300"/>
    <x v="7"/>
    <n v="1935"/>
    <s v="Lake Nearshore (Onondaga Creek)"/>
    <s v="Onondaga Lake"/>
    <s v="Lake Special Weekly"/>
    <d v="2012-10-11T00:00:00"/>
    <d v="2012-10-11T09:00:00"/>
    <x v="1"/>
    <x v="6"/>
    <n v="2012"/>
    <s v="36"/>
    <n v="36"/>
    <x v="1"/>
    <s v="count/100"/>
  </r>
  <r>
    <n v="2012015582"/>
    <x v="7"/>
    <n v="1935"/>
    <s v="Lake Nearshore (Onondaga Creek)"/>
    <s v="Onondaga Lake"/>
    <s v="Lake Special Weekly"/>
    <d v="2012-10-16T00:00:00"/>
    <d v="2012-10-16T09:30:00"/>
    <x v="18"/>
    <x v="6"/>
    <n v="2012"/>
    <s v="63"/>
    <n v="63"/>
    <x v="0"/>
    <s v="count/100"/>
  </r>
  <r>
    <n v="2012015582"/>
    <x v="7"/>
    <n v="1935"/>
    <s v="Lake Nearshore (Onondaga Creek)"/>
    <s v="Onondaga Lake"/>
    <s v="Lake Special Weekly"/>
    <d v="2012-10-16T00:00:00"/>
    <d v="2012-10-16T09:30:00"/>
    <x v="18"/>
    <x v="6"/>
    <n v="2012"/>
    <s v="109"/>
    <n v="109"/>
    <x v="1"/>
    <s v="count/100"/>
  </r>
  <r>
    <n v="2012015616"/>
    <x v="7"/>
    <n v="1935"/>
    <s v="Lake Nearshore (Onondaga Creek)"/>
    <s v="Onondaga Lake"/>
    <s v="Lake Special Weekly"/>
    <d v="2012-10-15T00:00:00"/>
    <d v="2012-10-15T09:30:00"/>
    <x v="7"/>
    <x v="6"/>
    <n v="2012"/>
    <s v="96"/>
    <n v="96"/>
    <x v="0"/>
    <s v="count/100"/>
  </r>
  <r>
    <n v="2012015616"/>
    <x v="7"/>
    <n v="1935"/>
    <s v="Lake Nearshore (Onondaga Creek)"/>
    <s v="Onondaga Lake"/>
    <s v="Lake Special Weekly"/>
    <d v="2012-10-15T00:00:00"/>
    <d v="2012-10-15T09:30:00"/>
    <x v="7"/>
    <x v="6"/>
    <n v="2012"/>
    <s v="100"/>
    <n v="100"/>
    <x v="1"/>
    <s v="count/100"/>
  </r>
  <r>
    <n v="2012015861"/>
    <x v="7"/>
    <n v="1935"/>
    <s v="Lake Nearshore (Onondaga Creek)"/>
    <s v="Onondaga Lake"/>
    <s v="Lake Bacti Only"/>
    <d v="2012-10-22T00:00:00"/>
    <d v="2012-10-22T09:15:00"/>
    <x v="22"/>
    <x v="6"/>
    <n v="2012"/>
    <s v="42"/>
    <n v="42"/>
    <x v="0"/>
    <s v="count/100"/>
  </r>
  <r>
    <n v="2012015861"/>
    <x v="7"/>
    <n v="1935"/>
    <s v="Lake Nearshore (Onondaga Creek)"/>
    <s v="Onondaga Lake"/>
    <s v="Lake Bacti Only"/>
    <d v="2012-10-22T00:00:00"/>
    <d v="2012-10-22T09:15:00"/>
    <x v="22"/>
    <x v="6"/>
    <n v="2012"/>
    <s v="18"/>
    <n v="18"/>
    <x v="1"/>
    <s v="count/100"/>
  </r>
  <r>
    <n v="2012004385"/>
    <x v="8"/>
    <n v="1938"/>
    <s v="Lake Nearshore (Westside Wastebeds)"/>
    <s v="Onondaga Lake"/>
    <s v="Lake Special Weekly"/>
    <d v="2012-04-03T00:00:00"/>
    <d v="2012-04-03T09:45:00"/>
    <x v="0"/>
    <x v="0"/>
    <n v="2012"/>
    <s v="1"/>
    <n v="1"/>
    <x v="0"/>
    <s v="count/100"/>
  </r>
  <r>
    <n v="2012004385"/>
    <x v="8"/>
    <n v="1938"/>
    <s v="Lake Nearshore (Westside Wastebeds)"/>
    <s v="Onondaga Lake"/>
    <s v="Lake Special Weekly"/>
    <d v="2012-04-03T00:00:00"/>
    <d v="2012-04-03T09:45:00"/>
    <x v="0"/>
    <x v="0"/>
    <n v="2012"/>
    <s v="&lt;9"/>
    <n v="9"/>
    <x v="1"/>
    <s v="count/100"/>
  </r>
  <r>
    <n v="2012004579"/>
    <x v="8"/>
    <n v="1938"/>
    <s v="Lake Nearshore (Westside Wastebeds)"/>
    <s v="Onondaga Lake"/>
    <s v="Lake Special Weekly"/>
    <d v="2012-04-11T00:00:00"/>
    <d v="2012-04-11T10:15:00"/>
    <x v="1"/>
    <x v="0"/>
    <n v="2012"/>
    <s v="4"/>
    <n v="4"/>
    <x v="0"/>
    <s v="count/100"/>
  </r>
  <r>
    <n v="2012004579"/>
    <x v="8"/>
    <n v="1938"/>
    <s v="Lake Nearshore (Westside Wastebeds)"/>
    <s v="Onondaga Lake"/>
    <s v="Lake Special Weekly"/>
    <d v="2012-04-11T00:00:00"/>
    <d v="2012-04-11T10:15:00"/>
    <x v="1"/>
    <x v="0"/>
    <n v="2012"/>
    <s v="&lt;4"/>
    <n v="4"/>
    <x v="1"/>
    <s v="count/100"/>
  </r>
  <r>
    <n v="2012004898"/>
    <x v="8"/>
    <n v="1938"/>
    <s v="Lake Nearshore (Westside Wastebeds)"/>
    <s v="Onondaga Lake"/>
    <s v="Lake Special Weekly"/>
    <d v="2012-04-17T00:00:00"/>
    <d v="2012-04-17T11:45:00"/>
    <x v="2"/>
    <x v="0"/>
    <n v="2012"/>
    <s v="&lt;1"/>
    <n v="1"/>
    <x v="0"/>
    <s v="count/100"/>
  </r>
  <r>
    <n v="2012004898"/>
    <x v="8"/>
    <n v="1938"/>
    <s v="Lake Nearshore (Westside Wastebeds)"/>
    <s v="Onondaga Lake"/>
    <s v="Lake Special Weekly"/>
    <d v="2012-04-17T00:00:00"/>
    <d v="2012-04-17T11:45:00"/>
    <x v="2"/>
    <x v="0"/>
    <n v="2012"/>
    <s v="4"/>
    <n v="4"/>
    <x v="1"/>
    <s v="count/100"/>
  </r>
  <r>
    <n v="2012005013"/>
    <x v="8"/>
    <n v="1938"/>
    <s v="Lake Nearshore (Westside Wastebeds)"/>
    <s v="Onondaga Lake"/>
    <s v="Lake Special Weekly"/>
    <d v="2012-04-19T00:00:00"/>
    <d v="2012-04-19T09:35:00"/>
    <x v="3"/>
    <x v="0"/>
    <n v="2012"/>
    <s v="&lt;1"/>
    <n v="1"/>
    <x v="0"/>
    <s v="count/100"/>
  </r>
  <r>
    <n v="2012005013"/>
    <x v="8"/>
    <n v="1938"/>
    <s v="Lake Nearshore (Westside Wastebeds)"/>
    <s v="Onondaga Lake"/>
    <s v="Lake Special Weekly"/>
    <d v="2012-04-19T00:00:00"/>
    <d v="2012-04-19T09:35:00"/>
    <x v="3"/>
    <x v="0"/>
    <n v="2012"/>
    <s v="&lt;4"/>
    <n v="4"/>
    <x v="1"/>
    <s v="count/100"/>
  </r>
  <r>
    <n v="2012005126"/>
    <x v="8"/>
    <n v="1938"/>
    <s v="Lake Nearshore (Westside Wastebeds)"/>
    <s v="Onondaga Lake"/>
    <s v="Lake Special Weekly"/>
    <d v="2012-04-23T00:00:00"/>
    <d v="2012-04-23T11:25:00"/>
    <x v="4"/>
    <x v="0"/>
    <n v="2012"/>
    <s v="11"/>
    <n v="11"/>
    <x v="0"/>
    <s v="count/100"/>
  </r>
  <r>
    <n v="2012005126"/>
    <x v="8"/>
    <n v="1938"/>
    <s v="Lake Nearshore (Westside Wastebeds)"/>
    <s v="Onondaga Lake"/>
    <s v="Lake Special Weekly"/>
    <d v="2012-04-23T00:00:00"/>
    <d v="2012-04-23T11:25:00"/>
    <x v="4"/>
    <x v="0"/>
    <n v="2012"/>
    <s v="&lt;9"/>
    <n v="9"/>
    <x v="1"/>
    <s v="count/100"/>
  </r>
  <r>
    <n v="2012005490"/>
    <x v="8"/>
    <n v="1938"/>
    <s v="Lake Nearshore (Westside Wastebeds)"/>
    <s v="Onondaga Lake"/>
    <s v="Lake Special Weekly"/>
    <d v="2012-05-02T00:00:00"/>
    <d v="2012-05-02T09:50:00"/>
    <x v="5"/>
    <x v="1"/>
    <n v="2012"/>
    <s v="8"/>
    <n v="8"/>
    <x v="0"/>
    <s v="count/100"/>
  </r>
  <r>
    <n v="2012005490"/>
    <x v="8"/>
    <n v="1938"/>
    <s v="Lake Nearshore (Westside Wastebeds)"/>
    <s v="Onondaga Lake"/>
    <s v="Lake Special Weekly"/>
    <d v="2012-05-02T00:00:00"/>
    <d v="2012-05-02T09:50:00"/>
    <x v="5"/>
    <x v="1"/>
    <n v="2012"/>
    <s v="&lt;5"/>
    <n v="5"/>
    <x v="1"/>
    <s v="count/100"/>
  </r>
  <r>
    <n v="2012005767"/>
    <x v="8"/>
    <n v="1938"/>
    <s v="Lake Nearshore (Westside Wastebeds)"/>
    <s v="Onondaga Lake"/>
    <s v="Lake Special Weekly"/>
    <d v="2012-05-07T00:00:00"/>
    <d v="2012-05-07T10:30:00"/>
    <x v="6"/>
    <x v="1"/>
    <n v="2012"/>
    <s v="12"/>
    <n v="12"/>
    <x v="0"/>
    <s v="count/100"/>
  </r>
  <r>
    <n v="2012005767"/>
    <x v="8"/>
    <n v="1938"/>
    <s v="Lake Nearshore (Westside Wastebeds)"/>
    <s v="Onondaga Lake"/>
    <s v="Lake Special Weekly"/>
    <d v="2012-05-07T00:00:00"/>
    <d v="2012-05-07T10:30:00"/>
    <x v="6"/>
    <x v="1"/>
    <n v="2012"/>
    <s v="18"/>
    <n v="18"/>
    <x v="1"/>
    <s v="count/100"/>
  </r>
  <r>
    <n v="2012006174"/>
    <x v="8"/>
    <n v="1938"/>
    <s v="Lake Nearshore (Westside Wastebeds)"/>
    <s v="Onondaga Lake"/>
    <s v="Lake Special Weekly"/>
    <d v="2012-05-15T00:00:00"/>
    <d v="2012-05-15T10:45:00"/>
    <x v="7"/>
    <x v="1"/>
    <n v="2012"/>
    <s v="5"/>
    <n v="5"/>
    <x v="0"/>
    <s v="count/100"/>
  </r>
  <r>
    <n v="2012006174"/>
    <x v="8"/>
    <n v="1938"/>
    <s v="Lake Nearshore (Westside Wastebeds)"/>
    <s v="Onondaga Lake"/>
    <s v="Lake Special Weekly"/>
    <d v="2012-05-15T00:00:00"/>
    <d v="2012-05-15T10:45:00"/>
    <x v="7"/>
    <x v="1"/>
    <n v="2012"/>
    <s v="&lt;10"/>
    <n v="10"/>
    <x v="1"/>
    <s v="count/100"/>
  </r>
  <r>
    <n v="2012006404"/>
    <x v="8"/>
    <n v="1938"/>
    <s v="Lake Nearshore (Westside Wastebeds)"/>
    <s v="Onondaga Lake"/>
    <s v="Lake Special Weekly"/>
    <d v="2012-05-21T00:00:00"/>
    <d v="2012-05-21T10:05:00"/>
    <x v="8"/>
    <x v="1"/>
    <n v="2012"/>
    <s v="4"/>
    <n v="4"/>
    <x v="0"/>
    <s v="count/100"/>
  </r>
  <r>
    <n v="2012006404"/>
    <x v="8"/>
    <n v="1938"/>
    <s v="Lake Nearshore (Westside Wastebeds)"/>
    <s v="Onondaga Lake"/>
    <s v="Lake Special Weekly"/>
    <d v="2012-05-21T00:00:00"/>
    <d v="2012-05-21T10:05:00"/>
    <x v="8"/>
    <x v="1"/>
    <n v="2012"/>
    <s v="4"/>
    <n v="4"/>
    <x v="1"/>
    <s v="count/100"/>
  </r>
  <r>
    <n v="2012006584"/>
    <x v="8"/>
    <n v="1938"/>
    <s v="Lake Nearshore (Westside Wastebeds)"/>
    <s v="Onondaga Lake"/>
    <s v="Lake Bacti Only"/>
    <d v="2012-05-24T00:00:00"/>
    <d v="2012-05-24T10:30:00"/>
    <x v="9"/>
    <x v="1"/>
    <n v="2012"/>
    <s v="10"/>
    <n v="10"/>
    <x v="0"/>
    <s v="count/100"/>
  </r>
  <r>
    <n v="2012006584"/>
    <x v="8"/>
    <n v="1938"/>
    <s v="Lake Nearshore (Westside Wastebeds)"/>
    <s v="Onondaga Lake"/>
    <s v="Lake Bacti Only"/>
    <d v="2012-05-24T00:00:00"/>
    <d v="2012-05-24T10:30:00"/>
    <x v="9"/>
    <x v="1"/>
    <n v="2012"/>
    <s v="12"/>
    <n v="12"/>
    <x v="1"/>
    <s v="count/100"/>
  </r>
  <r>
    <n v="2012006817"/>
    <x v="8"/>
    <n v="1938"/>
    <s v="Lake Nearshore (Westside Wastebeds)"/>
    <s v="Onondaga Lake"/>
    <s v="Lake Special Weekly"/>
    <d v="2012-05-30T00:00:00"/>
    <d v="2012-05-30T09:25:00"/>
    <x v="10"/>
    <x v="1"/>
    <n v="2012"/>
    <s v="4"/>
    <n v="4"/>
    <x v="0"/>
    <s v="count/100"/>
  </r>
  <r>
    <n v="2012006817"/>
    <x v="8"/>
    <n v="1938"/>
    <s v="Lake Nearshore (Westside Wastebeds)"/>
    <s v="Onondaga Lake"/>
    <s v="Lake Special Weekly"/>
    <d v="2012-05-30T00:00:00"/>
    <d v="2012-05-30T09:25:00"/>
    <x v="10"/>
    <x v="1"/>
    <n v="2012"/>
    <s v="4"/>
    <n v="4"/>
    <x v="1"/>
    <s v="count/100"/>
  </r>
  <r>
    <n v="2012007048"/>
    <x v="8"/>
    <n v="1938"/>
    <s v="Lake Nearshore (Westside Wastebeds)"/>
    <s v="Onondaga Lake"/>
    <s v="Lake Special Weekly"/>
    <d v="2012-06-04T00:00:00"/>
    <d v="2012-06-04T10:15:00"/>
    <x v="11"/>
    <x v="2"/>
    <n v="2012"/>
    <s v="1"/>
    <n v="1"/>
    <x v="0"/>
    <s v="count/100"/>
  </r>
  <r>
    <n v="2012007048"/>
    <x v="8"/>
    <n v="1938"/>
    <s v="Lake Nearshore (Westside Wastebeds)"/>
    <s v="Onondaga Lake"/>
    <s v="Lake Special Weekly"/>
    <d v="2012-06-04T00:00:00"/>
    <d v="2012-06-04T10:15:00"/>
    <x v="11"/>
    <x v="2"/>
    <n v="2012"/>
    <s v="&lt;10"/>
    <n v="10"/>
    <x v="1"/>
    <s v="count/100"/>
  </r>
  <r>
    <n v="2012007606"/>
    <x v="8"/>
    <n v="1938"/>
    <s v="Lake Nearshore (Westside Wastebeds)"/>
    <s v="Onondaga Lake"/>
    <s v="Lake Special Weekly"/>
    <d v="2012-06-13T00:00:00"/>
    <d v="2012-06-13T09:05:00"/>
    <x v="12"/>
    <x v="2"/>
    <n v="2012"/>
    <s v="1"/>
    <n v="1"/>
    <x v="0"/>
    <s v="count/100"/>
  </r>
  <r>
    <n v="2012007606"/>
    <x v="8"/>
    <n v="1938"/>
    <s v="Lake Nearshore (Westside Wastebeds)"/>
    <s v="Onondaga Lake"/>
    <s v="Lake Special Weekly"/>
    <d v="2012-06-13T00:00:00"/>
    <d v="2012-06-13T09:05:00"/>
    <x v="12"/>
    <x v="2"/>
    <n v="2012"/>
    <s v="9"/>
    <n v="9"/>
    <x v="1"/>
    <s v="count/100"/>
  </r>
  <r>
    <n v="2012007930"/>
    <x v="8"/>
    <n v="1938"/>
    <s v="Lake Nearshore (Westside Wastebeds)"/>
    <s v="Onondaga Lake"/>
    <s v="Lake Special Weekly"/>
    <d v="2012-06-18T00:00:00"/>
    <d v="2012-06-18T09:55:00"/>
    <x v="13"/>
    <x v="2"/>
    <n v="2012"/>
    <s v="&lt;1"/>
    <n v="1"/>
    <x v="0"/>
    <s v="count/100"/>
  </r>
  <r>
    <n v="2012007930"/>
    <x v="8"/>
    <n v="1938"/>
    <s v="Lake Nearshore (Westside Wastebeds)"/>
    <s v="Onondaga Lake"/>
    <s v="Lake Special Weekly"/>
    <d v="2012-06-18T00:00:00"/>
    <d v="2012-06-18T09:55:00"/>
    <x v="13"/>
    <x v="2"/>
    <n v="2012"/>
    <s v="&lt;10"/>
    <n v="10"/>
    <x v="1"/>
    <s v="count/100"/>
  </r>
  <r>
    <n v="2012008102"/>
    <x v="8"/>
    <n v="1938"/>
    <s v="Lake Nearshore (Westside Wastebeds)"/>
    <s v="Onondaga Lake"/>
    <s v="Lake Bacti Only"/>
    <d v="2012-06-20T00:00:00"/>
    <d v="2012-06-20T08:55:00"/>
    <x v="14"/>
    <x v="2"/>
    <n v="2012"/>
    <s v="1"/>
    <n v="1"/>
    <x v="0"/>
    <s v="count/100"/>
  </r>
  <r>
    <n v="2012008102"/>
    <x v="8"/>
    <n v="1938"/>
    <s v="Lake Nearshore (Westside Wastebeds)"/>
    <s v="Onondaga Lake"/>
    <s v="Lake Bacti Only"/>
    <d v="2012-06-20T00:00:00"/>
    <d v="2012-06-20T08:55:00"/>
    <x v="14"/>
    <x v="2"/>
    <n v="2012"/>
    <s v="&lt;10"/>
    <n v="10"/>
    <x v="1"/>
    <s v="count/100"/>
  </r>
  <r>
    <n v="2012008414"/>
    <x v="8"/>
    <n v="1938"/>
    <s v="Lake Nearshore (Westside Wastebeds)"/>
    <s v="Onondaga Lake"/>
    <s v="Lake Special Weekly"/>
    <d v="2012-06-26T00:00:00"/>
    <d v="2012-06-26T10:05:00"/>
    <x v="15"/>
    <x v="2"/>
    <n v="2012"/>
    <s v="3"/>
    <n v="3"/>
    <x v="0"/>
    <s v="count/100"/>
  </r>
  <r>
    <n v="2012008414"/>
    <x v="8"/>
    <n v="1938"/>
    <s v="Lake Nearshore (Westside Wastebeds)"/>
    <s v="Onondaga Lake"/>
    <s v="Lake Special Weekly"/>
    <d v="2012-06-26T00:00:00"/>
    <d v="2012-06-26T10:05:00"/>
    <x v="15"/>
    <x v="2"/>
    <n v="2012"/>
    <s v="&lt;5"/>
    <n v="5"/>
    <x v="1"/>
    <s v="count/100"/>
  </r>
  <r>
    <n v="2012009082"/>
    <x v="8"/>
    <n v="1938"/>
    <s v="Lake Nearshore (Westside Wastebeds)"/>
    <s v="Onondaga Lake"/>
    <s v="Lake Special Weekly"/>
    <d v="2012-07-06T00:00:00"/>
    <d v="2012-07-06T07:15:00"/>
    <x v="16"/>
    <x v="3"/>
    <n v="2012"/>
    <s v="&lt;1"/>
    <n v="1"/>
    <x v="0"/>
    <s v="count/100"/>
  </r>
  <r>
    <n v="2012009082"/>
    <x v="8"/>
    <n v="1938"/>
    <s v="Lake Nearshore (Westside Wastebeds)"/>
    <s v="Onondaga Lake"/>
    <s v="Lake Special Weekly"/>
    <d v="2012-07-06T00:00:00"/>
    <d v="2012-07-06T07:15:00"/>
    <x v="16"/>
    <x v="3"/>
    <n v="2012"/>
    <s v="&lt;10"/>
    <n v="10"/>
    <x v="1"/>
    <s v="count/100"/>
  </r>
  <r>
    <n v="2012009291"/>
    <x v="8"/>
    <n v="1938"/>
    <s v="Lake Nearshore (Westside Wastebeds)"/>
    <s v="Onondaga Lake"/>
    <s v="Lake Special Weekly"/>
    <d v="2012-07-10T00:00:00"/>
    <d v="2012-07-10T09:55:00"/>
    <x v="17"/>
    <x v="3"/>
    <n v="2012"/>
    <s v="&lt;1"/>
    <n v="1"/>
    <x v="0"/>
    <s v="count/100"/>
  </r>
  <r>
    <n v="2012009291"/>
    <x v="8"/>
    <n v="1938"/>
    <s v="Lake Nearshore (Westside Wastebeds)"/>
    <s v="Onondaga Lake"/>
    <s v="Lake Special Weekly"/>
    <d v="2012-07-10T00:00:00"/>
    <d v="2012-07-10T09:55:00"/>
    <x v="17"/>
    <x v="3"/>
    <n v="2012"/>
    <s v="&lt;10"/>
    <n v="10"/>
    <x v="1"/>
    <s v="count/100"/>
  </r>
  <r>
    <n v="2012009685"/>
    <x v="8"/>
    <n v="1938"/>
    <s v="Lake Nearshore (Westside Wastebeds)"/>
    <s v="Onondaga Lake"/>
    <s v="Lake Special Weekly"/>
    <d v="2012-07-16T00:00:00"/>
    <d v="2012-07-16T09:35:00"/>
    <x v="18"/>
    <x v="3"/>
    <n v="2012"/>
    <s v="3"/>
    <n v="3"/>
    <x v="0"/>
    <s v="count/100"/>
  </r>
  <r>
    <n v="2012009685"/>
    <x v="8"/>
    <n v="1938"/>
    <s v="Lake Nearshore (Westside Wastebeds)"/>
    <s v="Onondaga Lake"/>
    <s v="Lake Special Weekly"/>
    <d v="2012-07-16T00:00:00"/>
    <d v="2012-07-16T09:35:00"/>
    <x v="18"/>
    <x v="3"/>
    <n v="2012"/>
    <s v="&lt;10"/>
    <n v="10"/>
    <x v="1"/>
    <s v="count/100"/>
  </r>
  <r>
    <n v="2012010287"/>
    <x v="8"/>
    <n v="1938"/>
    <s v="Lake Nearshore (Westside Wastebeds)"/>
    <s v="Onondaga Lake"/>
    <s v="Lake Special Weekly"/>
    <d v="2012-07-24T00:00:00"/>
    <d v="2012-07-24T10:30:00"/>
    <x v="9"/>
    <x v="3"/>
    <n v="2012"/>
    <s v="2"/>
    <n v="2"/>
    <x v="0"/>
    <s v="count/100"/>
  </r>
  <r>
    <n v="2012010287"/>
    <x v="8"/>
    <n v="1938"/>
    <s v="Lake Nearshore (Westside Wastebeds)"/>
    <s v="Onondaga Lake"/>
    <s v="Lake Special Weekly"/>
    <d v="2012-07-24T00:00:00"/>
    <d v="2012-07-24T10:30:00"/>
    <x v="9"/>
    <x v="3"/>
    <n v="2012"/>
    <s v="&lt;10"/>
    <n v="10"/>
    <x v="1"/>
    <s v="count/100"/>
  </r>
  <r>
    <n v="2012010618"/>
    <x v="8"/>
    <n v="1938"/>
    <s v="Lake Nearshore (Westside Wastebeds)"/>
    <s v="Onondaga Lake"/>
    <s v="Lake Special Weekly"/>
    <d v="2012-07-30T00:00:00"/>
    <d v="2012-07-30T09:50:00"/>
    <x v="10"/>
    <x v="3"/>
    <n v="2012"/>
    <s v="2"/>
    <n v="2"/>
    <x v="0"/>
    <s v="count/100"/>
  </r>
  <r>
    <n v="2012010618"/>
    <x v="8"/>
    <n v="1938"/>
    <s v="Lake Nearshore (Westside Wastebeds)"/>
    <s v="Onondaga Lake"/>
    <s v="Lake Special Weekly"/>
    <d v="2012-07-30T00:00:00"/>
    <d v="2012-07-30T09:50:00"/>
    <x v="10"/>
    <x v="3"/>
    <n v="2012"/>
    <s v="&lt;10"/>
    <n v="10"/>
    <x v="1"/>
    <s v="count/100"/>
  </r>
  <r>
    <n v="2012011254"/>
    <x v="8"/>
    <n v="1938"/>
    <s v="Lake Nearshore (Westside Wastebeds)"/>
    <s v="Onondaga Lake"/>
    <s v="Lake Special Weekly"/>
    <d v="2012-08-07T00:00:00"/>
    <d v="2012-08-07T09:05:00"/>
    <x v="6"/>
    <x v="4"/>
    <n v="2012"/>
    <s v="1"/>
    <n v="1"/>
    <x v="0"/>
    <s v="count/100"/>
  </r>
  <r>
    <n v="2012011254"/>
    <x v="8"/>
    <n v="1938"/>
    <s v="Lake Nearshore (Westside Wastebeds)"/>
    <s v="Onondaga Lake"/>
    <s v="Lake Special Weekly"/>
    <d v="2012-08-07T00:00:00"/>
    <d v="2012-08-07T09:05:00"/>
    <x v="6"/>
    <x v="4"/>
    <n v="2012"/>
    <s v="&lt;10"/>
    <n v="10"/>
    <x v="1"/>
    <s v="count/100"/>
  </r>
  <r>
    <n v="2012011489"/>
    <x v="8"/>
    <n v="1938"/>
    <s v="Lake Nearshore (Westside Wastebeds)"/>
    <s v="Onondaga Lake"/>
    <s v="Lake Special Weekly"/>
    <d v="2012-08-13T00:00:00"/>
    <d v="2012-08-13T09:30:00"/>
    <x v="12"/>
    <x v="4"/>
    <n v="2012"/>
    <s v="&lt;1"/>
    <n v="1"/>
    <x v="0"/>
    <s v="count/100"/>
  </r>
  <r>
    <n v="2012011489"/>
    <x v="8"/>
    <n v="1938"/>
    <s v="Lake Nearshore (Westside Wastebeds)"/>
    <s v="Onondaga Lake"/>
    <s v="Lake Special Weekly"/>
    <d v="2012-08-13T00:00:00"/>
    <d v="2012-08-13T09:30:00"/>
    <x v="12"/>
    <x v="4"/>
    <n v="2012"/>
    <s v="&lt;10"/>
    <n v="10"/>
    <x v="1"/>
    <s v="count/100"/>
  </r>
  <r>
    <n v="2012011968"/>
    <x v="8"/>
    <n v="1938"/>
    <s v="Lake Nearshore (Westside Wastebeds)"/>
    <s v="Onondaga Lake"/>
    <s v="Lake Special Weekly"/>
    <d v="2012-08-21T00:00:00"/>
    <d v="2012-08-21T09:40:00"/>
    <x v="8"/>
    <x v="4"/>
    <n v="2012"/>
    <s v="&lt;1"/>
    <n v="1"/>
    <x v="0"/>
    <s v="count/100"/>
  </r>
  <r>
    <n v="2012011968"/>
    <x v="8"/>
    <n v="1938"/>
    <s v="Lake Nearshore (Westside Wastebeds)"/>
    <s v="Onondaga Lake"/>
    <s v="Lake Special Weekly"/>
    <d v="2012-08-21T00:00:00"/>
    <d v="2012-08-21T09:40:00"/>
    <x v="8"/>
    <x v="4"/>
    <n v="2012"/>
    <s v="&lt;10"/>
    <n v="10"/>
    <x v="1"/>
    <s v="count/100"/>
  </r>
  <r>
    <n v="2012012397"/>
    <x v="8"/>
    <n v="1938"/>
    <s v="Lake Nearshore (Westside Wastebeds)"/>
    <s v="Onondaga Lake"/>
    <s v="Lake Special Weekly"/>
    <d v="2012-08-27T00:00:00"/>
    <d v="2012-08-27T08:50:00"/>
    <x v="19"/>
    <x v="4"/>
    <n v="2012"/>
    <s v="5"/>
    <n v="5"/>
    <x v="0"/>
    <s v="count/100"/>
  </r>
  <r>
    <n v="2012012397"/>
    <x v="8"/>
    <n v="1938"/>
    <s v="Lake Nearshore (Westside Wastebeds)"/>
    <s v="Onondaga Lake"/>
    <s v="Lake Special Weekly"/>
    <d v="2012-08-27T00:00:00"/>
    <d v="2012-08-27T08:50:00"/>
    <x v="19"/>
    <x v="4"/>
    <n v="2012"/>
    <s v="27"/>
    <n v="27"/>
    <x v="1"/>
    <s v="count/100"/>
  </r>
  <r>
    <n v="2012012495"/>
    <x v="8"/>
    <n v="1938"/>
    <s v="Lake Nearshore (Westside Wastebeds)"/>
    <s v="Onondaga Lake"/>
    <s v="Lake Bacti Only"/>
    <d v="2012-08-29T00:00:00"/>
    <d v="2012-08-29T09:45:00"/>
    <x v="20"/>
    <x v="4"/>
    <n v="2012"/>
    <s v="26"/>
    <n v="26"/>
    <x v="0"/>
    <s v="count/100"/>
  </r>
  <r>
    <n v="2012012495"/>
    <x v="8"/>
    <n v="1938"/>
    <s v="Lake Nearshore (Westside Wastebeds)"/>
    <s v="Onondaga Lake"/>
    <s v="Lake Bacti Only"/>
    <d v="2012-08-29T00:00:00"/>
    <d v="2012-08-29T09:45:00"/>
    <x v="20"/>
    <x v="4"/>
    <n v="2012"/>
    <s v="54"/>
    <n v="54"/>
    <x v="1"/>
    <s v="count/100"/>
  </r>
  <r>
    <n v="2012012836"/>
    <x v="8"/>
    <n v="1938"/>
    <s v="Lake Nearshore (Westside Wastebeds)"/>
    <s v="Onondaga Lake"/>
    <s v="Lake Special Weekly"/>
    <d v="2012-09-05T00:00:00"/>
    <d v="2012-09-05T12:00:00"/>
    <x v="21"/>
    <x v="5"/>
    <n v="2012"/>
    <s v="4"/>
    <n v="4"/>
    <x v="0"/>
    <s v="count/100"/>
  </r>
  <r>
    <n v="2012012836"/>
    <x v="8"/>
    <n v="1938"/>
    <s v="Lake Nearshore (Westside Wastebeds)"/>
    <s v="Onondaga Lake"/>
    <s v="Lake Special Weekly"/>
    <d v="2012-09-05T00:00:00"/>
    <d v="2012-09-05T12:00:00"/>
    <x v="21"/>
    <x v="5"/>
    <n v="2012"/>
    <s v="9"/>
    <n v="9"/>
    <x v="1"/>
    <s v="count/100"/>
  </r>
  <r>
    <n v="2012013135"/>
    <x v="8"/>
    <n v="1938"/>
    <s v="Lake Nearshore (Westside Wastebeds)"/>
    <s v="Onondaga Lake"/>
    <s v="Lake Special Weekly"/>
    <d v="2012-09-10T00:00:00"/>
    <d v="2012-09-10T09:50:00"/>
    <x v="17"/>
    <x v="5"/>
    <n v="2012"/>
    <s v="3"/>
    <n v="3"/>
    <x v="0"/>
    <s v="count/100"/>
  </r>
  <r>
    <n v="2012013135"/>
    <x v="8"/>
    <n v="1938"/>
    <s v="Lake Nearshore (Westside Wastebeds)"/>
    <s v="Onondaga Lake"/>
    <s v="Lake Special Weekly"/>
    <d v="2012-09-10T00:00:00"/>
    <d v="2012-09-10T09:50:00"/>
    <x v="17"/>
    <x v="5"/>
    <n v="2012"/>
    <s v="9"/>
    <n v="9"/>
    <x v="1"/>
    <s v="count/100"/>
  </r>
  <r>
    <n v="2012013641"/>
    <x v="8"/>
    <n v="1938"/>
    <s v="Lake Nearshore (Westside Wastebeds)"/>
    <s v="Onondaga Lake"/>
    <s v="Lake Special Weekly"/>
    <d v="2012-09-19T00:00:00"/>
    <d v="2012-09-19T10:35:00"/>
    <x v="3"/>
    <x v="5"/>
    <n v="2012"/>
    <s v="9"/>
    <n v="9"/>
    <x v="0"/>
    <s v="count/100"/>
  </r>
  <r>
    <n v="2012013641"/>
    <x v="8"/>
    <n v="1938"/>
    <s v="Lake Nearshore (Westside Wastebeds)"/>
    <s v="Onondaga Lake"/>
    <s v="Lake Special Weekly"/>
    <d v="2012-09-19T00:00:00"/>
    <d v="2012-09-19T10:35:00"/>
    <x v="3"/>
    <x v="5"/>
    <n v="2012"/>
    <s v="9"/>
    <n v="9"/>
    <x v="1"/>
    <s v="count/100"/>
  </r>
  <r>
    <n v="2012013811"/>
    <x v="8"/>
    <n v="1938"/>
    <s v="Lake Nearshore (Westside Wastebeds)"/>
    <s v="Onondaga Lake"/>
    <s v="Lake Bacti Only"/>
    <d v="2012-09-20T00:00:00"/>
    <d v="2012-09-20T09:40:00"/>
    <x v="14"/>
    <x v="5"/>
    <n v="2012"/>
    <s v="2"/>
    <n v="2"/>
    <x v="0"/>
    <s v="count/100"/>
  </r>
  <r>
    <n v="2012013811"/>
    <x v="8"/>
    <n v="1938"/>
    <s v="Lake Nearshore (Westside Wastebeds)"/>
    <s v="Onondaga Lake"/>
    <s v="Lake Bacti Only"/>
    <d v="2012-09-20T00:00:00"/>
    <d v="2012-09-20T09:40:00"/>
    <x v="14"/>
    <x v="5"/>
    <n v="2012"/>
    <s v="&lt;10"/>
    <n v="10"/>
    <x v="1"/>
    <s v="count/100"/>
  </r>
  <r>
    <n v="2012013954"/>
    <x v="8"/>
    <n v="1938"/>
    <s v="Lake Nearshore (Westside Wastebeds)"/>
    <s v="Onondaga Lake"/>
    <s v="Lake Special Weekly"/>
    <d v="2012-09-24T00:00:00"/>
    <d v="2012-09-24T11:05:00"/>
    <x v="9"/>
    <x v="5"/>
    <n v="2012"/>
    <s v="10"/>
    <n v="10"/>
    <x v="0"/>
    <s v="count/100"/>
  </r>
  <r>
    <n v="2012013954"/>
    <x v="8"/>
    <n v="1938"/>
    <s v="Lake Nearshore (Westside Wastebeds)"/>
    <s v="Onondaga Lake"/>
    <s v="Lake Special Weekly"/>
    <d v="2012-09-24T00:00:00"/>
    <d v="2012-09-24T11:05:00"/>
    <x v="9"/>
    <x v="5"/>
    <n v="2012"/>
    <s v="36"/>
    <n v="36"/>
    <x v="1"/>
    <s v="count/100"/>
  </r>
  <r>
    <n v="2012014569"/>
    <x v="8"/>
    <n v="1938"/>
    <s v="Lake Nearshore (Westside Wastebeds)"/>
    <s v="Onondaga Lake"/>
    <s v="Lake Special Weekly"/>
    <d v="2012-10-02T00:00:00"/>
    <d v="2012-10-02T10:45:00"/>
    <x v="5"/>
    <x v="6"/>
    <n v="2012"/>
    <s v="8"/>
    <n v="8"/>
    <x v="0"/>
    <s v="count/100"/>
  </r>
  <r>
    <n v="2012014569"/>
    <x v="8"/>
    <n v="1938"/>
    <s v="Lake Nearshore (Westside Wastebeds)"/>
    <s v="Onondaga Lake"/>
    <s v="Lake Special Weekly"/>
    <d v="2012-10-02T00:00:00"/>
    <d v="2012-10-02T10:45:00"/>
    <x v="5"/>
    <x v="6"/>
    <n v="2012"/>
    <s v="36"/>
    <n v="36"/>
    <x v="1"/>
    <s v="count/100"/>
  </r>
  <r>
    <n v="2012015299"/>
    <x v="8"/>
    <n v="1938"/>
    <s v="Lake Nearshore (Westside Wastebeds)"/>
    <s v="Onondaga Lake"/>
    <s v="Lake Special Weekly"/>
    <d v="2012-10-11T00:00:00"/>
    <d v="2012-10-11T09:40:00"/>
    <x v="1"/>
    <x v="6"/>
    <n v="2012"/>
    <s v="11"/>
    <n v="11"/>
    <x v="0"/>
    <s v="count/100"/>
  </r>
  <r>
    <n v="2012015299"/>
    <x v="8"/>
    <n v="1938"/>
    <s v="Lake Nearshore (Westside Wastebeds)"/>
    <s v="Onondaga Lake"/>
    <s v="Lake Special Weekly"/>
    <d v="2012-10-11T00:00:00"/>
    <d v="2012-10-11T09:40:00"/>
    <x v="1"/>
    <x v="6"/>
    <n v="2012"/>
    <s v="27"/>
    <n v="27"/>
    <x v="1"/>
    <s v="count/100"/>
  </r>
  <r>
    <n v="2012015581"/>
    <x v="8"/>
    <n v="1938"/>
    <s v="Lake Nearshore (Westside Wastebeds)"/>
    <s v="Onondaga Lake"/>
    <s v="Lake Special Weekly"/>
    <d v="2012-10-16T00:00:00"/>
    <d v="2012-10-16T11:00:00"/>
    <x v="18"/>
    <x v="6"/>
    <n v="2012"/>
    <s v="8"/>
    <n v="8"/>
    <x v="0"/>
    <s v="count/100"/>
  </r>
  <r>
    <n v="2012015581"/>
    <x v="8"/>
    <n v="1938"/>
    <s v="Lake Nearshore (Westside Wastebeds)"/>
    <s v="Onondaga Lake"/>
    <s v="Lake Special Weekly"/>
    <d v="2012-10-16T00:00:00"/>
    <d v="2012-10-16T11:00:00"/>
    <x v="18"/>
    <x v="6"/>
    <n v="2012"/>
    <s v="27"/>
    <n v="27"/>
    <x v="1"/>
    <s v="count/100"/>
  </r>
  <r>
    <n v="2012015615"/>
    <x v="8"/>
    <n v="1938"/>
    <s v="Lake Nearshore (Westside Wastebeds)"/>
    <s v="Onondaga Lake"/>
    <s v="Lake Special Weekly"/>
    <d v="2012-10-15T00:00:00"/>
    <d v="2012-10-15T10:05:00"/>
    <x v="7"/>
    <x v="6"/>
    <n v="2012"/>
    <s v="5"/>
    <n v="5"/>
    <x v="0"/>
    <s v="count/100"/>
  </r>
  <r>
    <n v="2012015615"/>
    <x v="8"/>
    <n v="1938"/>
    <s v="Lake Nearshore (Westside Wastebeds)"/>
    <s v="Onondaga Lake"/>
    <s v="Lake Special Weekly"/>
    <d v="2012-10-15T00:00:00"/>
    <d v="2012-10-15T10:05:00"/>
    <x v="7"/>
    <x v="6"/>
    <n v="2012"/>
    <s v="&lt;10"/>
    <n v="10"/>
    <x v="1"/>
    <s v="count/100"/>
  </r>
  <r>
    <n v="2012015860"/>
    <x v="8"/>
    <n v="1938"/>
    <s v="Lake Nearshore (Westside Wastebeds)"/>
    <s v="Onondaga Lake"/>
    <s v="Lake Bacti Only"/>
    <d v="2012-10-22T00:00:00"/>
    <d v="2012-10-22T10:20:00"/>
    <x v="22"/>
    <x v="6"/>
    <n v="2012"/>
    <s v="11"/>
    <n v="11"/>
    <x v="0"/>
    <s v="count/100"/>
  </r>
  <r>
    <n v="2012015860"/>
    <x v="8"/>
    <n v="1938"/>
    <s v="Lake Nearshore (Westside Wastebeds)"/>
    <s v="Onondaga Lake"/>
    <s v="Lake Bacti Only"/>
    <d v="2012-10-22T00:00:00"/>
    <d v="2012-10-22T10:20:00"/>
    <x v="22"/>
    <x v="6"/>
    <n v="2012"/>
    <s v="9"/>
    <n v="9"/>
    <x v="1"/>
    <s v="count/100"/>
  </r>
  <r>
    <n v="2012004382"/>
    <x v="9"/>
    <n v="988"/>
    <s v="Lake Nearshore (Willow Bay)"/>
    <s v="Onondaga Lake"/>
    <s v="Lake Special Weekly"/>
    <d v="2012-04-03T00:00:00"/>
    <d v="2012-04-03T09:30:00"/>
    <x v="0"/>
    <x v="0"/>
    <n v="2012"/>
    <s v="4"/>
    <n v="4"/>
    <x v="0"/>
    <s v="count/100"/>
  </r>
  <r>
    <n v="2012004382"/>
    <x v="9"/>
    <n v="988"/>
    <s v="Lake Nearshore (Willow Bay)"/>
    <s v="Onondaga Lake"/>
    <s v="Lake Special Weekly"/>
    <d v="2012-04-03T00:00:00"/>
    <d v="2012-04-03T09:30:00"/>
    <x v="0"/>
    <x v="0"/>
    <n v="2012"/>
    <s v="&lt;9"/>
    <n v="9"/>
    <x v="1"/>
    <s v="count/100"/>
  </r>
  <r>
    <n v="2012004573"/>
    <x v="9"/>
    <n v="988"/>
    <s v="Lake Nearshore (Willow Bay)"/>
    <s v="Onondaga Lake"/>
    <s v="Lake Special Weekly"/>
    <d v="2012-04-11T00:00:00"/>
    <d v="2012-04-11T10:40:00"/>
    <x v="1"/>
    <x v="0"/>
    <n v="2012"/>
    <s v="5"/>
    <n v="5"/>
    <x v="0"/>
    <s v="count/100"/>
  </r>
  <r>
    <n v="2012004573"/>
    <x v="9"/>
    <n v="988"/>
    <s v="Lake Nearshore (Willow Bay)"/>
    <s v="Onondaga Lake"/>
    <s v="Lake Special Weekly"/>
    <d v="2012-04-11T00:00:00"/>
    <d v="2012-04-11T10:40:00"/>
    <x v="1"/>
    <x v="0"/>
    <n v="2012"/>
    <s v="&lt;4"/>
    <n v="4"/>
    <x v="1"/>
    <s v="count/100"/>
  </r>
  <r>
    <n v="2012004895"/>
    <x v="9"/>
    <n v="988"/>
    <s v="Lake Nearshore (Willow Bay)"/>
    <s v="Onondaga Lake"/>
    <s v="Lake Special Weekly"/>
    <d v="2012-04-17T00:00:00"/>
    <d v="2012-04-17T12:10:00"/>
    <x v="2"/>
    <x v="0"/>
    <n v="2012"/>
    <s v="1"/>
    <n v="1"/>
    <x v="0"/>
    <s v="count/100"/>
  </r>
  <r>
    <n v="2012004895"/>
    <x v="9"/>
    <n v="988"/>
    <s v="Lake Nearshore (Willow Bay)"/>
    <s v="Onondaga Lake"/>
    <s v="Lake Special Weekly"/>
    <d v="2012-04-17T00:00:00"/>
    <d v="2012-04-17T12:10:00"/>
    <x v="2"/>
    <x v="0"/>
    <n v="2012"/>
    <s v="&lt;4"/>
    <n v="4"/>
    <x v="1"/>
    <s v="count/100"/>
  </r>
  <r>
    <n v="2012005007"/>
    <x v="9"/>
    <n v="988"/>
    <s v="Lake Nearshore (Willow Bay)"/>
    <s v="Onondaga Lake"/>
    <s v="Lake Special Weekly"/>
    <d v="2012-04-19T00:00:00"/>
    <d v="2012-04-19T09:15:00"/>
    <x v="3"/>
    <x v="0"/>
    <n v="2012"/>
    <s v="1"/>
    <n v="1"/>
    <x v="0"/>
    <s v="count/100"/>
  </r>
  <r>
    <n v="2012005007"/>
    <x v="9"/>
    <n v="988"/>
    <s v="Lake Nearshore (Willow Bay)"/>
    <s v="Onondaga Lake"/>
    <s v="Lake Special Weekly"/>
    <d v="2012-04-19T00:00:00"/>
    <d v="2012-04-19T09:15:00"/>
    <x v="3"/>
    <x v="0"/>
    <n v="2012"/>
    <s v="&lt;4"/>
    <n v="4"/>
    <x v="1"/>
    <s v="count/100"/>
  </r>
  <r>
    <n v="2012005120"/>
    <x v="9"/>
    <n v="988"/>
    <s v="Lake Nearshore (Willow Bay)"/>
    <s v="Onondaga Lake"/>
    <s v="Lake Special Weekly"/>
    <d v="2012-04-23T00:00:00"/>
    <d v="2012-04-23T12:00:00"/>
    <x v="4"/>
    <x v="0"/>
    <n v="2012"/>
    <s v="4"/>
    <n v="4"/>
    <x v="0"/>
    <s v="count/100"/>
  </r>
  <r>
    <n v="2012005120"/>
    <x v="9"/>
    <n v="988"/>
    <s v="Lake Nearshore (Willow Bay)"/>
    <s v="Onondaga Lake"/>
    <s v="Lake Special Weekly"/>
    <d v="2012-04-23T00:00:00"/>
    <d v="2012-04-23T12:00:00"/>
    <x v="4"/>
    <x v="0"/>
    <n v="2012"/>
    <s v="&lt;9"/>
    <n v="9"/>
    <x v="1"/>
    <s v="count/100"/>
  </r>
  <r>
    <n v="2012005487"/>
    <x v="9"/>
    <n v="988"/>
    <s v="Lake Nearshore (Willow Bay)"/>
    <s v="Onondaga Lake"/>
    <s v="Lake Special Weekly"/>
    <d v="2012-05-02T00:00:00"/>
    <d v="2012-05-02T09:10:00"/>
    <x v="5"/>
    <x v="1"/>
    <n v="2012"/>
    <s v="4"/>
    <n v="4"/>
    <x v="0"/>
    <s v="count/100"/>
  </r>
  <r>
    <n v="2012005487"/>
    <x v="9"/>
    <n v="988"/>
    <s v="Lake Nearshore (Willow Bay)"/>
    <s v="Onondaga Lake"/>
    <s v="Lake Special Weekly"/>
    <d v="2012-05-02T00:00:00"/>
    <d v="2012-05-02T09:10:00"/>
    <x v="5"/>
    <x v="1"/>
    <n v="2012"/>
    <s v="4"/>
    <n v="4"/>
    <x v="1"/>
    <s v="count/100"/>
  </r>
  <r>
    <n v="2012005761"/>
    <x v="9"/>
    <n v="988"/>
    <s v="Lake Nearshore (Willow Bay)"/>
    <s v="Onondaga Lake"/>
    <s v="Lake Special Weekly"/>
    <d v="2012-05-07T00:00:00"/>
    <d v="2012-05-07T10:50:00"/>
    <x v="6"/>
    <x v="1"/>
    <n v="2012"/>
    <s v="4"/>
    <n v="4"/>
    <x v="0"/>
    <s v="count/100"/>
  </r>
  <r>
    <n v="2012005761"/>
    <x v="9"/>
    <n v="988"/>
    <s v="Lake Nearshore (Willow Bay)"/>
    <s v="Onondaga Lake"/>
    <s v="Lake Special Weekly"/>
    <d v="2012-05-07T00:00:00"/>
    <d v="2012-05-07T10:50:00"/>
    <x v="6"/>
    <x v="1"/>
    <n v="2012"/>
    <s v="9"/>
    <n v="9"/>
    <x v="1"/>
    <s v="count/100"/>
  </r>
  <r>
    <n v="2012006171"/>
    <x v="9"/>
    <n v="988"/>
    <s v="Lake Nearshore (Willow Bay)"/>
    <s v="Onondaga Lake"/>
    <s v="Lake Special Weekly"/>
    <d v="2012-05-15T00:00:00"/>
    <d v="2012-05-15T11:05:00"/>
    <x v="7"/>
    <x v="1"/>
    <n v="2012"/>
    <s v="2"/>
    <n v="2"/>
    <x v="0"/>
    <s v="count/100"/>
  </r>
  <r>
    <n v="2012006171"/>
    <x v="9"/>
    <n v="988"/>
    <s v="Lake Nearshore (Willow Bay)"/>
    <s v="Onondaga Lake"/>
    <s v="Lake Special Weekly"/>
    <d v="2012-05-15T00:00:00"/>
    <d v="2012-05-15T11:05:00"/>
    <x v="7"/>
    <x v="1"/>
    <n v="2012"/>
    <s v="&lt;10"/>
    <n v="10"/>
    <x v="1"/>
    <s v="count/100"/>
  </r>
  <r>
    <n v="2012006398"/>
    <x v="9"/>
    <n v="988"/>
    <s v="Lake Nearshore (Willow Bay)"/>
    <s v="Onondaga Lake"/>
    <s v="Lake Special Weekly"/>
    <d v="2012-05-21T00:00:00"/>
    <d v="2012-05-21T10:25:00"/>
    <x v="8"/>
    <x v="1"/>
    <n v="2012"/>
    <s v="11"/>
    <n v="11"/>
    <x v="0"/>
    <s v="count/100"/>
  </r>
  <r>
    <n v="2012006398"/>
    <x v="9"/>
    <n v="988"/>
    <s v="Lake Nearshore (Willow Bay)"/>
    <s v="Onondaga Lake"/>
    <s v="Lake Special Weekly"/>
    <d v="2012-05-21T00:00:00"/>
    <d v="2012-05-21T10:25:00"/>
    <x v="8"/>
    <x v="1"/>
    <n v="2012"/>
    <s v="12"/>
    <n v="12"/>
    <x v="1"/>
    <s v="count/100"/>
  </r>
  <r>
    <n v="2012006578"/>
    <x v="9"/>
    <n v="988"/>
    <s v="Lake Nearshore (Willow Bay)"/>
    <s v="Onondaga Lake"/>
    <s v="Lake Bacti Only"/>
    <d v="2012-05-24T00:00:00"/>
    <d v="2012-05-24T10:50:00"/>
    <x v="9"/>
    <x v="1"/>
    <n v="2012"/>
    <s v="12"/>
    <n v="12"/>
    <x v="0"/>
    <s v="count/100"/>
  </r>
  <r>
    <n v="2012006578"/>
    <x v="9"/>
    <n v="988"/>
    <s v="Lake Nearshore (Willow Bay)"/>
    <s v="Onondaga Lake"/>
    <s v="Lake Bacti Only"/>
    <d v="2012-05-24T00:00:00"/>
    <d v="2012-05-24T10:50:00"/>
    <x v="9"/>
    <x v="1"/>
    <n v="2012"/>
    <s v="&lt;5"/>
    <n v="5"/>
    <x v="1"/>
    <s v="count/100"/>
  </r>
  <r>
    <n v="2012006814"/>
    <x v="9"/>
    <n v="988"/>
    <s v="Lake Nearshore (Willow Bay)"/>
    <s v="Onondaga Lake"/>
    <s v="Lake Special Weekly"/>
    <d v="2012-05-30T00:00:00"/>
    <d v="2012-05-30T09:00:00"/>
    <x v="10"/>
    <x v="1"/>
    <n v="2012"/>
    <s v="156"/>
    <n v="156"/>
    <x v="0"/>
    <s v="count/100"/>
  </r>
  <r>
    <n v="2012006814"/>
    <x v="9"/>
    <n v="988"/>
    <s v="Lake Nearshore (Willow Bay)"/>
    <s v="Onondaga Lake"/>
    <s v="Lake Special Weekly"/>
    <d v="2012-05-30T00:00:00"/>
    <d v="2012-05-30T09:00:00"/>
    <x v="10"/>
    <x v="1"/>
    <n v="2012"/>
    <s v="105"/>
    <n v="105"/>
    <x v="1"/>
    <s v="count/100"/>
  </r>
  <r>
    <n v="2012007042"/>
    <x v="9"/>
    <n v="988"/>
    <s v="Lake Nearshore (Willow Bay)"/>
    <s v="Onondaga Lake"/>
    <s v="Lake Special Weekly"/>
    <d v="2012-06-04T00:00:00"/>
    <d v="2012-06-04T10:35:00"/>
    <x v="11"/>
    <x v="2"/>
    <n v="2012"/>
    <s v="8"/>
    <n v="8"/>
    <x v="0"/>
    <s v="count/100"/>
  </r>
  <r>
    <n v="2012007042"/>
    <x v="9"/>
    <n v="988"/>
    <s v="Lake Nearshore (Willow Bay)"/>
    <s v="Onondaga Lake"/>
    <s v="Lake Special Weekly"/>
    <d v="2012-06-04T00:00:00"/>
    <d v="2012-06-04T10:35:00"/>
    <x v="11"/>
    <x v="2"/>
    <n v="2012"/>
    <s v="&lt;10"/>
    <n v="10"/>
    <x v="1"/>
    <s v="count/100"/>
  </r>
  <r>
    <n v="2012007603"/>
    <x v="9"/>
    <n v="988"/>
    <s v="Lake Nearshore (Willow Bay)"/>
    <s v="Onondaga Lake"/>
    <s v="Lake Special Weekly"/>
    <d v="2012-06-13T00:00:00"/>
    <d v="2012-06-13T09:20:00"/>
    <x v="12"/>
    <x v="2"/>
    <n v="2012"/>
    <s v="61"/>
    <n v="61"/>
    <x v="0"/>
    <s v="count/100"/>
  </r>
  <r>
    <n v="2012007603"/>
    <x v="9"/>
    <n v="988"/>
    <s v="Lake Nearshore (Willow Bay)"/>
    <s v="Onondaga Lake"/>
    <s v="Lake Special Weekly"/>
    <d v="2012-06-13T00:00:00"/>
    <d v="2012-06-13T09:20:00"/>
    <x v="12"/>
    <x v="2"/>
    <n v="2012"/>
    <s v="173"/>
    <n v="173"/>
    <x v="1"/>
    <s v="count/100"/>
  </r>
  <r>
    <n v="2012007924"/>
    <x v="9"/>
    <n v="988"/>
    <s v="Lake Nearshore (Willow Bay)"/>
    <s v="Onondaga Lake"/>
    <s v="Lake Special Weekly"/>
    <d v="2012-06-18T00:00:00"/>
    <d v="2012-06-18T09:20:00"/>
    <x v="13"/>
    <x v="2"/>
    <n v="2012"/>
    <s v="1"/>
    <n v="1"/>
    <x v="0"/>
    <s v="count/100"/>
  </r>
  <r>
    <n v="2012007924"/>
    <x v="9"/>
    <n v="988"/>
    <s v="Lake Nearshore (Willow Bay)"/>
    <s v="Onondaga Lake"/>
    <s v="Lake Special Weekly"/>
    <d v="2012-06-18T00:00:00"/>
    <d v="2012-06-18T09:20:00"/>
    <x v="13"/>
    <x v="2"/>
    <n v="2012"/>
    <s v="&lt;10"/>
    <n v="10"/>
    <x v="1"/>
    <s v="count/100"/>
  </r>
  <r>
    <n v="2012008096"/>
    <x v="9"/>
    <n v="988"/>
    <s v="Lake Nearshore (Willow Bay)"/>
    <s v="Onondaga Lake"/>
    <s v="Lake Bacti Only"/>
    <d v="2012-06-20T00:00:00"/>
    <d v="2012-06-20T09:15:00"/>
    <x v="14"/>
    <x v="2"/>
    <n v="2012"/>
    <s v="&lt;1"/>
    <n v="1"/>
    <x v="0"/>
    <s v="count/100"/>
  </r>
  <r>
    <n v="2012008096"/>
    <x v="9"/>
    <n v="988"/>
    <s v="Lake Nearshore (Willow Bay)"/>
    <s v="Onondaga Lake"/>
    <s v="Lake Bacti Only"/>
    <d v="2012-06-20T00:00:00"/>
    <d v="2012-06-20T09:15:00"/>
    <x v="14"/>
    <x v="2"/>
    <n v="2012"/>
    <s v="&lt;10"/>
    <n v="10"/>
    <x v="1"/>
    <s v="count/100"/>
  </r>
  <r>
    <n v="2012008411"/>
    <x v="9"/>
    <n v="988"/>
    <s v="Lake Nearshore (Willow Bay)"/>
    <s v="Onondaga Lake"/>
    <s v="Lake Special Weekly"/>
    <d v="2012-06-26T00:00:00"/>
    <d v="2012-06-26T10:45:00"/>
    <x v="15"/>
    <x v="2"/>
    <n v="2012"/>
    <s v="&lt;1"/>
    <n v="1"/>
    <x v="0"/>
    <s v="count/100"/>
  </r>
  <r>
    <n v="2012008411"/>
    <x v="9"/>
    <n v="988"/>
    <s v="Lake Nearshore (Willow Bay)"/>
    <s v="Onondaga Lake"/>
    <s v="Lake Special Weekly"/>
    <d v="2012-06-26T00:00:00"/>
    <d v="2012-06-26T10:45:00"/>
    <x v="15"/>
    <x v="2"/>
    <n v="2012"/>
    <s v="&lt;5"/>
    <n v="5"/>
    <x v="1"/>
    <s v="count/100"/>
  </r>
  <r>
    <n v="2012009076"/>
    <x v="9"/>
    <n v="988"/>
    <s v="Lake Nearshore (Willow Bay)"/>
    <s v="Onondaga Lake"/>
    <s v="Lake Special Weekly"/>
    <d v="2012-07-06T00:00:00"/>
    <d v="2012-07-06T07:35:00"/>
    <x v="16"/>
    <x v="3"/>
    <n v="2012"/>
    <s v="24"/>
    <n v="24"/>
    <x v="0"/>
    <s v="count/100"/>
  </r>
  <r>
    <n v="2012009076"/>
    <x v="9"/>
    <n v="988"/>
    <s v="Lake Nearshore (Willow Bay)"/>
    <s v="Onondaga Lake"/>
    <s v="Lake Special Weekly"/>
    <d v="2012-07-06T00:00:00"/>
    <d v="2012-07-06T07:35:00"/>
    <x v="16"/>
    <x v="3"/>
    <n v="2012"/>
    <s v="109"/>
    <n v="109"/>
    <x v="1"/>
    <s v="count/100"/>
  </r>
  <r>
    <n v="2012009288"/>
    <x v="9"/>
    <n v="988"/>
    <s v="Lake Nearshore (Willow Bay)"/>
    <s v="Onondaga Lake"/>
    <s v="Lake Special Weekly"/>
    <d v="2012-07-10T00:00:00"/>
    <d v="2012-07-10T09:30:00"/>
    <x v="17"/>
    <x v="3"/>
    <n v="2012"/>
    <s v="10"/>
    <n v="10"/>
    <x v="0"/>
    <s v="count/100"/>
  </r>
  <r>
    <n v="2012009288"/>
    <x v="9"/>
    <n v="988"/>
    <s v="Lake Nearshore (Willow Bay)"/>
    <s v="Onondaga Lake"/>
    <s v="Lake Special Weekly"/>
    <d v="2012-07-10T00:00:00"/>
    <d v="2012-07-10T09:30:00"/>
    <x v="17"/>
    <x v="3"/>
    <n v="2012"/>
    <s v="36"/>
    <n v="36"/>
    <x v="1"/>
    <s v="count/100"/>
  </r>
  <r>
    <n v="2012009679"/>
    <x v="9"/>
    <n v="988"/>
    <s v="Lake Nearshore (Willow Bay)"/>
    <s v="Onondaga Lake"/>
    <s v="Lake Special Weekly"/>
    <d v="2012-07-16T00:00:00"/>
    <d v="2012-07-16T10:05:00"/>
    <x v="18"/>
    <x v="3"/>
    <n v="2012"/>
    <s v="14"/>
    <n v="14"/>
    <x v="0"/>
    <s v="count/100"/>
  </r>
  <r>
    <n v="2012009679"/>
    <x v="9"/>
    <n v="988"/>
    <s v="Lake Nearshore (Willow Bay)"/>
    <s v="Onondaga Lake"/>
    <s v="Lake Special Weekly"/>
    <d v="2012-07-16T00:00:00"/>
    <d v="2012-07-16T10:05:00"/>
    <x v="18"/>
    <x v="3"/>
    <n v="2012"/>
    <s v="18"/>
    <n v="18"/>
    <x v="1"/>
    <s v="count/100"/>
  </r>
  <r>
    <n v="2012010284"/>
    <x v="9"/>
    <n v="988"/>
    <s v="Lake Nearshore (Willow Bay)"/>
    <s v="Onondaga Lake"/>
    <s v="Lake Special Weekly"/>
    <d v="2012-07-24T00:00:00"/>
    <d v="2012-07-24T10:50:00"/>
    <x v="9"/>
    <x v="3"/>
    <n v="2012"/>
    <s v="41"/>
    <n v="41"/>
    <x v="0"/>
    <s v="count/100"/>
  </r>
  <r>
    <n v="2012010284"/>
    <x v="9"/>
    <n v="988"/>
    <s v="Lake Nearshore (Willow Bay)"/>
    <s v="Onondaga Lake"/>
    <s v="Lake Special Weekly"/>
    <d v="2012-07-24T00:00:00"/>
    <d v="2012-07-24T10:50:00"/>
    <x v="9"/>
    <x v="3"/>
    <n v="2012"/>
    <s v="64"/>
    <n v="64"/>
    <x v="1"/>
    <s v="count/100"/>
  </r>
  <r>
    <n v="2012010612"/>
    <x v="9"/>
    <n v="988"/>
    <s v="Lake Nearshore (Willow Bay)"/>
    <s v="Onondaga Lake"/>
    <s v="Lake Special Weekly"/>
    <d v="2012-07-30T00:00:00"/>
    <d v="2012-07-30T10:10:00"/>
    <x v="10"/>
    <x v="3"/>
    <n v="2012"/>
    <s v="2"/>
    <n v="2"/>
    <x v="0"/>
    <s v="count/100"/>
  </r>
  <r>
    <n v="2012010612"/>
    <x v="9"/>
    <n v="988"/>
    <s v="Lake Nearshore (Willow Bay)"/>
    <s v="Onondaga Lake"/>
    <s v="Lake Special Weekly"/>
    <d v="2012-07-30T00:00:00"/>
    <d v="2012-07-30T10:10:00"/>
    <x v="10"/>
    <x v="3"/>
    <n v="2012"/>
    <s v="9"/>
    <n v="9"/>
    <x v="1"/>
    <s v="count/100"/>
  </r>
  <r>
    <n v="2012011251"/>
    <x v="9"/>
    <n v="988"/>
    <s v="Lake Nearshore (Willow Bay)"/>
    <s v="Onondaga Lake"/>
    <s v="Lake Special Weekly"/>
    <d v="2012-08-07T00:00:00"/>
    <d v="2012-08-07T09:25:00"/>
    <x v="6"/>
    <x v="4"/>
    <n v="2012"/>
    <s v="4"/>
    <n v="4"/>
    <x v="0"/>
    <s v="count/100"/>
  </r>
  <r>
    <n v="2012011251"/>
    <x v="9"/>
    <n v="988"/>
    <s v="Lake Nearshore (Willow Bay)"/>
    <s v="Onondaga Lake"/>
    <s v="Lake Special Weekly"/>
    <d v="2012-08-07T00:00:00"/>
    <d v="2012-08-07T09:25:00"/>
    <x v="6"/>
    <x v="4"/>
    <n v="2012"/>
    <s v="&lt;10"/>
    <n v="10"/>
    <x v="1"/>
    <s v="count/100"/>
  </r>
  <r>
    <n v="2012011483"/>
    <x v="9"/>
    <n v="988"/>
    <s v="Lake Nearshore (Willow Bay)"/>
    <s v="Onondaga Lake"/>
    <s v="Lake Special Weekly"/>
    <d v="2012-08-13T00:00:00"/>
    <d v="2012-08-13T09:50:00"/>
    <x v="12"/>
    <x v="4"/>
    <n v="2012"/>
    <s v="6"/>
    <n v="6"/>
    <x v="0"/>
    <s v="count/100"/>
  </r>
  <r>
    <n v="2012011483"/>
    <x v="9"/>
    <n v="988"/>
    <s v="Lake Nearshore (Willow Bay)"/>
    <s v="Onondaga Lake"/>
    <s v="Lake Special Weekly"/>
    <d v="2012-08-13T00:00:00"/>
    <d v="2012-08-13T09:50:00"/>
    <x v="12"/>
    <x v="4"/>
    <n v="2012"/>
    <s v="9"/>
    <n v="9"/>
    <x v="1"/>
    <s v="count/100"/>
  </r>
  <r>
    <n v="2012011965"/>
    <x v="9"/>
    <n v="988"/>
    <s v="Lake Nearshore (Willow Bay)"/>
    <s v="Onondaga Lake"/>
    <s v="Lake Special Weekly"/>
    <d v="2012-08-21T00:00:00"/>
    <d v="2012-08-21T10:00:00"/>
    <x v="8"/>
    <x v="4"/>
    <n v="2012"/>
    <s v="2"/>
    <n v="2"/>
    <x v="0"/>
    <s v="count/100"/>
  </r>
  <r>
    <n v="2012011965"/>
    <x v="9"/>
    <n v="988"/>
    <s v="Lake Nearshore (Willow Bay)"/>
    <s v="Onondaga Lake"/>
    <s v="Lake Special Weekly"/>
    <d v="2012-08-21T00:00:00"/>
    <d v="2012-08-21T10:00:00"/>
    <x v="8"/>
    <x v="4"/>
    <n v="2012"/>
    <s v="&lt;10"/>
    <n v="10"/>
    <x v="1"/>
    <s v="count/100"/>
  </r>
  <r>
    <n v="2012012391"/>
    <x v="9"/>
    <n v="988"/>
    <s v="Lake Nearshore (Willow Bay)"/>
    <s v="Onondaga Lake"/>
    <s v="Lake Special Weekly"/>
    <d v="2012-08-27T00:00:00"/>
    <d v="2012-08-27T08:30:00"/>
    <x v="19"/>
    <x v="4"/>
    <n v="2012"/>
    <s v="2"/>
    <n v="2"/>
    <x v="0"/>
    <s v="count/100"/>
  </r>
  <r>
    <n v="2012012391"/>
    <x v="9"/>
    <n v="988"/>
    <s v="Lake Nearshore (Willow Bay)"/>
    <s v="Onondaga Lake"/>
    <s v="Lake Special Weekly"/>
    <d v="2012-08-27T00:00:00"/>
    <d v="2012-08-27T08:30:00"/>
    <x v="19"/>
    <x v="4"/>
    <n v="2012"/>
    <s v="&lt;10"/>
    <n v="10"/>
    <x v="1"/>
    <s v="count/100"/>
  </r>
  <r>
    <n v="2012012489"/>
    <x v="9"/>
    <n v="988"/>
    <s v="Lake Nearshore (Willow Bay)"/>
    <s v="Onondaga Lake"/>
    <s v="Lake Bacti Only"/>
    <d v="2012-08-29T00:00:00"/>
    <d v="2012-08-29T10:05:00"/>
    <x v="20"/>
    <x v="4"/>
    <n v="2012"/>
    <s v="31"/>
    <n v="31"/>
    <x v="0"/>
    <s v="count/100"/>
  </r>
  <r>
    <n v="2012012489"/>
    <x v="9"/>
    <n v="988"/>
    <s v="Lake Nearshore (Willow Bay)"/>
    <s v="Onondaga Lake"/>
    <s v="Lake Bacti Only"/>
    <d v="2012-08-29T00:00:00"/>
    <d v="2012-08-29T10:05:00"/>
    <x v="20"/>
    <x v="4"/>
    <n v="2012"/>
    <s v="45"/>
    <n v="45"/>
    <x v="1"/>
    <s v="count/100"/>
  </r>
  <r>
    <n v="2012012830"/>
    <x v="9"/>
    <n v="988"/>
    <s v="Lake Nearshore (Willow Bay)"/>
    <s v="Onondaga Lake"/>
    <s v="Lake Special Weekly"/>
    <d v="2012-09-05T00:00:00"/>
    <d v="2012-09-05T12:20:00"/>
    <x v="21"/>
    <x v="5"/>
    <n v="2012"/>
    <s v="3"/>
    <n v="3"/>
    <x v="0"/>
    <s v="count/100"/>
  </r>
  <r>
    <n v="2012012830"/>
    <x v="9"/>
    <n v="988"/>
    <s v="Lake Nearshore (Willow Bay)"/>
    <s v="Onondaga Lake"/>
    <s v="Lake Special Weekly"/>
    <d v="2012-09-05T00:00:00"/>
    <d v="2012-09-05T12:20:00"/>
    <x v="21"/>
    <x v="5"/>
    <n v="2012"/>
    <s v="18"/>
    <n v="18"/>
    <x v="1"/>
    <s v="count/100"/>
  </r>
  <r>
    <n v="2012013129"/>
    <x v="9"/>
    <n v="988"/>
    <s v="Lake Nearshore (Willow Bay)"/>
    <s v="Onondaga Lake"/>
    <s v="Lake Special Weekly"/>
    <d v="2012-09-10T00:00:00"/>
    <d v="2012-09-10T10:10:00"/>
    <x v="17"/>
    <x v="5"/>
    <n v="2012"/>
    <s v="5"/>
    <n v="5"/>
    <x v="0"/>
    <s v="count/100"/>
  </r>
  <r>
    <n v="2012013129"/>
    <x v="9"/>
    <n v="988"/>
    <s v="Lake Nearshore (Willow Bay)"/>
    <s v="Onondaga Lake"/>
    <s v="Lake Special Weekly"/>
    <d v="2012-09-10T00:00:00"/>
    <d v="2012-09-10T10:10:00"/>
    <x v="17"/>
    <x v="5"/>
    <n v="2012"/>
    <s v="9"/>
    <n v="9"/>
    <x v="1"/>
    <s v="count/100"/>
  </r>
  <r>
    <n v="2012013638"/>
    <x v="9"/>
    <n v="988"/>
    <s v="Lake Nearshore (Willow Bay)"/>
    <s v="Onondaga Lake"/>
    <s v="Lake Special Weekly"/>
    <d v="2012-09-19T00:00:00"/>
    <d v="2012-09-19T11:05:00"/>
    <x v="3"/>
    <x v="5"/>
    <n v="2012"/>
    <s v="5"/>
    <n v="5"/>
    <x v="0"/>
    <s v="count/100"/>
  </r>
  <r>
    <n v="2012013638"/>
    <x v="9"/>
    <n v="988"/>
    <s v="Lake Nearshore (Willow Bay)"/>
    <s v="Onondaga Lake"/>
    <s v="Lake Special Weekly"/>
    <d v="2012-09-19T00:00:00"/>
    <d v="2012-09-19T11:05:00"/>
    <x v="3"/>
    <x v="5"/>
    <n v="2012"/>
    <s v="&lt;10"/>
    <n v="10"/>
    <x v="1"/>
    <s v="count/100"/>
  </r>
  <r>
    <n v="2012013805"/>
    <x v="9"/>
    <n v="988"/>
    <s v="Lake Nearshore (Willow Bay)"/>
    <s v="Onondaga Lake"/>
    <s v="Lake Bacti Only"/>
    <d v="2012-09-20T00:00:00"/>
    <d v="2012-09-20T09:20:00"/>
    <x v="14"/>
    <x v="5"/>
    <n v="2012"/>
    <s v="4"/>
    <n v="4"/>
    <x v="0"/>
    <s v="count/100"/>
  </r>
  <r>
    <n v="2012013805"/>
    <x v="9"/>
    <n v="988"/>
    <s v="Lake Nearshore (Willow Bay)"/>
    <s v="Onondaga Lake"/>
    <s v="Lake Bacti Only"/>
    <d v="2012-09-20T00:00:00"/>
    <d v="2012-09-20T09:20:00"/>
    <x v="14"/>
    <x v="5"/>
    <n v="2012"/>
    <s v="&lt;10"/>
    <n v="10"/>
    <x v="1"/>
    <s v="count/100"/>
  </r>
  <r>
    <n v="2012013951"/>
    <x v="9"/>
    <n v="988"/>
    <s v="Lake Nearshore (Willow Bay)"/>
    <s v="Onondaga Lake"/>
    <s v="Lake Special Weekly"/>
    <d v="2012-09-24T00:00:00"/>
    <d v="2012-09-24T10:35:00"/>
    <x v="9"/>
    <x v="5"/>
    <n v="2012"/>
    <s v="6"/>
    <n v="6"/>
    <x v="0"/>
    <s v="count/100"/>
  </r>
  <r>
    <n v="2012013951"/>
    <x v="9"/>
    <n v="988"/>
    <s v="Lake Nearshore (Willow Bay)"/>
    <s v="Onondaga Lake"/>
    <s v="Lake Special Weekly"/>
    <d v="2012-09-24T00:00:00"/>
    <d v="2012-09-24T10:35:00"/>
    <x v="9"/>
    <x v="5"/>
    <n v="2012"/>
    <s v="18"/>
    <n v="18"/>
    <x v="1"/>
    <s v="count/100"/>
  </r>
  <r>
    <n v="2012014566"/>
    <x v="9"/>
    <n v="988"/>
    <s v="Lake Nearshore (Willow Bay)"/>
    <s v="Onondaga Lake"/>
    <s v="Lake Special Weekly"/>
    <d v="2012-10-02T00:00:00"/>
    <d v="2012-10-02T11:05:00"/>
    <x v="5"/>
    <x v="6"/>
    <n v="2012"/>
    <s v="3"/>
    <n v="3"/>
    <x v="0"/>
    <s v="count/100"/>
  </r>
  <r>
    <n v="2012014566"/>
    <x v="9"/>
    <n v="988"/>
    <s v="Lake Nearshore (Willow Bay)"/>
    <s v="Onondaga Lake"/>
    <s v="Lake Special Weekly"/>
    <d v="2012-10-02T00:00:00"/>
    <d v="2012-10-02T11:05:00"/>
    <x v="5"/>
    <x v="6"/>
    <n v="2012"/>
    <s v="9"/>
    <n v="9"/>
    <x v="1"/>
    <s v="count/100"/>
  </r>
  <r>
    <n v="2012015293"/>
    <x v="9"/>
    <n v="988"/>
    <s v="Lake Nearshore (Willow Bay)"/>
    <s v="Onondaga Lake"/>
    <s v="Lake Special Weekly"/>
    <d v="2012-10-11T00:00:00"/>
    <d v="2012-10-11T10:05:00"/>
    <x v="1"/>
    <x v="6"/>
    <n v="2012"/>
    <s v="29"/>
    <n v="29"/>
    <x v="0"/>
    <s v="count/100"/>
  </r>
  <r>
    <n v="2012015293"/>
    <x v="9"/>
    <n v="988"/>
    <s v="Lake Nearshore (Willow Bay)"/>
    <s v="Onondaga Lake"/>
    <s v="Lake Special Weekly"/>
    <d v="2012-10-11T00:00:00"/>
    <d v="2012-10-11T10:05:00"/>
    <x v="1"/>
    <x v="6"/>
    <n v="2012"/>
    <s v="9"/>
    <n v="9"/>
    <x v="1"/>
    <s v="count/100"/>
  </r>
  <r>
    <n v="2012015578"/>
    <x v="9"/>
    <n v="988"/>
    <s v="Lake Nearshore (Willow Bay)"/>
    <s v="Onondaga Lake"/>
    <s v="Lake Special Weekly"/>
    <d v="2012-10-16T00:00:00"/>
    <d v="2012-10-16T11:30:00"/>
    <x v="18"/>
    <x v="6"/>
    <n v="2012"/>
    <s v="25"/>
    <n v="25"/>
    <x v="0"/>
    <s v="count/100"/>
  </r>
  <r>
    <n v="2012015578"/>
    <x v="9"/>
    <n v="988"/>
    <s v="Lake Nearshore (Willow Bay)"/>
    <s v="Onondaga Lake"/>
    <s v="Lake Special Weekly"/>
    <d v="2012-10-16T00:00:00"/>
    <d v="2012-10-16T11:30:00"/>
    <x v="18"/>
    <x v="6"/>
    <n v="2012"/>
    <s v="18"/>
    <n v="18"/>
    <x v="1"/>
    <s v="count/100"/>
  </r>
  <r>
    <n v="2012015612"/>
    <x v="9"/>
    <n v="988"/>
    <s v="Lake Nearshore (Willow Bay)"/>
    <s v="Onondaga Lake"/>
    <s v="Lake Special Weekly"/>
    <d v="2012-10-15T00:00:00"/>
    <d v="2012-10-15T10:25:00"/>
    <x v="7"/>
    <x v="6"/>
    <n v="2012"/>
    <s v="166"/>
    <n v="166"/>
    <x v="0"/>
    <s v="count/100"/>
  </r>
  <r>
    <n v="2012015612"/>
    <x v="9"/>
    <n v="988"/>
    <s v="Lake Nearshore (Willow Bay)"/>
    <s v="Onondaga Lake"/>
    <s v="Lake Special Weekly"/>
    <d v="2012-10-15T00:00:00"/>
    <d v="2012-10-15T10:25:00"/>
    <x v="7"/>
    <x v="6"/>
    <n v="2012"/>
    <s v="200"/>
    <n v="200"/>
    <x v="1"/>
    <s v="count/100"/>
  </r>
  <r>
    <n v="2012015854"/>
    <x v="9"/>
    <n v="988"/>
    <s v="Lake Nearshore (Willow Bay)"/>
    <s v="Onondaga Lake"/>
    <s v="Lake Bacti Only"/>
    <d v="2012-10-22T00:00:00"/>
    <d v="2012-10-22T10:40:00"/>
    <x v="22"/>
    <x v="6"/>
    <n v="2012"/>
    <s v="28"/>
    <n v="28"/>
    <x v="0"/>
    <s v="count/100"/>
  </r>
  <r>
    <n v="2012015854"/>
    <x v="9"/>
    <n v="988"/>
    <s v="Lake Nearshore (Willow Bay)"/>
    <s v="Onondaga Lake"/>
    <s v="Lake Bacti Only"/>
    <d v="2012-10-22T00:00:00"/>
    <d v="2012-10-22T10:40:00"/>
    <x v="22"/>
    <x v="6"/>
    <n v="2012"/>
    <s v="27"/>
    <n v="27"/>
    <x v="1"/>
    <s v="count/100"/>
  </r>
  <r>
    <n v="2012004363"/>
    <x v="10"/>
    <n v="927"/>
    <s v="Lake 0m North"/>
    <s v="Onondaga Lake"/>
    <s v="Lake Quarterly"/>
    <d v="2012-04-03T00:00:00"/>
    <d v="2012-04-03T10:50:00"/>
    <x v="0"/>
    <x v="0"/>
    <n v="2012"/>
    <s v="6"/>
    <n v="6"/>
    <x v="0"/>
    <s v="count/100"/>
  </r>
  <r>
    <n v="2012004363"/>
    <x v="10"/>
    <n v="927"/>
    <s v="Lake 0m North"/>
    <s v="Onondaga Lake"/>
    <s v="Lake Quarterly"/>
    <d v="2012-04-03T00:00:00"/>
    <d v="2012-04-03T10:50:00"/>
    <x v="0"/>
    <x v="0"/>
    <n v="2012"/>
    <s v="12"/>
    <n v="12"/>
    <x v="1"/>
    <s v="count/100"/>
  </r>
  <r>
    <n v="2012004582"/>
    <x v="10"/>
    <n v="927"/>
    <s v="Lake 0m North"/>
    <s v="Onondaga Lake"/>
    <s v="Lake Special Weekly"/>
    <d v="2012-04-11T00:00:00"/>
    <d v="2012-04-11T10:30:00"/>
    <x v="1"/>
    <x v="0"/>
    <n v="2012"/>
    <s v="16"/>
    <n v="16"/>
    <x v="0"/>
    <s v="count/100"/>
  </r>
  <r>
    <n v="2012004582"/>
    <x v="10"/>
    <n v="927"/>
    <s v="Lake 0m North"/>
    <s v="Onondaga Lake"/>
    <s v="Lake Special Weekly"/>
    <d v="2012-04-11T00:00:00"/>
    <d v="2012-04-11T10:30:00"/>
    <x v="1"/>
    <x v="0"/>
    <n v="2012"/>
    <s v="24"/>
    <n v="24"/>
    <x v="1"/>
    <s v="count/100"/>
  </r>
  <r>
    <n v="2012004900"/>
    <x v="10"/>
    <n v="927"/>
    <s v="Lake 0m North"/>
    <s v="Onondaga Lake"/>
    <s v="Lake Special Weekly"/>
    <d v="2012-04-17T00:00:00"/>
    <d v="2012-04-17T12:00:00"/>
    <x v="2"/>
    <x v="0"/>
    <n v="2012"/>
    <s v="&lt;1"/>
    <n v="1"/>
    <x v="0"/>
    <s v="count/100"/>
  </r>
  <r>
    <n v="2012004900"/>
    <x v="10"/>
    <n v="927"/>
    <s v="Lake 0m North"/>
    <s v="Onondaga Lake"/>
    <s v="Lake Special Weekly"/>
    <d v="2012-04-17T00:00:00"/>
    <d v="2012-04-17T12:00:00"/>
    <x v="2"/>
    <x v="0"/>
    <n v="2012"/>
    <s v="&lt;4"/>
    <n v="4"/>
    <x v="1"/>
    <s v="count/100"/>
  </r>
  <r>
    <n v="2012005016"/>
    <x v="10"/>
    <n v="927"/>
    <s v="Lake 0m North"/>
    <s v="Onondaga Lake"/>
    <s v="Lake Special Weekly"/>
    <d v="2012-04-19T00:00:00"/>
    <d v="2012-04-19T09:25:00"/>
    <x v="3"/>
    <x v="0"/>
    <n v="2012"/>
    <s v="&lt;1"/>
    <n v="1"/>
    <x v="0"/>
    <s v="count/100"/>
  </r>
  <r>
    <n v="2012005016"/>
    <x v="10"/>
    <n v="927"/>
    <s v="Lake 0m North"/>
    <s v="Onondaga Lake"/>
    <s v="Lake Special Weekly"/>
    <d v="2012-04-19T00:00:00"/>
    <d v="2012-04-19T09:25:00"/>
    <x v="3"/>
    <x v="0"/>
    <n v="2012"/>
    <s v="&lt;4"/>
    <n v="4"/>
    <x v="1"/>
    <s v="count/100"/>
  </r>
  <r>
    <n v="2012005129"/>
    <x v="10"/>
    <n v="927"/>
    <s v="Lake 0m North"/>
    <s v="Onondaga Lake"/>
    <s v="Lake Special Weekly"/>
    <d v="2012-04-23T00:00:00"/>
    <d v="2012-04-23T12:10:00"/>
    <x v="4"/>
    <x v="0"/>
    <n v="2012"/>
    <s v="3"/>
    <n v="3"/>
    <x v="0"/>
    <s v="count/100"/>
  </r>
  <r>
    <n v="2012005129"/>
    <x v="10"/>
    <n v="927"/>
    <s v="Lake 0m North"/>
    <s v="Onondaga Lake"/>
    <s v="Lake Special Weekly"/>
    <d v="2012-04-23T00:00:00"/>
    <d v="2012-04-23T12:10:00"/>
    <x v="4"/>
    <x v="0"/>
    <n v="2012"/>
    <s v="&lt;9"/>
    <n v="9"/>
    <x v="1"/>
    <s v="count/100"/>
  </r>
  <r>
    <n v="2012005492"/>
    <x v="10"/>
    <n v="927"/>
    <s v="Lake 0m North"/>
    <s v="Onondaga Lake"/>
    <s v="Lake Special Weekly"/>
    <d v="2012-05-02T00:00:00"/>
    <d v="2012-05-02T09:30:00"/>
    <x v="5"/>
    <x v="1"/>
    <n v="2012"/>
    <s v="4"/>
    <n v="4"/>
    <x v="0"/>
    <s v="count/100"/>
  </r>
  <r>
    <n v="2012005492"/>
    <x v="10"/>
    <n v="927"/>
    <s v="Lake 0m North"/>
    <s v="Onondaga Lake"/>
    <s v="Lake Special Weekly"/>
    <d v="2012-05-02T00:00:00"/>
    <d v="2012-05-02T09:30:00"/>
    <x v="5"/>
    <x v="1"/>
    <n v="2012"/>
    <s v="&lt;5"/>
    <n v="5"/>
    <x v="1"/>
    <s v="count/100"/>
  </r>
  <r>
    <n v="2012005770"/>
    <x v="10"/>
    <n v="927"/>
    <s v="Lake 0m North"/>
    <s v="Onondaga Lake"/>
    <s v="Lake Special Weekly"/>
    <d v="2012-05-07T00:00:00"/>
    <d v="2012-05-07T10:40:00"/>
    <x v="6"/>
    <x v="1"/>
    <n v="2012"/>
    <s v="8"/>
    <n v="8"/>
    <x v="0"/>
    <s v="count/100"/>
  </r>
  <r>
    <n v="2012005770"/>
    <x v="10"/>
    <n v="927"/>
    <s v="Lake 0m North"/>
    <s v="Onondaga Lake"/>
    <s v="Lake Special Weekly"/>
    <d v="2012-05-07T00:00:00"/>
    <d v="2012-05-07T10:40:00"/>
    <x v="6"/>
    <x v="1"/>
    <n v="2012"/>
    <s v="&lt;9"/>
    <n v="9"/>
    <x v="1"/>
    <s v="count/100"/>
  </r>
  <r>
    <n v="2012006176"/>
    <x v="10"/>
    <n v="927"/>
    <s v="Lake 0m North"/>
    <s v="Onondaga Lake"/>
    <s v="Lake Special Weekly"/>
    <d v="2012-05-15T00:00:00"/>
    <d v="2012-05-15T10:50:00"/>
    <x v="7"/>
    <x v="1"/>
    <n v="2012"/>
    <s v="1"/>
    <n v="1"/>
    <x v="0"/>
    <s v="count/100"/>
  </r>
  <r>
    <n v="2012006176"/>
    <x v="10"/>
    <n v="927"/>
    <s v="Lake 0m North"/>
    <s v="Onondaga Lake"/>
    <s v="Lake Special Weekly"/>
    <d v="2012-05-15T00:00:00"/>
    <d v="2012-05-15T10:50:00"/>
    <x v="7"/>
    <x v="1"/>
    <n v="2012"/>
    <s v="&lt;10"/>
    <n v="10"/>
    <x v="1"/>
    <s v="count/100"/>
  </r>
  <r>
    <n v="2012006406"/>
    <x v="10"/>
    <n v="927"/>
    <s v="Lake 0m North"/>
    <s v="Onondaga Lake"/>
    <s v="Lake Special Weekly"/>
    <d v="2012-05-21T00:00:00"/>
    <d v="2012-05-21T10:15:00"/>
    <x v="8"/>
    <x v="1"/>
    <n v="2012"/>
    <s v="&lt;1"/>
    <n v="1"/>
    <x v="0"/>
    <s v="count/100"/>
  </r>
  <r>
    <n v="2012006406"/>
    <x v="10"/>
    <n v="927"/>
    <s v="Lake 0m North"/>
    <s v="Onondaga Lake"/>
    <s v="Lake Special Weekly"/>
    <d v="2012-05-21T00:00:00"/>
    <d v="2012-05-21T10:15:00"/>
    <x v="8"/>
    <x v="1"/>
    <n v="2012"/>
    <s v="&lt;5"/>
    <n v="5"/>
    <x v="1"/>
    <s v="count/100"/>
  </r>
  <r>
    <n v="2012006586"/>
    <x v="10"/>
    <n v="927"/>
    <s v="Lake 0m North"/>
    <s v="Onondaga Lake"/>
    <s v="Lake Bacti Only"/>
    <d v="2012-05-24T00:00:00"/>
    <d v="2012-05-24T10:40:00"/>
    <x v="9"/>
    <x v="1"/>
    <n v="2012"/>
    <s v="4"/>
    <n v="4"/>
    <x v="0"/>
    <s v="count/100"/>
  </r>
  <r>
    <n v="2012006586"/>
    <x v="10"/>
    <n v="927"/>
    <s v="Lake 0m North"/>
    <s v="Onondaga Lake"/>
    <s v="Lake Bacti Only"/>
    <d v="2012-05-24T00:00:00"/>
    <d v="2012-05-24T10:40:00"/>
    <x v="9"/>
    <x v="1"/>
    <n v="2012"/>
    <s v="4"/>
    <n v="4"/>
    <x v="1"/>
    <s v="count/100"/>
  </r>
  <r>
    <n v="2012006819"/>
    <x v="10"/>
    <n v="927"/>
    <s v="Lake 0m North"/>
    <s v="Onondaga Lake"/>
    <s v="Lake Special Weekly"/>
    <d v="2012-05-30T00:00:00"/>
    <d v="2012-05-30T09:15:00"/>
    <x v="10"/>
    <x v="1"/>
    <n v="2012"/>
    <s v="1"/>
    <n v="1"/>
    <x v="0"/>
    <s v="count/100"/>
  </r>
  <r>
    <n v="2012006819"/>
    <x v="10"/>
    <n v="927"/>
    <s v="Lake 0m North"/>
    <s v="Onondaga Lake"/>
    <s v="Lake Special Weekly"/>
    <d v="2012-05-30T00:00:00"/>
    <d v="2012-05-30T09:15:00"/>
    <x v="10"/>
    <x v="1"/>
    <n v="2012"/>
    <s v="&lt;5"/>
    <n v="5"/>
    <x v="1"/>
    <s v="count/100"/>
  </r>
  <r>
    <n v="2012007051"/>
    <x v="10"/>
    <n v="927"/>
    <s v="Lake 0m North"/>
    <s v="Onondaga Lake"/>
    <s v="Lake Special Weekly"/>
    <d v="2012-06-04T00:00:00"/>
    <d v="2012-06-04T10:25:00"/>
    <x v="11"/>
    <x v="2"/>
    <n v="2012"/>
    <s v="3"/>
    <n v="3"/>
    <x v="0"/>
    <s v="count/100"/>
  </r>
  <r>
    <n v="2012007051"/>
    <x v="10"/>
    <n v="927"/>
    <s v="Lake 0m North"/>
    <s v="Onondaga Lake"/>
    <s v="Lake Special Weekly"/>
    <d v="2012-06-04T00:00:00"/>
    <d v="2012-06-04T10:25:00"/>
    <x v="11"/>
    <x v="2"/>
    <n v="2012"/>
    <s v="&lt;5"/>
    <n v="5"/>
    <x v="1"/>
    <s v="count/100"/>
  </r>
  <r>
    <n v="2012007584"/>
    <x v="10"/>
    <n v="927"/>
    <s v="Lake 0m North"/>
    <s v="Onondaga Lake"/>
    <s v="Lake Quarterly"/>
    <d v="2012-06-13T00:00:00"/>
    <d v="2012-06-13T10:15:00"/>
    <x v="12"/>
    <x v="2"/>
    <n v="2012"/>
    <s v="2"/>
    <n v="2"/>
    <x v="0"/>
    <s v="count/100"/>
  </r>
  <r>
    <n v="2012007584"/>
    <x v="10"/>
    <n v="927"/>
    <s v="Lake 0m North"/>
    <s v="Onondaga Lake"/>
    <s v="Lake Quarterly"/>
    <d v="2012-06-13T00:00:00"/>
    <d v="2012-06-13T10:15:00"/>
    <x v="12"/>
    <x v="2"/>
    <n v="2012"/>
    <s v="4"/>
    <n v="4"/>
    <x v="1"/>
    <s v="count/100"/>
  </r>
  <r>
    <n v="2012007933"/>
    <x v="10"/>
    <n v="927"/>
    <s v="Lake 0m North"/>
    <s v="Onondaga Lake"/>
    <s v="Lake Special Weekly"/>
    <d v="2012-06-18T00:00:00"/>
    <d v="2012-06-18T09:35:00"/>
    <x v="13"/>
    <x v="2"/>
    <n v="2012"/>
    <s v="1"/>
    <n v="1"/>
    <x v="0"/>
    <s v="count/100"/>
  </r>
  <r>
    <n v="2012007933"/>
    <x v="10"/>
    <n v="927"/>
    <s v="Lake 0m North"/>
    <s v="Onondaga Lake"/>
    <s v="Lake Special Weekly"/>
    <d v="2012-06-18T00:00:00"/>
    <d v="2012-06-18T09:35:00"/>
    <x v="13"/>
    <x v="2"/>
    <n v="2012"/>
    <s v="&lt;10"/>
    <n v="10"/>
    <x v="1"/>
    <s v="count/100"/>
  </r>
  <r>
    <n v="2012008105"/>
    <x v="10"/>
    <n v="927"/>
    <s v="Lake 0m North"/>
    <s v="Onondaga Lake"/>
    <s v="Lake Bacti Only"/>
    <d v="2012-06-20T00:00:00"/>
    <d v="2012-06-20T09:05:00"/>
    <x v="14"/>
    <x v="2"/>
    <n v="2012"/>
    <s v="1"/>
    <n v="1"/>
    <x v="0"/>
    <s v="count/100"/>
  </r>
  <r>
    <n v="2012008105"/>
    <x v="10"/>
    <n v="927"/>
    <s v="Lake 0m North"/>
    <s v="Onondaga Lake"/>
    <s v="Lake Bacti Only"/>
    <d v="2012-06-20T00:00:00"/>
    <d v="2012-06-20T09:05:00"/>
    <x v="14"/>
    <x v="2"/>
    <n v="2012"/>
    <s v="&lt;5"/>
    <n v="5"/>
    <x v="1"/>
    <s v="count/100"/>
  </r>
  <r>
    <n v="2012008416"/>
    <x v="10"/>
    <n v="927"/>
    <s v="Lake 0m North"/>
    <s v="Onondaga Lake"/>
    <s v="Lake Special Weekly"/>
    <d v="2012-06-26T00:00:00"/>
    <d v="2012-06-26T10:25:00"/>
    <x v="15"/>
    <x v="2"/>
    <n v="2012"/>
    <s v="1"/>
    <n v="1"/>
    <x v="0"/>
    <s v="count/100"/>
  </r>
  <r>
    <n v="2012008416"/>
    <x v="10"/>
    <n v="927"/>
    <s v="Lake 0m North"/>
    <s v="Onondaga Lake"/>
    <s v="Lake Special Weekly"/>
    <d v="2012-06-26T00:00:00"/>
    <d v="2012-06-26T10:25:00"/>
    <x v="15"/>
    <x v="2"/>
    <n v="2012"/>
    <s v="&lt;5"/>
    <n v="5"/>
    <x v="1"/>
    <s v="count/100"/>
  </r>
  <r>
    <n v="2012009085"/>
    <x v="10"/>
    <n v="927"/>
    <s v="Lake 0m North"/>
    <s v="Onondaga Lake"/>
    <s v="Lake Special Weekly"/>
    <d v="2012-07-06T00:00:00"/>
    <d v="2012-07-06T07:25:00"/>
    <x v="16"/>
    <x v="3"/>
    <n v="2012"/>
    <s v="&lt;1"/>
    <n v="1"/>
    <x v="0"/>
    <s v="count/100"/>
  </r>
  <r>
    <n v="2012009085"/>
    <x v="10"/>
    <n v="927"/>
    <s v="Lake 0m North"/>
    <s v="Onondaga Lake"/>
    <s v="Lake Special Weekly"/>
    <d v="2012-07-06T00:00:00"/>
    <d v="2012-07-06T07:25:00"/>
    <x v="16"/>
    <x v="3"/>
    <n v="2012"/>
    <s v="&lt;10"/>
    <n v="10"/>
    <x v="1"/>
    <s v="count/100"/>
  </r>
  <r>
    <n v="2012009292"/>
    <x v="10"/>
    <n v="927"/>
    <s v="Lake 0m North"/>
    <s v="Onondaga Lake"/>
    <s v="Lake Special Weekly"/>
    <d v="2012-07-10T00:00:00"/>
    <d v="2012-07-10T09:45:00"/>
    <x v="17"/>
    <x v="3"/>
    <n v="2012"/>
    <s v="2"/>
    <n v="2"/>
    <x v="0"/>
    <s v="count/100"/>
  </r>
  <r>
    <n v="2012009292"/>
    <x v="10"/>
    <n v="927"/>
    <s v="Lake 0m North"/>
    <s v="Onondaga Lake"/>
    <s v="Lake Special Weekly"/>
    <d v="2012-07-10T00:00:00"/>
    <d v="2012-07-10T09:45:00"/>
    <x v="17"/>
    <x v="3"/>
    <n v="2012"/>
    <s v="&lt;10"/>
    <n v="10"/>
    <x v="1"/>
    <s v="count/100"/>
  </r>
  <r>
    <n v="2012009688"/>
    <x v="10"/>
    <n v="927"/>
    <s v="Lake 0m North"/>
    <s v="Onondaga Lake"/>
    <s v="Lake Special Weekly"/>
    <d v="2012-07-16T00:00:00"/>
    <d v="2012-07-16T09:45:00"/>
    <x v="18"/>
    <x v="3"/>
    <n v="2012"/>
    <s v="4"/>
    <n v="4"/>
    <x v="0"/>
    <s v="count/100"/>
  </r>
  <r>
    <n v="2012009688"/>
    <x v="10"/>
    <n v="927"/>
    <s v="Lake 0m North"/>
    <s v="Onondaga Lake"/>
    <s v="Lake Special Weekly"/>
    <d v="2012-07-16T00:00:00"/>
    <d v="2012-07-16T09:45:00"/>
    <x v="18"/>
    <x v="3"/>
    <n v="2012"/>
    <s v="&lt;10"/>
    <n v="10"/>
    <x v="1"/>
    <s v="count/100"/>
  </r>
  <r>
    <n v="2012010289"/>
    <x v="10"/>
    <n v="927"/>
    <s v="Lake 0m North"/>
    <s v="Onondaga Lake"/>
    <s v="Lake Special Weekly"/>
    <d v="2012-07-24T00:00:00"/>
    <d v="2012-07-24T10:40:00"/>
    <x v="9"/>
    <x v="3"/>
    <n v="2012"/>
    <s v="17"/>
    <n v="17"/>
    <x v="0"/>
    <s v="count/100"/>
  </r>
  <r>
    <n v="2012010289"/>
    <x v="10"/>
    <n v="927"/>
    <s v="Lake 0m North"/>
    <s v="Onondaga Lake"/>
    <s v="Lake Special Weekly"/>
    <d v="2012-07-24T00:00:00"/>
    <d v="2012-07-24T10:40:00"/>
    <x v="9"/>
    <x v="3"/>
    <n v="2012"/>
    <s v="45"/>
    <n v="45"/>
    <x v="1"/>
    <s v="count/100"/>
  </r>
  <r>
    <n v="2012010621"/>
    <x v="10"/>
    <n v="927"/>
    <s v="Lake 0m North"/>
    <s v="Onondaga Lake"/>
    <s v="Lake Special Weekly"/>
    <d v="2012-07-30T00:00:00"/>
    <d v="2012-07-30T10:00:00"/>
    <x v="10"/>
    <x v="3"/>
    <n v="2012"/>
    <s v="1"/>
    <n v="1"/>
    <x v="0"/>
    <s v="count/100"/>
  </r>
  <r>
    <n v="2012010621"/>
    <x v="10"/>
    <n v="927"/>
    <s v="Lake 0m North"/>
    <s v="Onondaga Lake"/>
    <s v="Lake Special Weekly"/>
    <d v="2012-07-30T00:00:00"/>
    <d v="2012-07-30T10:00:00"/>
    <x v="10"/>
    <x v="3"/>
    <n v="2012"/>
    <s v="9"/>
    <n v="9"/>
    <x v="1"/>
    <s v="count/100"/>
  </r>
  <r>
    <n v="2012011256"/>
    <x v="10"/>
    <n v="927"/>
    <s v="Lake 0m North"/>
    <s v="Onondaga Lake"/>
    <s v="Lake Special Weekly"/>
    <d v="2012-08-07T00:00:00"/>
    <d v="2012-08-07T09:15:00"/>
    <x v="6"/>
    <x v="4"/>
    <n v="2012"/>
    <s v="21"/>
    <n v="21"/>
    <x v="0"/>
    <s v="count/100"/>
  </r>
  <r>
    <n v="2012011256"/>
    <x v="10"/>
    <n v="927"/>
    <s v="Lake 0m North"/>
    <s v="Onondaga Lake"/>
    <s v="Lake Special Weekly"/>
    <d v="2012-08-07T00:00:00"/>
    <d v="2012-08-07T09:15:00"/>
    <x v="6"/>
    <x v="4"/>
    <n v="2012"/>
    <s v="18"/>
    <n v="18"/>
    <x v="1"/>
    <s v="count/100"/>
  </r>
  <r>
    <n v="2012011492"/>
    <x v="10"/>
    <n v="927"/>
    <s v="Lake 0m North"/>
    <s v="Onondaga Lake"/>
    <s v="Lake Special Weekly"/>
    <d v="2012-08-13T00:00:00"/>
    <d v="2012-08-13T09:40:00"/>
    <x v="12"/>
    <x v="4"/>
    <n v="2012"/>
    <s v="9"/>
    <n v="9"/>
    <x v="0"/>
    <s v="count/100"/>
  </r>
  <r>
    <n v="2012011492"/>
    <x v="10"/>
    <n v="927"/>
    <s v="Lake 0m North"/>
    <s v="Onondaga Lake"/>
    <s v="Lake Special Weekly"/>
    <d v="2012-08-13T00:00:00"/>
    <d v="2012-08-13T09:40:00"/>
    <x v="12"/>
    <x v="4"/>
    <n v="2012"/>
    <s v="9"/>
    <n v="9"/>
    <x v="1"/>
    <s v="count/100"/>
  </r>
  <r>
    <n v="2012011970"/>
    <x v="10"/>
    <n v="927"/>
    <s v="Lake 0m North"/>
    <s v="Onondaga Lake"/>
    <s v="Lake Special Weekly"/>
    <d v="2012-08-21T00:00:00"/>
    <d v="2012-08-21T09:50:00"/>
    <x v="8"/>
    <x v="4"/>
    <n v="2012"/>
    <s v="13"/>
    <n v="13"/>
    <x v="0"/>
    <s v="count/100"/>
  </r>
  <r>
    <n v="2012011970"/>
    <x v="10"/>
    <n v="927"/>
    <s v="Lake 0m North"/>
    <s v="Onondaga Lake"/>
    <s v="Lake Special Weekly"/>
    <d v="2012-08-21T00:00:00"/>
    <d v="2012-08-21T09:50:00"/>
    <x v="8"/>
    <x v="4"/>
    <n v="2012"/>
    <s v="9"/>
    <n v="9"/>
    <x v="1"/>
    <s v="count/100"/>
  </r>
  <r>
    <n v="2012012400"/>
    <x v="10"/>
    <n v="927"/>
    <s v="Lake 0m North"/>
    <s v="Onondaga Lake"/>
    <s v="Lake Special Weekly"/>
    <d v="2012-08-27T00:00:00"/>
    <d v="2012-08-27T08:40:00"/>
    <x v="19"/>
    <x v="4"/>
    <n v="2012"/>
    <s v="54"/>
    <n v="54"/>
    <x v="0"/>
    <s v="count/100"/>
  </r>
  <r>
    <n v="2012012400"/>
    <x v="10"/>
    <n v="927"/>
    <s v="Lake 0m North"/>
    <s v="Onondaga Lake"/>
    <s v="Lake Special Weekly"/>
    <d v="2012-08-27T00:00:00"/>
    <d v="2012-08-27T08:40:00"/>
    <x v="19"/>
    <x v="4"/>
    <n v="2012"/>
    <s v="27"/>
    <n v="27"/>
    <x v="1"/>
    <s v="count/100"/>
  </r>
  <r>
    <n v="2012012498"/>
    <x v="10"/>
    <n v="927"/>
    <s v="Lake 0m North"/>
    <s v="Onondaga Lake"/>
    <s v="Lake Bacti Only"/>
    <d v="2012-08-29T00:00:00"/>
    <d v="2012-08-29T09:55:00"/>
    <x v="20"/>
    <x v="4"/>
    <n v="2012"/>
    <s v="49"/>
    <n v="49"/>
    <x v="0"/>
    <s v="count/100"/>
  </r>
  <r>
    <n v="2012012498"/>
    <x v="10"/>
    <n v="927"/>
    <s v="Lake 0m North"/>
    <s v="Onondaga Lake"/>
    <s v="Lake Bacti Only"/>
    <d v="2012-08-29T00:00:00"/>
    <d v="2012-08-29T09:55:00"/>
    <x v="20"/>
    <x v="4"/>
    <n v="2012"/>
    <s v="127"/>
    <n v="127"/>
    <x v="1"/>
    <s v="count/100"/>
  </r>
  <r>
    <n v="2012012839"/>
    <x v="10"/>
    <n v="927"/>
    <s v="Lake 0m North"/>
    <s v="Onondaga Lake"/>
    <s v="Lake Special Weekly"/>
    <d v="2012-09-05T00:00:00"/>
    <d v="2012-09-05T12:10:00"/>
    <x v="21"/>
    <x v="5"/>
    <n v="2012"/>
    <s v="&lt;1"/>
    <n v="1"/>
    <x v="0"/>
    <s v="count/100"/>
  </r>
  <r>
    <n v="2012012839"/>
    <x v="10"/>
    <n v="927"/>
    <s v="Lake 0m North"/>
    <s v="Onondaga Lake"/>
    <s v="Lake Special Weekly"/>
    <d v="2012-09-05T00:00:00"/>
    <d v="2012-09-05T12:10:00"/>
    <x v="21"/>
    <x v="5"/>
    <n v="2012"/>
    <s v="18"/>
    <n v="18"/>
    <x v="1"/>
    <s v="count/100"/>
  </r>
  <r>
    <n v="2012013138"/>
    <x v="10"/>
    <n v="927"/>
    <s v="Lake 0m North"/>
    <s v="Onondaga Lake"/>
    <s v="Lake Special Weekly"/>
    <d v="2012-09-10T00:00:00"/>
    <d v="2012-09-10T10:00:00"/>
    <x v="17"/>
    <x v="5"/>
    <n v="2012"/>
    <s v="12"/>
    <n v="12"/>
    <x v="0"/>
    <s v="count/100"/>
  </r>
  <r>
    <n v="2012013138"/>
    <x v="10"/>
    <n v="927"/>
    <s v="Lake 0m North"/>
    <s v="Onondaga Lake"/>
    <s v="Lake Special Weekly"/>
    <d v="2012-09-10T00:00:00"/>
    <d v="2012-09-10T10:00:00"/>
    <x v="17"/>
    <x v="5"/>
    <n v="2012"/>
    <s v="12"/>
    <n v="12"/>
    <x v="1"/>
    <s v="count/100"/>
  </r>
  <r>
    <n v="2012013612"/>
    <x v="10"/>
    <n v="927"/>
    <s v="Lake 0m North"/>
    <s v="Onondaga Lake"/>
    <s v="Lake Quarterly"/>
    <d v="2012-09-19T00:00:00"/>
    <d v="2012-09-19T11:15:00"/>
    <x v="3"/>
    <x v="5"/>
    <n v="2012"/>
    <s v="6"/>
    <n v="6"/>
    <x v="0"/>
    <s v="count/100"/>
  </r>
  <r>
    <n v="2012013612"/>
    <x v="10"/>
    <n v="927"/>
    <s v="Lake 0m North"/>
    <s v="Onondaga Lake"/>
    <s v="Lake Quarterly"/>
    <d v="2012-09-19T00:00:00"/>
    <d v="2012-09-19T11:15:00"/>
    <x v="3"/>
    <x v="5"/>
    <n v="2012"/>
    <s v="&lt;10"/>
    <n v="10"/>
    <x v="1"/>
    <s v="count/100"/>
  </r>
  <r>
    <n v="2012013814"/>
    <x v="10"/>
    <n v="927"/>
    <s v="Lake 0m North"/>
    <s v="Onondaga Lake"/>
    <s v="Lake Bacti Only"/>
    <d v="2012-09-20T00:00:00"/>
    <d v="2012-09-20T09:30:00"/>
    <x v="14"/>
    <x v="5"/>
    <n v="2012"/>
    <s v="15"/>
    <n v="15"/>
    <x v="0"/>
    <s v="count/100"/>
  </r>
  <r>
    <n v="2012013814"/>
    <x v="10"/>
    <n v="927"/>
    <s v="Lake 0m North"/>
    <s v="Onondaga Lake"/>
    <s v="Lake Bacti Only"/>
    <d v="2012-09-20T00:00:00"/>
    <d v="2012-09-20T09:30:00"/>
    <x v="14"/>
    <x v="5"/>
    <n v="2012"/>
    <s v="9"/>
    <n v="9"/>
    <x v="1"/>
    <s v="count/100"/>
  </r>
  <r>
    <n v="2012013957"/>
    <x v="10"/>
    <n v="927"/>
    <s v="Lake 0m North"/>
    <s v="Onondaga Lake"/>
    <s v="Lake Special Weekly"/>
    <d v="2012-09-24T00:00:00"/>
    <d v="2012-09-24T10:45:00"/>
    <x v="9"/>
    <x v="5"/>
    <n v="2012"/>
    <s v="7"/>
    <n v="7"/>
    <x v="0"/>
    <s v="count/100"/>
  </r>
  <r>
    <n v="2012013957"/>
    <x v="10"/>
    <n v="927"/>
    <s v="Lake 0m North"/>
    <s v="Onondaga Lake"/>
    <s v="Lake Special Weekly"/>
    <d v="2012-09-24T00:00:00"/>
    <d v="2012-09-24T10:45:00"/>
    <x v="9"/>
    <x v="5"/>
    <n v="2012"/>
    <s v="&lt;10"/>
    <n v="10"/>
    <x v="1"/>
    <s v="count/100"/>
  </r>
  <r>
    <n v="2012014571"/>
    <x v="10"/>
    <n v="927"/>
    <s v="Lake 0m North"/>
    <s v="Onondaga Lake"/>
    <s v="Lake Special Weekly"/>
    <d v="2012-10-02T00:00:00"/>
    <d v="2012-10-02T10:55:00"/>
    <x v="5"/>
    <x v="6"/>
    <n v="2012"/>
    <s v="8"/>
    <n v="8"/>
    <x v="0"/>
    <s v="count/100"/>
  </r>
  <r>
    <n v="2012014571"/>
    <x v="10"/>
    <n v="927"/>
    <s v="Lake 0m North"/>
    <s v="Onondaga Lake"/>
    <s v="Lake Special Weekly"/>
    <d v="2012-10-02T00:00:00"/>
    <d v="2012-10-02T10:55:00"/>
    <x v="5"/>
    <x v="6"/>
    <n v="2012"/>
    <s v="18"/>
    <n v="18"/>
    <x v="1"/>
    <s v="count/100"/>
  </r>
  <r>
    <n v="2012015302"/>
    <x v="10"/>
    <n v="927"/>
    <s v="Lake 0m North"/>
    <s v="Onondaga Lake"/>
    <s v="Lake Special Weekly"/>
    <d v="2012-10-11T00:00:00"/>
    <d v="2012-10-11T09:50:00"/>
    <x v="1"/>
    <x v="6"/>
    <n v="2012"/>
    <s v="4"/>
    <n v="4"/>
    <x v="0"/>
    <s v="count/100"/>
  </r>
  <r>
    <n v="2012015302"/>
    <x v="10"/>
    <n v="927"/>
    <s v="Lake 0m North"/>
    <s v="Onondaga Lake"/>
    <s v="Lake Special Weekly"/>
    <d v="2012-10-11T00:00:00"/>
    <d v="2012-10-11T09:50:00"/>
    <x v="1"/>
    <x v="6"/>
    <n v="2012"/>
    <s v="4"/>
    <n v="4"/>
    <x v="1"/>
    <s v="count/100"/>
  </r>
  <r>
    <n v="2012015583"/>
    <x v="10"/>
    <n v="927"/>
    <s v="Lake 0m North"/>
    <s v="Onondaga Lake"/>
    <s v="Lake Special Weekly"/>
    <d v="2012-10-16T00:00:00"/>
    <d v="2012-10-16T11:10:00"/>
    <x v="18"/>
    <x v="6"/>
    <n v="2012"/>
    <s v="12"/>
    <n v="12"/>
    <x v="0"/>
    <s v="count/100"/>
  </r>
  <r>
    <n v="2012015583"/>
    <x v="10"/>
    <n v="927"/>
    <s v="Lake 0m North"/>
    <s v="Onondaga Lake"/>
    <s v="Lake Special Weekly"/>
    <d v="2012-10-16T00:00:00"/>
    <d v="2012-10-16T11:10:00"/>
    <x v="18"/>
    <x v="6"/>
    <n v="2012"/>
    <s v="32"/>
    <n v="32"/>
    <x v="1"/>
    <s v="count/100"/>
  </r>
  <r>
    <n v="2012015617"/>
    <x v="10"/>
    <n v="927"/>
    <s v="Lake 0m North"/>
    <s v="Onondaga Lake"/>
    <s v="Lake Special Weekly"/>
    <d v="2012-10-15T00:00:00"/>
    <d v="2012-10-15T10:15:00"/>
    <x v="7"/>
    <x v="6"/>
    <n v="2012"/>
    <s v="30"/>
    <n v="30"/>
    <x v="0"/>
    <s v="count/100"/>
  </r>
  <r>
    <n v="2012015617"/>
    <x v="10"/>
    <n v="927"/>
    <s v="Lake 0m North"/>
    <s v="Onondaga Lake"/>
    <s v="Lake Special Weekly"/>
    <d v="2012-10-15T00:00:00"/>
    <d v="2012-10-15T10:15:00"/>
    <x v="7"/>
    <x v="6"/>
    <n v="2012"/>
    <s v="12"/>
    <n v="12"/>
    <x v="1"/>
    <s v="count/100"/>
  </r>
  <r>
    <n v="2012015966"/>
    <x v="10"/>
    <n v="927"/>
    <s v="Lake 0m North"/>
    <s v="Onondaga Lake"/>
    <s v="Lake Bacti Only"/>
    <d v="2012-10-22T00:00:00"/>
    <d v="2012-10-22T10:30:00"/>
    <x v="22"/>
    <x v="6"/>
    <n v="2012"/>
    <s v="25"/>
    <n v="25"/>
    <x v="0"/>
    <s v="count/100"/>
  </r>
  <r>
    <n v="2012015966"/>
    <x v="10"/>
    <n v="927"/>
    <s v="Lake 0m North"/>
    <s v="Onondaga Lake"/>
    <s v="Lake Bacti Only"/>
    <d v="2012-10-22T00:00:00"/>
    <d v="2012-10-22T10:30:00"/>
    <x v="22"/>
    <x v="6"/>
    <n v="2012"/>
    <s v="18"/>
    <n v="18"/>
    <x v="1"/>
    <s v="count/100"/>
  </r>
  <r>
    <n v="2012016379"/>
    <x v="10"/>
    <n v="927"/>
    <s v="Lake 0m North"/>
    <s v="Onondaga Lake"/>
    <s v="Lake Quarterly"/>
    <d v="2012-11-14T00:00:00"/>
    <d v="2012-11-14T10:05:00"/>
    <x v="23"/>
    <x v="7"/>
    <n v="2012"/>
    <s v="5"/>
    <n v="5"/>
    <x v="0"/>
    <s v="count/100"/>
  </r>
  <r>
    <n v="2012016379"/>
    <x v="10"/>
    <n v="927"/>
    <s v="Lake 0m North"/>
    <s v="Onondaga Lake"/>
    <s v="Lake Quarterly"/>
    <d v="2012-11-14T00:00:00"/>
    <d v="2012-11-14T10:05:00"/>
    <x v="23"/>
    <x v="7"/>
    <n v="2012"/>
    <s v="4"/>
    <n v="4"/>
    <x v="1"/>
    <s v="count/100"/>
  </r>
  <r>
    <n v="2012000371"/>
    <x v="11"/>
    <n v="918"/>
    <s v="Lake 0m South"/>
    <s v="Onondaga Lake"/>
    <s v="Lake Monthly Winter"/>
    <d v="2012-01-10T00:00:00"/>
    <d v="2012-01-10T09:00:00"/>
    <x v="17"/>
    <x v="8"/>
    <n v="2012"/>
    <s v="12"/>
    <n v="12"/>
    <x v="0"/>
    <s v="count/100"/>
  </r>
  <r>
    <n v="2012000371"/>
    <x v="11"/>
    <n v="918"/>
    <s v="Lake 0m South"/>
    <s v="Onondaga Lake"/>
    <s v="Lake Monthly Winter"/>
    <d v="2012-01-10T00:00:00"/>
    <d v="2012-01-10T09:00:00"/>
    <x v="17"/>
    <x v="8"/>
    <n v="2012"/>
    <s v="8"/>
    <n v="8"/>
    <x v="1"/>
    <s v="count/100"/>
  </r>
  <r>
    <n v="2012001731"/>
    <x v="11"/>
    <n v="918"/>
    <s v="Lake 0m South"/>
    <s v="Onondaga Lake"/>
    <s v="Lake Monthly Winter"/>
    <d v="2012-02-14T00:00:00"/>
    <d v="2012-02-14T09:20:00"/>
    <x v="23"/>
    <x v="9"/>
    <n v="2012"/>
    <s v="46"/>
    <n v="46"/>
    <x v="0"/>
    <s v="count/100"/>
  </r>
  <r>
    <n v="2012001731"/>
    <x v="11"/>
    <n v="918"/>
    <s v="Lake 0m South"/>
    <s v="Onondaga Lake"/>
    <s v="Lake Monthly Winter"/>
    <d v="2012-02-14T00:00:00"/>
    <d v="2012-02-14T09:20:00"/>
    <x v="23"/>
    <x v="9"/>
    <n v="2012"/>
    <s v="56"/>
    <n v="56"/>
    <x v="1"/>
    <s v="count/100"/>
  </r>
  <r>
    <n v="2012002988"/>
    <x v="11"/>
    <n v="918"/>
    <s v="Lake 0m South"/>
    <s v="Onondaga Lake"/>
    <s v="Lake Monthly Winter"/>
    <d v="2012-03-06T00:00:00"/>
    <d v="2012-03-06T09:05:00"/>
    <x v="16"/>
    <x v="10"/>
    <n v="2012"/>
    <s v="34"/>
    <n v="34"/>
    <x v="0"/>
    <s v="count/100"/>
  </r>
  <r>
    <n v="2012002988"/>
    <x v="11"/>
    <n v="918"/>
    <s v="Lake 0m South"/>
    <s v="Onondaga Lake"/>
    <s v="Lake Monthly Winter"/>
    <d v="2012-03-06T00:00:00"/>
    <d v="2012-03-06T09:05:00"/>
    <x v="16"/>
    <x v="10"/>
    <n v="2012"/>
    <s v="24"/>
    <n v="24"/>
    <x v="1"/>
    <s v="count/100"/>
  </r>
  <r>
    <n v="2012004348"/>
    <x v="11"/>
    <n v="918"/>
    <s v="Lake 0m South"/>
    <s v="Onondaga Lake"/>
    <s v="Lake Quarterly"/>
    <d v="2012-04-03T00:00:00"/>
    <d v="2012-04-03T09:35:00"/>
    <x v="0"/>
    <x v="0"/>
    <n v="2012"/>
    <s v="25"/>
    <n v="25"/>
    <x v="0"/>
    <s v="count/100"/>
  </r>
  <r>
    <n v="2012004348"/>
    <x v="11"/>
    <n v="918"/>
    <s v="Lake 0m South"/>
    <s v="Onondaga Lake"/>
    <s v="Lake Quarterly"/>
    <d v="2012-04-03T00:00:00"/>
    <d v="2012-04-03T09:35:00"/>
    <x v="0"/>
    <x v="0"/>
    <n v="2012"/>
    <s v="12"/>
    <n v="12"/>
    <x v="1"/>
    <s v="count/100"/>
  </r>
  <r>
    <n v="2012004581"/>
    <x v="11"/>
    <n v="918"/>
    <s v="Lake 0m South"/>
    <s v="Onondaga Lake"/>
    <s v="Lake Special Weekly"/>
    <d v="2012-04-11T00:00:00"/>
    <d v="2012-04-11T09:35:00"/>
    <x v="1"/>
    <x v="0"/>
    <n v="2012"/>
    <s v="15"/>
    <n v="15"/>
    <x v="0"/>
    <s v="count/100"/>
  </r>
  <r>
    <n v="2012004581"/>
    <x v="11"/>
    <n v="918"/>
    <s v="Lake 0m South"/>
    <s v="Onondaga Lake"/>
    <s v="Lake Special Weekly"/>
    <d v="2012-04-11T00:00:00"/>
    <d v="2012-04-11T09:35:00"/>
    <x v="1"/>
    <x v="0"/>
    <n v="2012"/>
    <s v="44"/>
    <n v="44"/>
    <x v="1"/>
    <s v="count/100"/>
  </r>
  <r>
    <n v="2012004875"/>
    <x v="11"/>
    <n v="918"/>
    <s v="Lake 0m South"/>
    <s v="Onondaga Lake"/>
    <s v="Lake Biweekly"/>
    <d v="2012-04-17T00:00:00"/>
    <d v="2012-04-17T09:30:00"/>
    <x v="2"/>
    <x v="0"/>
    <n v="2012"/>
    <s v="2"/>
    <n v="2"/>
    <x v="0"/>
    <s v="count/100"/>
  </r>
  <r>
    <n v="2012004875"/>
    <x v="11"/>
    <n v="918"/>
    <s v="Lake 0m South"/>
    <s v="Onondaga Lake"/>
    <s v="Lake Biweekly"/>
    <d v="2012-04-17T00:00:00"/>
    <d v="2012-04-17T09:30:00"/>
    <x v="2"/>
    <x v="0"/>
    <n v="2012"/>
    <s v="&lt;4"/>
    <n v="4"/>
    <x v="1"/>
    <s v="count/100"/>
  </r>
  <r>
    <n v="2012005015"/>
    <x v="11"/>
    <n v="918"/>
    <s v="Lake 0m South"/>
    <s v="Onondaga Lake"/>
    <s v="Lake Special Weekly"/>
    <d v="2012-04-19T00:00:00"/>
    <d v="2012-04-19T10:00:00"/>
    <x v="3"/>
    <x v="0"/>
    <n v="2012"/>
    <s v="8"/>
    <n v="8"/>
    <x v="0"/>
    <s v="count/100"/>
  </r>
  <r>
    <n v="2012005015"/>
    <x v="11"/>
    <n v="918"/>
    <s v="Lake 0m South"/>
    <s v="Onondaga Lake"/>
    <s v="Lake Special Weekly"/>
    <d v="2012-04-19T00:00:00"/>
    <d v="2012-04-19T10:00:00"/>
    <x v="3"/>
    <x v="0"/>
    <n v="2012"/>
    <s v="12"/>
    <n v="12"/>
    <x v="1"/>
    <s v="count/100"/>
  </r>
  <r>
    <n v="2012005128"/>
    <x v="11"/>
    <n v="918"/>
    <s v="Lake 0m South"/>
    <s v="Onondaga Lake"/>
    <s v="Lake Special Weekly"/>
    <d v="2012-04-23T00:00:00"/>
    <d v="2012-04-23T11:30:00"/>
    <x v="4"/>
    <x v="0"/>
    <n v="2012"/>
    <s v="4"/>
    <n v="4"/>
    <x v="0"/>
    <s v="count/100"/>
  </r>
  <r>
    <n v="2012005128"/>
    <x v="11"/>
    <n v="918"/>
    <s v="Lake 0m South"/>
    <s v="Onondaga Lake"/>
    <s v="Lake Special Weekly"/>
    <d v="2012-04-23T00:00:00"/>
    <d v="2012-04-23T11:30:00"/>
    <x v="4"/>
    <x v="0"/>
    <n v="2012"/>
    <s v="&lt;9"/>
    <n v="9"/>
    <x v="1"/>
    <s v="count/100"/>
  </r>
  <r>
    <n v="2012005467"/>
    <x v="11"/>
    <n v="918"/>
    <s v="Lake 0m South"/>
    <s v="Onondaga Lake"/>
    <s v="Lake Biweekly"/>
    <d v="2012-05-02T00:00:00"/>
    <d v="2012-05-02T09:15:00"/>
    <x v="5"/>
    <x v="1"/>
    <n v="2012"/>
    <s v="28"/>
    <n v="28"/>
    <x v="0"/>
    <s v="count/100"/>
  </r>
  <r>
    <n v="2012005467"/>
    <x v="11"/>
    <n v="918"/>
    <s v="Lake 0m South"/>
    <s v="Onondaga Lake"/>
    <s v="Lake Biweekly"/>
    <d v="2012-05-02T00:00:00"/>
    <d v="2012-05-02T09:15:00"/>
    <x v="5"/>
    <x v="1"/>
    <n v="2012"/>
    <s v="20"/>
    <n v="20"/>
    <x v="1"/>
    <s v="count/100"/>
  </r>
  <r>
    <n v="2012005769"/>
    <x v="11"/>
    <n v="918"/>
    <s v="Lake 0m South"/>
    <s v="Onondaga Lake"/>
    <s v="Lake Special Weekly"/>
    <d v="2012-05-07T00:00:00"/>
    <d v="2012-05-07T09:55:00"/>
    <x v="6"/>
    <x v="1"/>
    <n v="2012"/>
    <s v="58"/>
    <n v="58"/>
    <x v="0"/>
    <s v="count/100"/>
  </r>
  <r>
    <n v="2012005769"/>
    <x v="11"/>
    <n v="918"/>
    <s v="Lake 0m South"/>
    <s v="Onondaga Lake"/>
    <s v="Lake Special Weekly"/>
    <d v="2012-05-07T00:00:00"/>
    <d v="2012-05-07T09:55:00"/>
    <x v="6"/>
    <x v="1"/>
    <n v="2012"/>
    <s v="64"/>
    <n v="64"/>
    <x v="1"/>
    <s v="count/100"/>
  </r>
  <r>
    <n v="2012006151"/>
    <x v="11"/>
    <n v="918"/>
    <s v="Lake 0m South"/>
    <s v="Onondaga Lake"/>
    <s v="Lake Biweekly"/>
    <d v="2012-05-15T00:00:00"/>
    <d v="2012-05-15T09:25:00"/>
    <x v="7"/>
    <x v="1"/>
    <n v="2012"/>
    <s v="17"/>
    <n v="17"/>
    <x v="0"/>
    <s v="count/100"/>
  </r>
  <r>
    <n v="2012006151"/>
    <x v="11"/>
    <n v="918"/>
    <s v="Lake 0m South"/>
    <s v="Onondaga Lake"/>
    <s v="Lake Biweekly"/>
    <d v="2012-05-15T00:00:00"/>
    <d v="2012-05-15T09:25:00"/>
    <x v="7"/>
    <x v="1"/>
    <n v="2012"/>
    <s v="18"/>
    <n v="18"/>
    <x v="1"/>
    <s v="count/100"/>
  </r>
  <r>
    <n v="2012006405"/>
    <x v="11"/>
    <n v="918"/>
    <s v="Lake 0m South"/>
    <s v="Onondaga Lake"/>
    <s v="Lake Special Weekly"/>
    <d v="2012-05-21T00:00:00"/>
    <d v="2012-05-21T09:25:00"/>
    <x v="8"/>
    <x v="1"/>
    <n v="2012"/>
    <s v="10"/>
    <n v="10"/>
    <x v="0"/>
    <s v="count/100"/>
  </r>
  <r>
    <n v="2012006405"/>
    <x v="11"/>
    <n v="918"/>
    <s v="Lake 0m South"/>
    <s v="Onondaga Lake"/>
    <s v="Lake Special Weekly"/>
    <d v="2012-05-21T00:00:00"/>
    <d v="2012-05-21T09:25:00"/>
    <x v="8"/>
    <x v="1"/>
    <n v="2012"/>
    <s v="4"/>
    <n v="4"/>
    <x v="1"/>
    <s v="count/100"/>
  </r>
  <r>
    <n v="2012006587"/>
    <x v="11"/>
    <n v="918"/>
    <s v="Lake 0m South"/>
    <s v="Onondaga Lake"/>
    <s v="Lake Bacti Only"/>
    <d v="2012-05-24T00:00:00"/>
    <d v="2012-05-24T09:25:00"/>
    <x v="9"/>
    <x v="1"/>
    <n v="2012"/>
    <s v="2"/>
    <n v="2"/>
    <x v="0"/>
    <s v="count/100"/>
  </r>
  <r>
    <n v="2012006587"/>
    <x v="11"/>
    <n v="918"/>
    <s v="Lake 0m South"/>
    <s v="Onondaga Lake"/>
    <s v="Lake Bacti Only"/>
    <d v="2012-05-24T00:00:00"/>
    <d v="2012-05-24T09:25:00"/>
    <x v="9"/>
    <x v="1"/>
    <n v="2012"/>
    <s v="&lt;5"/>
    <n v="5"/>
    <x v="1"/>
    <s v="count/100"/>
  </r>
  <r>
    <n v="2012006794"/>
    <x v="11"/>
    <n v="918"/>
    <s v="Lake 0m South"/>
    <s v="Onondaga Lake"/>
    <s v="Lake Biweekly"/>
    <d v="2012-05-30T00:00:00"/>
    <d v="2012-05-30T10:05:00"/>
    <x v="10"/>
    <x v="1"/>
    <n v="2012"/>
    <s v="1"/>
    <n v="1"/>
    <x v="0"/>
    <s v="count/100"/>
  </r>
  <r>
    <n v="2012006794"/>
    <x v="11"/>
    <n v="918"/>
    <s v="Lake 0m South"/>
    <s v="Onondaga Lake"/>
    <s v="Lake Biweekly"/>
    <d v="2012-05-30T00:00:00"/>
    <d v="2012-05-30T10:05:00"/>
    <x v="10"/>
    <x v="1"/>
    <n v="2012"/>
    <s v="&lt;5"/>
    <n v="5"/>
    <x v="1"/>
    <s v="count/100"/>
  </r>
  <r>
    <n v="2012007050"/>
    <x v="11"/>
    <n v="918"/>
    <s v="Lake 0m South"/>
    <s v="Onondaga Lake"/>
    <s v="Lake Special Weekly"/>
    <d v="2012-06-04T00:00:00"/>
    <d v="2012-06-04T09:30:00"/>
    <x v="11"/>
    <x v="2"/>
    <n v="2012"/>
    <s v="12"/>
    <n v="12"/>
    <x v="0"/>
    <s v="count/100"/>
  </r>
  <r>
    <n v="2012007050"/>
    <x v="11"/>
    <n v="918"/>
    <s v="Lake 0m South"/>
    <s v="Onondaga Lake"/>
    <s v="Lake Special Weekly"/>
    <d v="2012-06-04T00:00:00"/>
    <d v="2012-06-04T09:30:00"/>
    <x v="11"/>
    <x v="2"/>
    <n v="2012"/>
    <s v="12"/>
    <n v="12"/>
    <x v="1"/>
    <s v="count/100"/>
  </r>
  <r>
    <n v="2012007569"/>
    <x v="11"/>
    <n v="918"/>
    <s v="Lake 0m South"/>
    <s v="Onondaga Lake"/>
    <s v="Lake Quarterly"/>
    <d v="2012-06-13T00:00:00"/>
    <d v="2012-06-13T08:45:00"/>
    <x v="12"/>
    <x v="2"/>
    <n v="2012"/>
    <s v="1"/>
    <n v="1"/>
    <x v="0"/>
    <s v="count/100"/>
  </r>
  <r>
    <n v="2012007569"/>
    <x v="11"/>
    <n v="918"/>
    <s v="Lake 0m South"/>
    <s v="Onondaga Lake"/>
    <s v="Lake Quarterly"/>
    <d v="2012-06-13T00:00:00"/>
    <d v="2012-06-13T08:45:00"/>
    <x v="12"/>
    <x v="2"/>
    <n v="2012"/>
    <s v="5"/>
    <n v="5"/>
    <x v="1"/>
    <s v="count/100"/>
  </r>
  <r>
    <n v="2012007932"/>
    <x v="11"/>
    <n v="918"/>
    <s v="Lake 0m South"/>
    <s v="Onondaga Lake"/>
    <s v="Lake Special Weekly"/>
    <d v="2012-06-18T00:00:00"/>
    <d v="2012-06-18T10:05:00"/>
    <x v="13"/>
    <x v="2"/>
    <n v="2012"/>
    <s v="1"/>
    <n v="1"/>
    <x v="0"/>
    <s v="count/100"/>
  </r>
  <r>
    <n v="2012007932"/>
    <x v="11"/>
    <n v="918"/>
    <s v="Lake 0m South"/>
    <s v="Onondaga Lake"/>
    <s v="Lake Special Weekly"/>
    <d v="2012-06-18T00:00:00"/>
    <d v="2012-06-18T10:05:00"/>
    <x v="13"/>
    <x v="2"/>
    <n v="2012"/>
    <s v="&lt;10"/>
    <n v="10"/>
    <x v="1"/>
    <s v="count/100"/>
  </r>
  <r>
    <n v="2012008104"/>
    <x v="11"/>
    <n v="918"/>
    <s v="Lake 0m South"/>
    <s v="Onondaga Lake"/>
    <s v="Lake Bacti Only"/>
    <d v="2012-06-20T00:00:00"/>
    <d v="2012-06-20T08:45:00"/>
    <x v="14"/>
    <x v="2"/>
    <n v="2012"/>
    <s v="1"/>
    <n v="1"/>
    <x v="0"/>
    <s v="count/100"/>
  </r>
  <r>
    <n v="2012008104"/>
    <x v="11"/>
    <n v="918"/>
    <s v="Lake 0m South"/>
    <s v="Onondaga Lake"/>
    <s v="Lake Bacti Only"/>
    <d v="2012-06-20T00:00:00"/>
    <d v="2012-06-20T08:45:00"/>
    <x v="14"/>
    <x v="2"/>
    <n v="2012"/>
    <s v="&lt;5"/>
    <n v="5"/>
    <x v="1"/>
    <s v="count/100"/>
  </r>
  <r>
    <n v="2012008390"/>
    <x v="11"/>
    <n v="918"/>
    <s v="Lake 0m South"/>
    <s v="Onondaga Lake"/>
    <s v="Lake Biweekly"/>
    <d v="2012-06-26T00:00:00"/>
    <d v="2012-06-26T09:30:00"/>
    <x v="15"/>
    <x v="2"/>
    <n v="2012"/>
    <s v="1"/>
    <n v="1"/>
    <x v="0"/>
    <s v="count/100"/>
  </r>
  <r>
    <n v="2012008390"/>
    <x v="11"/>
    <n v="918"/>
    <s v="Lake 0m South"/>
    <s v="Onondaga Lake"/>
    <s v="Lake Biweekly"/>
    <d v="2012-06-26T00:00:00"/>
    <d v="2012-06-26T09:30:00"/>
    <x v="15"/>
    <x v="2"/>
    <n v="2012"/>
    <s v="&lt;5"/>
    <n v="5"/>
    <x v="1"/>
    <s v="count/100"/>
  </r>
  <r>
    <n v="2012009084"/>
    <x v="11"/>
    <n v="918"/>
    <s v="Lake 0m South"/>
    <s v="Onondaga Lake"/>
    <s v="Lake Special Weekly"/>
    <d v="2012-07-06T00:00:00"/>
    <d v="2012-07-06T06:50:00"/>
    <x v="16"/>
    <x v="3"/>
    <n v="2012"/>
    <s v="1"/>
    <n v="1"/>
    <x v="0"/>
    <s v="count/100"/>
  </r>
  <r>
    <n v="2012009084"/>
    <x v="11"/>
    <n v="918"/>
    <s v="Lake 0m South"/>
    <s v="Onondaga Lake"/>
    <s v="Lake Special Weekly"/>
    <d v="2012-07-06T00:00:00"/>
    <d v="2012-07-06T06:50:00"/>
    <x v="16"/>
    <x v="3"/>
    <n v="2012"/>
    <s v="9"/>
    <n v="9"/>
    <x v="1"/>
    <s v="count/100"/>
  </r>
  <r>
    <n v="2012009267"/>
    <x v="11"/>
    <n v="918"/>
    <s v="Lake 0m South"/>
    <s v="Onondaga Lake"/>
    <s v="Lake Biweekly"/>
    <d v="2012-07-10T00:00:00"/>
    <d v="2012-07-10T09:30:00"/>
    <x v="17"/>
    <x v="3"/>
    <n v="2012"/>
    <s v="19"/>
    <n v="19"/>
    <x v="0"/>
    <s v="count/100"/>
  </r>
  <r>
    <n v="2012009267"/>
    <x v="11"/>
    <n v="918"/>
    <s v="Lake 0m South"/>
    <s v="Onondaga Lake"/>
    <s v="Lake Biweekly"/>
    <d v="2012-07-10T00:00:00"/>
    <d v="2012-07-10T09:30:00"/>
    <x v="17"/>
    <x v="3"/>
    <n v="2012"/>
    <s v="54"/>
    <n v="54"/>
    <x v="1"/>
    <s v="count/100"/>
  </r>
  <r>
    <n v="2012009687"/>
    <x v="11"/>
    <n v="918"/>
    <s v="Lake 0m South"/>
    <s v="Onondaga Lake"/>
    <s v="Lake Special Weekly"/>
    <d v="2012-07-16T00:00:00"/>
    <d v="2012-07-16T09:00:00"/>
    <x v="18"/>
    <x v="3"/>
    <n v="2012"/>
    <s v="1"/>
    <n v="1"/>
    <x v="0"/>
    <s v="count/100"/>
  </r>
  <r>
    <n v="2012009687"/>
    <x v="11"/>
    <n v="918"/>
    <s v="Lake 0m South"/>
    <s v="Onondaga Lake"/>
    <s v="Lake Special Weekly"/>
    <d v="2012-07-16T00:00:00"/>
    <d v="2012-07-16T09:00:00"/>
    <x v="18"/>
    <x v="3"/>
    <n v="2012"/>
    <s v="&lt;10"/>
    <n v="10"/>
    <x v="1"/>
    <s v="count/100"/>
  </r>
  <r>
    <n v="2012010263"/>
    <x v="11"/>
    <n v="918"/>
    <s v="Lake 0m South"/>
    <s v="Onondaga Lake"/>
    <s v="Lake Biweekly"/>
    <d v="2012-07-24T00:00:00"/>
    <d v="2012-07-24T09:10:00"/>
    <x v="9"/>
    <x v="3"/>
    <n v="2012"/>
    <s v="7"/>
    <n v="7"/>
    <x v="0"/>
    <s v="count/100"/>
  </r>
  <r>
    <n v="2012010263"/>
    <x v="11"/>
    <n v="918"/>
    <s v="Lake 0m South"/>
    <s v="Onondaga Lake"/>
    <s v="Lake Biweekly"/>
    <d v="2012-07-24T00:00:00"/>
    <d v="2012-07-24T09:10:00"/>
    <x v="9"/>
    <x v="3"/>
    <n v="2012"/>
    <s v="18"/>
    <n v="18"/>
    <x v="1"/>
    <s v="count/100"/>
  </r>
  <r>
    <n v="2012010620"/>
    <x v="11"/>
    <n v="918"/>
    <s v="Lake 0m South"/>
    <s v="Onondaga Lake"/>
    <s v="Lake Special Weekly"/>
    <d v="2012-07-30T00:00:00"/>
    <d v="2012-07-30T09:10:00"/>
    <x v="10"/>
    <x v="3"/>
    <n v="2012"/>
    <s v="3"/>
    <n v="3"/>
    <x v="0"/>
    <s v="count/100"/>
  </r>
  <r>
    <n v="2012010620"/>
    <x v="11"/>
    <n v="918"/>
    <s v="Lake 0m South"/>
    <s v="Onondaga Lake"/>
    <s v="Lake Special Weekly"/>
    <d v="2012-07-30T00:00:00"/>
    <d v="2012-07-30T09:10:00"/>
    <x v="10"/>
    <x v="3"/>
    <n v="2012"/>
    <s v="&lt;10"/>
    <n v="10"/>
    <x v="1"/>
    <s v="count/100"/>
  </r>
  <r>
    <n v="2012011230"/>
    <x v="11"/>
    <n v="918"/>
    <s v="Lake 0m South"/>
    <s v="Onondaga Lake"/>
    <s v="Lake Biweekly"/>
    <d v="2012-08-07T00:00:00"/>
    <d v="2012-08-07T07:45:00"/>
    <x v="6"/>
    <x v="4"/>
    <n v="2012"/>
    <s v="7"/>
    <n v="7"/>
    <x v="0"/>
    <s v="count/100"/>
  </r>
  <r>
    <n v="2012011230"/>
    <x v="11"/>
    <n v="918"/>
    <s v="Lake 0m South"/>
    <s v="Onondaga Lake"/>
    <s v="Lake Biweekly"/>
    <d v="2012-08-07T00:00:00"/>
    <d v="2012-08-07T07:45:00"/>
    <x v="6"/>
    <x v="4"/>
    <n v="2012"/>
    <s v="&lt;10"/>
    <n v="10"/>
    <x v="1"/>
    <s v="count/100"/>
  </r>
  <r>
    <n v="2012011491"/>
    <x v="11"/>
    <n v="918"/>
    <s v="Lake 0m South"/>
    <s v="Onondaga Lake"/>
    <s v="Lake Special Weekly"/>
    <d v="2012-08-13T00:00:00"/>
    <d v="2012-08-13T09:05:00"/>
    <x v="12"/>
    <x v="4"/>
    <n v="2012"/>
    <s v="3"/>
    <n v="3"/>
    <x v="0"/>
    <s v="count/100"/>
  </r>
  <r>
    <n v="2012011491"/>
    <x v="11"/>
    <n v="918"/>
    <s v="Lake 0m South"/>
    <s v="Onondaga Lake"/>
    <s v="Lake Special Weekly"/>
    <d v="2012-08-13T00:00:00"/>
    <d v="2012-08-13T09:05:00"/>
    <x v="12"/>
    <x v="4"/>
    <n v="2012"/>
    <s v="18"/>
    <n v="18"/>
    <x v="1"/>
    <s v="count/100"/>
  </r>
  <r>
    <n v="2012011944"/>
    <x v="11"/>
    <n v="918"/>
    <s v="Lake 0m South"/>
    <s v="Onondaga Lake"/>
    <s v="Lake Biweekly"/>
    <d v="2012-08-21T00:00:00"/>
    <d v="2012-08-21T08:20:00"/>
    <x v="8"/>
    <x v="4"/>
    <n v="2012"/>
    <s v="20"/>
    <n v="20"/>
    <x v="0"/>
    <s v="count/100"/>
  </r>
  <r>
    <n v="2012011944"/>
    <x v="11"/>
    <n v="918"/>
    <s v="Lake 0m South"/>
    <s v="Onondaga Lake"/>
    <s v="Lake Biweekly"/>
    <d v="2012-08-21T00:00:00"/>
    <d v="2012-08-21T08:20:00"/>
    <x v="8"/>
    <x v="4"/>
    <n v="2012"/>
    <s v="45"/>
    <n v="45"/>
    <x v="1"/>
    <s v="count/100"/>
  </r>
  <r>
    <n v="2012012399"/>
    <x v="11"/>
    <n v="918"/>
    <s v="Lake 0m South"/>
    <s v="Onondaga Lake"/>
    <s v="Lake Special Weekly"/>
    <d v="2012-08-27T00:00:00"/>
    <d v="2012-08-27T08:55:00"/>
    <x v="19"/>
    <x v="4"/>
    <n v="2012"/>
    <s v="4"/>
    <n v="4"/>
    <x v="0"/>
    <s v="count/100"/>
  </r>
  <r>
    <n v="2012012399"/>
    <x v="11"/>
    <n v="918"/>
    <s v="Lake 0m South"/>
    <s v="Onondaga Lake"/>
    <s v="Lake Special Weekly"/>
    <d v="2012-08-27T00:00:00"/>
    <d v="2012-08-27T08:55:00"/>
    <x v="19"/>
    <x v="4"/>
    <n v="2012"/>
    <s v="9"/>
    <n v="9"/>
    <x v="1"/>
    <s v="count/100"/>
  </r>
  <r>
    <n v="2012012497"/>
    <x v="11"/>
    <n v="918"/>
    <s v="Lake 0m South"/>
    <s v="Onondaga Lake"/>
    <s v="Lake Bacti Only"/>
    <d v="2012-08-29T00:00:00"/>
    <d v="2012-08-29T09:25:00"/>
    <x v="20"/>
    <x v="4"/>
    <n v="2012"/>
    <s v="131"/>
    <n v="131"/>
    <x v="0"/>
    <s v="count/100"/>
  </r>
  <r>
    <n v="2012012497"/>
    <x v="11"/>
    <n v="918"/>
    <s v="Lake 0m South"/>
    <s v="Onondaga Lake"/>
    <s v="Lake Bacti Only"/>
    <d v="2012-08-29T00:00:00"/>
    <d v="2012-08-29T09:25:00"/>
    <x v="20"/>
    <x v="4"/>
    <n v="2012"/>
    <s v="118"/>
    <n v="118"/>
    <x v="1"/>
    <s v="count/100"/>
  </r>
  <r>
    <n v="2012012811"/>
    <x v="11"/>
    <n v="918"/>
    <s v="Lake 0m South"/>
    <s v="Onondaga Lake"/>
    <s v="Lake Biweekly"/>
    <d v="2012-09-05T00:00:00"/>
    <d v="2012-09-05T10:15:00"/>
    <x v="21"/>
    <x v="5"/>
    <n v="2012"/>
    <s v="1"/>
    <n v="1"/>
    <x v="0"/>
    <s v="count/100"/>
  </r>
  <r>
    <n v="2012012811"/>
    <x v="11"/>
    <n v="918"/>
    <s v="Lake 0m South"/>
    <s v="Onondaga Lake"/>
    <s v="Lake Biweekly"/>
    <d v="2012-09-05T00:00:00"/>
    <d v="2012-09-05T10:15:00"/>
    <x v="21"/>
    <x v="5"/>
    <n v="2012"/>
    <s v="&lt;10"/>
    <n v="10"/>
    <x v="1"/>
    <s v="count/100"/>
  </r>
  <r>
    <n v="2012013137"/>
    <x v="11"/>
    <n v="918"/>
    <s v="Lake 0m South"/>
    <s v="Onondaga Lake"/>
    <s v="Lake Special Weekly"/>
    <d v="2012-09-10T00:00:00"/>
    <d v="2012-09-10T09:30:00"/>
    <x v="17"/>
    <x v="5"/>
    <n v="2012"/>
    <s v="8"/>
    <n v="8"/>
    <x v="0"/>
    <s v="count/100"/>
  </r>
  <r>
    <n v="2012013137"/>
    <x v="11"/>
    <n v="918"/>
    <s v="Lake 0m South"/>
    <s v="Onondaga Lake"/>
    <s v="Lake Special Weekly"/>
    <d v="2012-09-10T00:00:00"/>
    <d v="2012-09-10T09:30:00"/>
    <x v="17"/>
    <x v="5"/>
    <n v="2012"/>
    <s v="8"/>
    <n v="8"/>
    <x v="1"/>
    <s v="count/100"/>
  </r>
  <r>
    <n v="2012013596"/>
    <x v="11"/>
    <n v="918"/>
    <s v="Lake 0m South"/>
    <s v="Onondaga Lake"/>
    <s v="Lake Quarterly"/>
    <d v="2012-09-19T00:00:00"/>
    <d v="2012-09-19T08:30:00"/>
    <x v="3"/>
    <x v="5"/>
    <n v="2012"/>
    <s v="46"/>
    <n v="46"/>
    <x v="0"/>
    <s v="count/100"/>
  </r>
  <r>
    <n v="2012013596"/>
    <x v="11"/>
    <n v="918"/>
    <s v="Lake 0m South"/>
    <s v="Onondaga Lake"/>
    <s v="Lake Quarterly"/>
    <d v="2012-09-19T00:00:00"/>
    <d v="2012-09-19T08:30:00"/>
    <x v="3"/>
    <x v="5"/>
    <n v="2012"/>
    <s v="72"/>
    <n v="72"/>
    <x v="1"/>
    <s v="count/100"/>
  </r>
  <r>
    <n v="2012013813"/>
    <x v="11"/>
    <n v="918"/>
    <s v="Lake 0m South"/>
    <s v="Onondaga Lake"/>
    <s v="Lake Bacti Only"/>
    <d v="2012-09-20T00:00:00"/>
    <d v="2012-09-20T09:45:00"/>
    <x v="14"/>
    <x v="5"/>
    <n v="2012"/>
    <s v="37"/>
    <n v="37"/>
    <x v="0"/>
    <s v="count/100"/>
  </r>
  <r>
    <n v="2012013813"/>
    <x v="11"/>
    <n v="918"/>
    <s v="Lake 0m South"/>
    <s v="Onondaga Lake"/>
    <s v="Lake Bacti Only"/>
    <d v="2012-09-20T00:00:00"/>
    <d v="2012-09-20T09:45:00"/>
    <x v="14"/>
    <x v="5"/>
    <n v="2012"/>
    <s v="45"/>
    <n v="45"/>
    <x v="1"/>
    <s v="count/100"/>
  </r>
  <r>
    <n v="2012013956"/>
    <x v="11"/>
    <n v="918"/>
    <s v="Lake 0m South"/>
    <s v="Onondaga Lake"/>
    <s v="Lake Special Weekly"/>
    <d v="2012-09-24T00:00:00"/>
    <d v="2012-09-24T11:30:00"/>
    <x v="9"/>
    <x v="5"/>
    <n v="2012"/>
    <s v="45"/>
    <n v="45"/>
    <x v="0"/>
    <s v="count/100"/>
  </r>
  <r>
    <n v="2012013956"/>
    <x v="11"/>
    <n v="918"/>
    <s v="Lake 0m South"/>
    <s v="Onondaga Lake"/>
    <s v="Lake Special Weekly"/>
    <d v="2012-09-24T00:00:00"/>
    <d v="2012-09-24T11:30:00"/>
    <x v="9"/>
    <x v="5"/>
    <n v="2012"/>
    <s v="64"/>
    <n v="64"/>
    <x v="1"/>
    <s v="count/100"/>
  </r>
  <r>
    <n v="2012014545"/>
    <x v="11"/>
    <n v="918"/>
    <s v="Lake 0m South"/>
    <s v="Onondaga Lake"/>
    <s v="Lake Biweekly"/>
    <d v="2012-10-02T00:00:00"/>
    <d v="2012-10-02T09:30:00"/>
    <x v="5"/>
    <x v="6"/>
    <n v="2012"/>
    <s v="1"/>
    <n v="1"/>
    <x v="0"/>
    <s v="count/100"/>
  </r>
  <r>
    <n v="2012014545"/>
    <x v="11"/>
    <n v="918"/>
    <s v="Lake 0m South"/>
    <s v="Onondaga Lake"/>
    <s v="Lake Biweekly"/>
    <d v="2012-10-02T00:00:00"/>
    <d v="2012-10-02T09:30:00"/>
    <x v="5"/>
    <x v="6"/>
    <n v="2012"/>
    <s v="&lt;10"/>
    <n v="10"/>
    <x v="1"/>
    <s v="count/100"/>
  </r>
  <r>
    <n v="2012015301"/>
    <x v="11"/>
    <n v="918"/>
    <s v="Lake 0m South"/>
    <s v="Onondaga Lake"/>
    <s v="Lake Special Weekly"/>
    <d v="2012-10-11T00:00:00"/>
    <d v="2012-10-11T09:20:00"/>
    <x v="1"/>
    <x v="6"/>
    <n v="2012"/>
    <s v="11"/>
    <n v="11"/>
    <x v="0"/>
    <s v="count/100"/>
  </r>
  <r>
    <n v="2012015301"/>
    <x v="11"/>
    <n v="918"/>
    <s v="Lake 0m South"/>
    <s v="Onondaga Lake"/>
    <s v="Lake Special Weekly"/>
    <d v="2012-10-11T00:00:00"/>
    <d v="2012-10-11T09:20:00"/>
    <x v="1"/>
    <x v="6"/>
    <n v="2012"/>
    <s v="32"/>
    <n v="32"/>
    <x v="1"/>
    <s v="count/100"/>
  </r>
  <r>
    <n v="2012015557"/>
    <x v="11"/>
    <n v="918"/>
    <s v="Lake 0m South"/>
    <s v="Onondaga Lake"/>
    <s v="Lake Biweekly"/>
    <d v="2012-10-16T00:00:00"/>
    <d v="2012-10-16T09:45:00"/>
    <x v="18"/>
    <x v="6"/>
    <n v="2012"/>
    <s v="46"/>
    <n v="46"/>
    <x v="0"/>
    <s v="count/100"/>
  </r>
  <r>
    <n v="2012015557"/>
    <x v="11"/>
    <n v="918"/>
    <s v="Lake 0m South"/>
    <s v="Onondaga Lake"/>
    <s v="Lake Biweekly"/>
    <d v="2012-10-16T00:00:00"/>
    <d v="2012-10-16T09:45:00"/>
    <x v="18"/>
    <x v="6"/>
    <n v="2012"/>
    <s v="80"/>
    <n v="80"/>
    <x v="1"/>
    <s v="count/100"/>
  </r>
  <r>
    <n v="2012015620"/>
    <x v="11"/>
    <n v="918"/>
    <s v="Lake 0m South"/>
    <s v="Onondaga Lake"/>
    <s v="Lake Special Weekly"/>
    <d v="2012-10-15T00:00:00"/>
    <d v="2012-10-15T09:45:00"/>
    <x v="7"/>
    <x v="6"/>
    <n v="2012"/>
    <s v="9"/>
    <n v="9"/>
    <x v="0"/>
    <s v="count/100"/>
  </r>
  <r>
    <n v="2012015620"/>
    <x v="11"/>
    <n v="918"/>
    <s v="Lake 0m South"/>
    <s v="Onondaga Lake"/>
    <s v="Lake Special Weekly"/>
    <d v="2012-10-15T00:00:00"/>
    <d v="2012-10-15T09:45:00"/>
    <x v="7"/>
    <x v="6"/>
    <n v="2012"/>
    <s v="&lt;5"/>
    <n v="5"/>
    <x v="1"/>
    <s v="count/100"/>
  </r>
  <r>
    <n v="2012015862"/>
    <x v="11"/>
    <n v="918"/>
    <s v="Lake 0m South"/>
    <s v="Onondaga Lake"/>
    <s v="Lake Bacti Only"/>
    <d v="2012-10-22T00:00:00"/>
    <d v="2012-10-22T09:30:00"/>
    <x v="22"/>
    <x v="6"/>
    <n v="2012"/>
    <s v="34"/>
    <n v="34"/>
    <x v="0"/>
    <s v="count/100"/>
  </r>
  <r>
    <n v="2012015862"/>
    <x v="11"/>
    <n v="918"/>
    <s v="Lake 0m South"/>
    <s v="Onondaga Lake"/>
    <s v="Lake Bacti Only"/>
    <d v="2012-10-22T00:00:00"/>
    <d v="2012-10-22T09:30:00"/>
    <x v="22"/>
    <x v="6"/>
    <n v="2012"/>
    <s v="9"/>
    <n v="9"/>
    <x v="1"/>
    <s v="count/100"/>
  </r>
  <r>
    <n v="2012016364"/>
    <x v="11"/>
    <n v="918"/>
    <s v="Lake 0m South"/>
    <s v="Onondaga Lake"/>
    <s v="Lake Quarterly"/>
    <d v="2012-11-14T00:00:00"/>
    <d v="2012-11-14T08:05:00"/>
    <x v="23"/>
    <x v="7"/>
    <n v="2012"/>
    <s v="121"/>
    <n v="121"/>
    <x v="0"/>
    <s v="count/100"/>
  </r>
  <r>
    <n v="2012016364"/>
    <x v="11"/>
    <n v="918"/>
    <s v="Lake 0m South"/>
    <s v="Onondaga Lake"/>
    <s v="Lake Quarterly"/>
    <d v="2012-11-14T00:00:00"/>
    <d v="2012-11-14T08:05:00"/>
    <x v="23"/>
    <x v="7"/>
    <n v="2012"/>
    <s v="135"/>
    <n v="135"/>
    <x v="1"/>
    <s v="count/100"/>
  </r>
  <r>
    <n v="2012016428"/>
    <x v="11"/>
    <n v="918"/>
    <s v="Lake 0m South"/>
    <s v="Onondaga Lake"/>
    <s v="Lake Biweekly"/>
    <d v="2012-11-27T00:00:00"/>
    <d v="2012-11-27T09:10:00"/>
    <x v="19"/>
    <x v="7"/>
    <n v="2012"/>
    <s v="20"/>
    <n v="20"/>
    <x v="0"/>
    <s v="count/100"/>
  </r>
  <r>
    <n v="2012016428"/>
    <x v="11"/>
    <n v="918"/>
    <s v="Lake 0m South"/>
    <s v="Onondaga Lake"/>
    <s v="Lake Biweekly"/>
    <d v="2012-11-27T00:00:00"/>
    <d v="2012-11-27T09:10:00"/>
    <x v="19"/>
    <x v="7"/>
    <n v="2012"/>
    <s v="40"/>
    <n v="40"/>
    <x v="1"/>
    <s v="count/100"/>
  </r>
  <r>
    <n v="2012018520"/>
    <x v="11"/>
    <n v="918"/>
    <s v="Lake 0m South"/>
    <s v="Onondaga Lake"/>
    <s v="Lake Biweekly"/>
    <d v="2012-12-18T00:00:00"/>
    <d v="2012-12-18T09:05:00"/>
    <x v="13"/>
    <x v="11"/>
    <n v="2012"/>
    <s v="272"/>
    <n v="272"/>
    <x v="0"/>
    <s v="count/100"/>
  </r>
  <r>
    <n v="2012018520"/>
    <x v="11"/>
    <n v="918"/>
    <s v="Lake 0m South"/>
    <s v="Onondaga Lake"/>
    <s v="Lake Biweekly"/>
    <d v="2012-12-18T00:00:00"/>
    <d v="2012-12-18T09:05:00"/>
    <x v="13"/>
    <x v="11"/>
    <n v="2012"/>
    <s v="160"/>
    <n v="160"/>
    <x v="1"/>
    <s v="count/1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89">
  <r>
    <n v="2013004638"/>
    <x v="0"/>
    <n v="983"/>
    <s v="Lake Nearshore (Nine Mile Creek)"/>
    <s v="Onondaga Lake"/>
    <s v="Lake Special Weekly"/>
    <s v="Grab"/>
    <n v="0"/>
    <d v="2013-04-04T00:00:00"/>
    <x v="0"/>
    <x v="0"/>
    <n v="2013"/>
    <s v="Secchi disk reading on bottom."/>
    <m/>
    <s v="&lt;10"/>
    <n v="10"/>
    <m/>
    <n v="80"/>
    <x v="0"/>
    <s v="count/100"/>
  </r>
  <r>
    <n v="2013006180"/>
    <x v="0"/>
    <n v="983"/>
    <s v="Lake Nearshore (Nine Mile Creek)"/>
    <s v="Onondaga Lake"/>
    <s v="Lake Special Weekly"/>
    <s v="Grab"/>
    <n v="0"/>
    <d v="2013-04-29T00:00:00"/>
    <x v="1"/>
    <x v="0"/>
    <n v="2013"/>
    <m/>
    <m/>
    <s v="12"/>
    <n v="12"/>
    <m/>
    <n v="80"/>
    <x v="0"/>
    <s v="count/100"/>
  </r>
  <r>
    <n v="2013004973"/>
    <x v="0"/>
    <n v="983"/>
    <s v="Lake Nearshore (Nine Mile Creek)"/>
    <s v="Onondaga Lake"/>
    <s v="Lake Special Weekly"/>
    <s v="Grab"/>
    <n v="0"/>
    <d v="2013-04-08T00:00:00"/>
    <x v="2"/>
    <x v="0"/>
    <n v="2013"/>
    <s v="Sample taken in 3.0 m water due to silt net"/>
    <m/>
    <s v="4"/>
    <n v="4"/>
    <s v="Sample taken in 3.0 m water due to silt net"/>
    <n v="80"/>
    <x v="0"/>
    <s v="count/100"/>
  </r>
  <r>
    <n v="2013005463"/>
    <x v="0"/>
    <n v="983"/>
    <s v="Lake Nearshore (Nine Mile Creek)"/>
    <s v="Onondaga Lake"/>
    <s v="Lake Special Weekly"/>
    <s v="Grab"/>
    <n v="0"/>
    <d v="2013-04-16T00:00:00"/>
    <x v="3"/>
    <x v="0"/>
    <n v="2013"/>
    <s v="Sample taken in 3 m of water due to barrier"/>
    <m/>
    <s v="18"/>
    <n v="18"/>
    <s v="Sample taken in 3 m of water due to barrier"/>
    <n v="80"/>
    <x v="0"/>
    <s v="count/100"/>
  </r>
  <r>
    <n v="2013005548"/>
    <x v="0"/>
    <n v="983"/>
    <s v="Lake Nearshore (Nine Mile Creek)"/>
    <s v="Onondaga Lake"/>
    <s v="Lake Bacti Only"/>
    <s v="Grab"/>
    <n v="0"/>
    <d v="2013-04-17T00:00:00"/>
    <x v="4"/>
    <x v="0"/>
    <n v="2013"/>
    <s v="Sample taken in 3 m of water due to barrier"/>
    <m/>
    <s v="27"/>
    <n v="27"/>
    <m/>
    <n v="80"/>
    <x v="0"/>
    <s v="count/100"/>
  </r>
  <r>
    <n v="2013005792"/>
    <x v="0"/>
    <n v="983"/>
    <s v="Lake Nearshore (Nine Mile Creek)"/>
    <s v="Onondaga Lake"/>
    <s v="Lake Special Weekly"/>
    <s v="Grab"/>
    <n v="0"/>
    <d v="2013-04-22T00:00:00"/>
    <x v="5"/>
    <x v="0"/>
    <n v="2013"/>
    <s v="Sample taken in 3 m of water due to barrier"/>
    <m/>
    <s v="&lt;5"/>
    <n v="5"/>
    <s v="Sample taken in 3 m of water due to barrier"/>
    <n v="80"/>
    <x v="0"/>
    <s v="count/100"/>
  </r>
  <r>
    <n v="2013008041"/>
    <x v="0"/>
    <n v="983"/>
    <s v="Lake Nearshore (Nine Mile Creek)"/>
    <s v="Onondaga Lake"/>
    <s v="Lake Special Weekly"/>
    <s v="Grab"/>
    <n v="0"/>
    <d v="2013-06-03T00:00:00"/>
    <x v="6"/>
    <x v="1"/>
    <n v="2013"/>
    <m/>
    <m/>
    <s v="164"/>
    <n v="164"/>
    <m/>
    <n v="80"/>
    <x v="0"/>
    <s v="count/100"/>
  </r>
  <r>
    <n v="2013006557"/>
    <x v="0"/>
    <n v="983"/>
    <s v="Lake Nearshore (Nine Mile Creek)"/>
    <s v="Onondaga Lake"/>
    <s v="Lake Special Weekly"/>
    <s v="Grab"/>
    <n v="0"/>
    <d v="2013-05-06T00:00:00"/>
    <x v="7"/>
    <x v="2"/>
    <n v="2013"/>
    <s v="Sampled in 3 m of water due to barrier"/>
    <m/>
    <s v="4"/>
    <n v="4"/>
    <s v="Sampled in 3 m of water due to barrier"/>
    <n v="80"/>
    <x v="0"/>
    <s v="count/100"/>
  </r>
  <r>
    <n v="2013007037"/>
    <x v="0"/>
    <n v="983"/>
    <s v="Lake Nearshore (Nine Mile Creek)"/>
    <s v="Onondaga Lake"/>
    <s v="Lake Special Weekly"/>
    <s v="Grab"/>
    <n v="0"/>
    <d v="2013-05-14T00:00:00"/>
    <x v="8"/>
    <x v="2"/>
    <n v="2013"/>
    <s v="Sample taken in 3 m of water due to barrier"/>
    <m/>
    <s v="4"/>
    <n v="4"/>
    <s v="Sample taken in 3 m of water due to barrier"/>
    <n v="80"/>
    <x v="0"/>
    <s v="count/100"/>
  </r>
  <r>
    <n v="2013007437"/>
    <x v="0"/>
    <n v="983"/>
    <s v="Lake Nearshore (Nine Mile Creek)"/>
    <s v="Onondaga Lake"/>
    <s v="Lake Bacti Only"/>
    <s v="Grab"/>
    <n v="0"/>
    <d v="2013-05-21T00:00:00"/>
    <x v="9"/>
    <x v="2"/>
    <n v="2013"/>
    <s v="Sample taken in 4 m of water due to silt screen"/>
    <m/>
    <s v="&lt;10"/>
    <n v="10"/>
    <s v="Sample taken in 4 m of water due to silt screen"/>
    <n v="80"/>
    <x v="0"/>
    <s v="count/100"/>
  </r>
  <r>
    <n v="2013007548"/>
    <x v="0"/>
    <n v="983"/>
    <s v="Lake Nearshore (Nine Mile Creek)"/>
    <s v="Onondaga Lake"/>
    <s v="Lake Special Weekly"/>
    <s v="Grab"/>
    <n v="0"/>
    <d v="2013-05-23T00:00:00"/>
    <x v="10"/>
    <x v="2"/>
    <n v="2013"/>
    <s v="Sample taken in 4.0 m of water due to silt fence"/>
    <m/>
    <s v="8"/>
    <n v="8"/>
    <s v="Sample taken in 4.0 m of water due to silt fence"/>
    <n v="80"/>
    <x v="0"/>
    <s v="count/100"/>
  </r>
  <r>
    <n v="2013007794"/>
    <x v="0"/>
    <n v="983"/>
    <s v="Lake Nearshore (Nine Mile Creek)"/>
    <s v="Onondaga Lake"/>
    <s v="Lake Special Weekly"/>
    <s v="Grab"/>
    <n v="0"/>
    <d v="2013-05-29T00:00:00"/>
    <x v="1"/>
    <x v="2"/>
    <n v="2013"/>
    <s v="Sample taken at 3.0m, due to barrier."/>
    <m/>
    <s v="1000"/>
    <n v="1000"/>
    <s v="Sample taken at 3.0m, due to barrier."/>
    <n v="80"/>
    <x v="0"/>
    <s v="count/100"/>
  </r>
  <r>
    <n v="2013008629"/>
    <x v="0"/>
    <n v="983"/>
    <s v="Lake Nearshore (Nine Mile Creek)"/>
    <s v="Onondaga Lake"/>
    <s v="Lake Special Weekly"/>
    <s v="Grab"/>
    <n v="0"/>
    <d v="2013-06-11T00:00:00"/>
    <x v="11"/>
    <x v="1"/>
    <n v="2013"/>
    <s v="Sample taken in 3 m of water due to barrier"/>
    <m/>
    <s v="45"/>
    <n v="45"/>
    <s v="Sample taken in 3 m of water due to barrier"/>
    <n v="80"/>
    <x v="0"/>
    <s v="count/100"/>
  </r>
  <r>
    <n v="2013008953"/>
    <x v="0"/>
    <n v="983"/>
    <s v="Lake Nearshore (Nine Mile Creek)"/>
    <s v="Onondaga Lake"/>
    <s v="Lake Special Weekly"/>
    <s v="Grab"/>
    <n v="0"/>
    <d v="2013-06-17T00:00:00"/>
    <x v="4"/>
    <x v="1"/>
    <n v="2013"/>
    <m/>
    <m/>
    <s v="470"/>
    <n v="470"/>
    <m/>
    <n v="80"/>
    <x v="0"/>
    <s v="count/100"/>
  </r>
  <r>
    <n v="2013009111"/>
    <x v="0"/>
    <n v="983"/>
    <s v="Lake Nearshore (Nine Mile Creek)"/>
    <s v="Onondaga Lake"/>
    <s v="Lake Bacti Only"/>
    <s v="Grab"/>
    <n v="0"/>
    <d v="2013-06-19T00:00:00"/>
    <x v="12"/>
    <x v="1"/>
    <n v="2013"/>
    <m/>
    <m/>
    <s v="9"/>
    <n v="9"/>
    <m/>
    <n v="80"/>
    <x v="0"/>
    <s v="count/100"/>
  </r>
  <r>
    <n v="2013011396"/>
    <x v="0"/>
    <n v="983"/>
    <s v="Lake Nearshore (Nine Mile Creek)"/>
    <s v="Onondaga Lake"/>
    <s v="Lake Special Weekly"/>
    <s v="Grab"/>
    <n v="0"/>
    <d v="2013-07-29T00:00:00"/>
    <x v="1"/>
    <x v="3"/>
    <n v="2013"/>
    <s v="Secchi disk reading on bottom."/>
    <m/>
    <s v="18"/>
    <n v="18"/>
    <s v="Secchi disk reading on bottom."/>
    <n v="80"/>
    <x v="0"/>
    <s v="count/100"/>
  </r>
  <r>
    <n v="2013009425"/>
    <x v="0"/>
    <n v="983"/>
    <s v="Lake Nearshore (Nine Mile Creek)"/>
    <s v="Onondaga Lake"/>
    <s v="Lake Special Weekly"/>
    <s v="Grab"/>
    <n v="0"/>
    <d v="2013-06-25T00:00:00"/>
    <x v="13"/>
    <x v="1"/>
    <n v="2013"/>
    <s v="Sample taken in 3.0 m of water due to barrier"/>
    <m/>
    <s v="&lt;10"/>
    <n v="10"/>
    <s v="Sample taken in 3.0 m of water due to barrier"/>
    <n v="80"/>
    <x v="0"/>
    <s v="count/100"/>
  </r>
  <r>
    <n v="2013009800"/>
    <x v="0"/>
    <n v="983"/>
    <s v="Lake Nearshore (Nine Mile Creek)"/>
    <s v="Onondaga Lake"/>
    <s v="Lake Special Weekly"/>
    <s v="Grab"/>
    <n v="0"/>
    <d v="2013-07-01T00:00:00"/>
    <x v="14"/>
    <x v="3"/>
    <n v="2013"/>
    <s v="Sample taken in 2m of water"/>
    <m/>
    <s v="&lt;10"/>
    <n v="10"/>
    <s v="Sample taken in 2m of water"/>
    <n v="80"/>
    <x v="0"/>
    <s v="count/100"/>
  </r>
  <r>
    <n v="2013010264"/>
    <x v="0"/>
    <n v="983"/>
    <s v="Lake Nearshore (Nine Mile Creek)"/>
    <s v="Onondaga Lake"/>
    <s v="Lake Special Weekly"/>
    <s v="Grab"/>
    <n v="0"/>
    <d v="2013-07-09T00:00:00"/>
    <x v="15"/>
    <x v="3"/>
    <n v="2013"/>
    <s v="Sample taken in 3.0m due to barrier"/>
    <m/>
    <s v="&lt;10"/>
    <n v="10"/>
    <s v="Sample taken in 3.0m due to barrier"/>
    <n v="80"/>
    <x v="0"/>
    <s v="count/100"/>
  </r>
  <r>
    <n v="2013010739"/>
    <x v="0"/>
    <n v="983"/>
    <s v="Lake Nearshore (Nine Mile Creek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</r>
  <r>
    <n v="2013011104"/>
    <x v="0"/>
    <n v="983"/>
    <s v="Lake Nearshore (Nine Mile Creek)"/>
    <s v="Onondaga Lake"/>
    <s v="Lake Special Weekly"/>
    <s v="Grab"/>
    <n v="0"/>
    <d v="2013-07-23T00:00:00"/>
    <x v="10"/>
    <x v="3"/>
    <n v="2013"/>
    <s v="Secchi disk reading on bottom."/>
    <m/>
    <s v="&lt;10"/>
    <n v="10"/>
    <s v="Secchi disk reading on bottom."/>
    <n v="80"/>
    <x v="0"/>
    <s v="count/100"/>
  </r>
  <r>
    <n v="2013011227"/>
    <x v="0"/>
    <n v="983"/>
    <s v="Lake Nearshore (Nine Mile Creek)"/>
    <s v="Onondaga Lake"/>
    <s v="Lake Bacti Only"/>
    <s v="Grab"/>
    <n v="0"/>
    <d v="2013-07-25T00:00:00"/>
    <x v="13"/>
    <x v="3"/>
    <n v="2013"/>
    <s v="Secchi disk reading on bottom."/>
    <m/>
    <s v="12"/>
    <n v="12"/>
    <s v="Secchi disk reading on bottom."/>
    <n v="80"/>
    <x v="0"/>
    <s v="count/100"/>
  </r>
  <r>
    <n v="2013012182"/>
    <x v="0"/>
    <n v="983"/>
    <s v="Lake Nearshore (Nine Mile Creek)"/>
    <s v="Onondaga Lake"/>
    <s v="Lake Bacti Only"/>
    <s v="Grab"/>
    <n v="0"/>
    <d v="2013-08-21T00:00:00"/>
    <x v="9"/>
    <x v="4"/>
    <n v="2013"/>
    <s v="Secchi disk reading on bottom."/>
    <m/>
    <s v="&lt;10"/>
    <n v="10"/>
    <s v="Secchi disk reading on bottom."/>
    <n v="80"/>
    <x v="0"/>
    <s v="count/100"/>
  </r>
  <r>
    <n v="2013011936"/>
    <x v="0"/>
    <n v="983"/>
    <s v="Lake Nearshore (Nine Mile Creek)"/>
    <s v="Onondaga Lake"/>
    <s v="Lake Special Weekly"/>
    <s v="Grab"/>
    <n v="0"/>
    <d v="2013-08-06T00:00:00"/>
    <x v="7"/>
    <x v="4"/>
    <n v="2013"/>
    <s v="Sample taken in 3.0 m of water due to barrier"/>
    <m/>
    <s v="4"/>
    <n v="4"/>
    <s v="Sample taken in 3.0 m of water due to barrier"/>
    <n v="80"/>
    <x v="0"/>
    <s v="count/100"/>
  </r>
  <r>
    <n v="2013012353"/>
    <x v="0"/>
    <n v="983"/>
    <s v="Lake Nearshore (Nine Mile Creek)"/>
    <s v="Onondaga Lake"/>
    <s v="Lake Special Weekly"/>
    <s v="Grab"/>
    <n v="0"/>
    <d v="2013-08-12T00:00:00"/>
    <x v="16"/>
    <x v="4"/>
    <n v="2013"/>
    <s v="Secchi disk reading taken on the bottom"/>
    <m/>
    <s v="&lt;5"/>
    <n v="5"/>
    <s v="Secchi disk reading taken on the bottom"/>
    <n v="80"/>
    <x v="0"/>
    <s v="count/100"/>
  </r>
  <r>
    <n v="2013012870"/>
    <x v="0"/>
    <n v="983"/>
    <s v="Lake Nearshore (Nine Mile Creek)"/>
    <s v="Onondaga Lake"/>
    <s v="Lake Special Weekly"/>
    <s v="Grab"/>
    <n v="0"/>
    <d v="2013-08-20T00:00:00"/>
    <x v="17"/>
    <x v="4"/>
    <n v="2013"/>
    <s v="Secchi disk reading on bottom."/>
    <m/>
    <s v="18"/>
    <n v="18"/>
    <s v="Secchi disk reading on bottom."/>
    <n v="80"/>
    <x v="0"/>
    <s v="count/100"/>
  </r>
  <r>
    <n v="2013013390"/>
    <x v="0"/>
    <n v="983"/>
    <s v="Lake Nearshore (Nine Mile Creek)"/>
    <s v="Onondaga Lake"/>
    <s v="Lake Bacti Only"/>
    <s v="Grab"/>
    <n v="0"/>
    <d v="2013-08-28T00:00:00"/>
    <x v="18"/>
    <x v="4"/>
    <n v="2013"/>
    <s v="Secchi disk reading on bottom."/>
    <m/>
    <s v="&lt;10"/>
    <n v="10"/>
    <s v="Secchi disk reading on bottom."/>
    <n v="80"/>
    <x v="0"/>
    <s v="count/100"/>
  </r>
  <r>
    <n v="2013013242"/>
    <x v="0"/>
    <n v="983"/>
    <s v="Lake Nearshore (Nine Mile Creek)"/>
    <s v="Onondaga Lake"/>
    <s v="Lake Special Weekly"/>
    <s v="Grab"/>
    <n v="0"/>
    <d v="2013-08-29T00:00:00"/>
    <x v="1"/>
    <x v="4"/>
    <n v="2013"/>
    <s v="Secchi disk reading on bottom."/>
    <m/>
    <s v="145"/>
    <n v="145"/>
    <s v="Secchi disk reading on bottom."/>
    <n v="80"/>
    <x v="0"/>
    <s v="count/100"/>
  </r>
  <r>
    <n v="2013013759"/>
    <x v="0"/>
    <n v="983"/>
    <s v="Lake Nearshore (Nine Mile Creek)"/>
    <s v="Onondaga Lake"/>
    <s v="Lake Special Weekly"/>
    <s v="Grab"/>
    <n v="0"/>
    <d v="2013-09-04T00:00:00"/>
    <x v="0"/>
    <x v="5"/>
    <n v="2013"/>
    <s v="Secchi disk reading on bottom."/>
    <m/>
    <s v="82"/>
    <n v="82"/>
    <s v="Secchi disk reading on bottom."/>
    <n v="80"/>
    <x v="0"/>
    <s v="count/100"/>
  </r>
  <r>
    <n v="2013014027"/>
    <x v="0"/>
    <n v="983"/>
    <s v="Lake Nearshore (Nine Mile Creek)"/>
    <s v="Onondaga Lake"/>
    <s v="Lake Special Weekly"/>
    <s v="Grab"/>
    <n v="0"/>
    <d v="2013-09-09T00:00:00"/>
    <x v="15"/>
    <x v="5"/>
    <n v="2013"/>
    <s v="Secchi disk reading on bottom."/>
    <m/>
    <s v="18"/>
    <n v="18"/>
    <s v="Secchi disk reading on bottom."/>
    <n v="80"/>
    <x v="0"/>
    <s v="count/100"/>
  </r>
  <r>
    <n v="2013014828"/>
    <x v="0"/>
    <n v="983"/>
    <s v="Lake Nearshore (Nine Mile Creek)"/>
    <s v="Onondaga Lake"/>
    <s v="Lake Special Weekly"/>
    <s v="Grab"/>
    <n v="0"/>
    <d v="2013-09-18T00:00:00"/>
    <x v="19"/>
    <x v="5"/>
    <n v="2013"/>
    <m/>
    <m/>
    <s v="9"/>
    <n v="9"/>
    <m/>
    <n v="80"/>
    <x v="0"/>
    <s v="count/100"/>
  </r>
  <r>
    <n v="2013014939"/>
    <x v="0"/>
    <n v="983"/>
    <s v="Lake Nearshore (Nine Mile Creek)"/>
    <s v="Onondaga Lake"/>
    <s v="Lake Bacti Only"/>
    <s v="Grab"/>
    <n v="0"/>
    <d v="2013-09-19T00:00:00"/>
    <x v="12"/>
    <x v="5"/>
    <n v="2013"/>
    <m/>
    <m/>
    <s v="&lt;10"/>
    <n v="10"/>
    <m/>
    <n v="80"/>
    <x v="0"/>
    <s v="count/100"/>
  </r>
  <r>
    <n v="2013015157"/>
    <x v="0"/>
    <n v="983"/>
    <s v="Lake Nearshore (Nine Mile Creek)"/>
    <s v="Onondaga Lake"/>
    <s v="Lake Special Weekly"/>
    <s v="Grab"/>
    <n v="0"/>
    <d v="2013-09-23T00:00:00"/>
    <x v="10"/>
    <x v="5"/>
    <n v="2013"/>
    <m/>
    <m/>
    <s v="32"/>
    <n v="32"/>
    <m/>
    <n v="80"/>
    <x v="0"/>
    <s v="count/100"/>
  </r>
  <r>
    <n v="2013015498"/>
    <x v="0"/>
    <n v="983"/>
    <s v="Lake Nearshore (Nine Mile Creek)"/>
    <s v="Onondaga Lake"/>
    <s v="Lake Bacti Only"/>
    <s v="Grab"/>
    <n v="0"/>
    <d v="2013-09-30T00:00:00"/>
    <x v="20"/>
    <x v="5"/>
    <n v="2013"/>
    <s v="Secchi disk reading on bottom."/>
    <m/>
    <s v="4"/>
    <n v="4"/>
    <s v="Secchi disk reading on bottom."/>
    <n v="80"/>
    <x v="0"/>
    <s v="count/100"/>
  </r>
  <r>
    <n v="2013015577"/>
    <x v="0"/>
    <n v="983"/>
    <s v="Lake Nearshore (Nine Mile Creek)"/>
    <s v="Onondaga Lake"/>
    <s v="Lake Special Weekly"/>
    <s v="Grab"/>
    <n v="0"/>
    <d v="2013-10-01T00:00:00"/>
    <x v="14"/>
    <x v="6"/>
    <n v="2013"/>
    <s v="Secchi disk reading on bottom."/>
    <m/>
    <s v="&lt;5"/>
    <n v="5"/>
    <s v="Secchi disk reading on bottom."/>
    <n v="80"/>
    <x v="0"/>
    <s v="count/100"/>
  </r>
  <r>
    <n v="2013016293"/>
    <x v="0"/>
    <n v="983"/>
    <s v="Lake Nearshore (Nine Mile Creek)"/>
    <s v="Onondaga Lake"/>
    <s v="Lake Special Weekly"/>
    <s v="Grab"/>
    <n v="0"/>
    <d v="2013-10-09T00:00:00"/>
    <x v="15"/>
    <x v="6"/>
    <n v="2013"/>
    <s v="Secchi disk reading on bottom."/>
    <m/>
    <s v="600"/>
    <n v="600"/>
    <s v="Secchi disk reading on bottom."/>
    <n v="80"/>
    <x v="0"/>
    <s v="count/100"/>
  </r>
  <r>
    <n v="2013015939"/>
    <x v="0"/>
    <n v="983"/>
    <s v="Lake Nearshore (Nine Mile Creek)"/>
    <s v="Onondaga Lake"/>
    <s v="Lake Special Weekly"/>
    <s v="Grab"/>
    <n v="0"/>
    <d v="2013-10-10T00:00:00"/>
    <x v="21"/>
    <x v="6"/>
    <n v="2013"/>
    <s v="Secchi disk reading on bottom."/>
    <m/>
    <s v="18"/>
    <n v="18"/>
    <s v="Secchi disk reading on bottom."/>
    <n v="80"/>
    <x v="0"/>
    <s v="count/100"/>
  </r>
  <r>
    <n v="2013016595"/>
    <x v="0"/>
    <n v="983"/>
    <s v="Lake Nearshore (Nine Mile Creek)"/>
    <s v="Onondaga Lake"/>
    <s v="Lake Special Weekly"/>
    <s v="Grab"/>
    <n v="0"/>
    <d v="2013-10-15T00:00:00"/>
    <x v="22"/>
    <x v="6"/>
    <n v="2013"/>
    <m/>
    <m/>
    <s v="9"/>
    <n v="9"/>
    <m/>
    <n v="80"/>
    <x v="0"/>
    <s v="count/100"/>
  </r>
  <r>
    <n v="2013016897"/>
    <x v="0"/>
    <n v="983"/>
    <s v="Lake Nearshore (Nine Mile Creek)"/>
    <s v="Onondaga Lake"/>
    <s v="Lake Bacti Only"/>
    <s v="Grab"/>
    <n v="0"/>
    <d v="2013-10-21T00:00:00"/>
    <x v="9"/>
    <x v="6"/>
    <n v="2013"/>
    <s v="Secchi disk reading on bottom."/>
    <m/>
    <s v="18"/>
    <n v="18"/>
    <s v="Secchi disk reading on bottom."/>
    <n v="80"/>
    <x v="0"/>
    <s v="count/100"/>
  </r>
  <r>
    <n v="2013004618"/>
    <x v="1"/>
    <n v="895"/>
    <s v="Lake Nearshore (Bloody Brook)"/>
    <s v="Onondaga Lake"/>
    <s v="Lake Special Weekly"/>
    <s v="Grab"/>
    <n v="0"/>
    <d v="2013-04-04T00:00:00"/>
    <x v="0"/>
    <x v="0"/>
    <n v="2013"/>
    <s v="Secchi disk reading on bottom."/>
    <m/>
    <s v="&lt;10"/>
    <n v="10"/>
    <m/>
    <n v="80"/>
    <x v="0"/>
    <s v="count/100"/>
  </r>
  <r>
    <n v="2013004980"/>
    <x v="1"/>
    <n v="895"/>
    <s v="Lake Nearshore (Bloody Brook)"/>
    <s v="Onondaga Lake"/>
    <s v="Lake Special Weekly"/>
    <s v="Grab"/>
    <n v="0"/>
    <d v="2013-04-08T00:00:00"/>
    <x v="2"/>
    <x v="0"/>
    <n v="2013"/>
    <s v="Secchi disk reading on bottom."/>
    <m/>
    <s v="4"/>
    <n v="4"/>
    <m/>
    <n v="80"/>
    <x v="0"/>
    <s v="count/100"/>
  </r>
  <r>
    <n v="2013005462"/>
    <x v="1"/>
    <n v="895"/>
    <s v="Lake Nearshore (Bloody Brook)"/>
    <s v="Onondaga Lake"/>
    <s v="Lake Special Weekly"/>
    <s v="Grab"/>
    <n v="0"/>
    <d v="2013-04-16T00:00:00"/>
    <x v="3"/>
    <x v="0"/>
    <n v="2013"/>
    <s v="Secchi disk reading on bottom."/>
    <m/>
    <s v="82"/>
    <n v="82"/>
    <m/>
    <n v="80"/>
    <x v="0"/>
    <s v="count/100"/>
  </r>
  <r>
    <n v="2013005547"/>
    <x v="1"/>
    <n v="895"/>
    <s v="Lake Nearshore (Bloody Brook)"/>
    <s v="Onondaga Lake"/>
    <s v="Lake Bacti Only"/>
    <s v="Grab"/>
    <n v="0"/>
    <d v="2013-04-17T00:00:00"/>
    <x v="4"/>
    <x v="0"/>
    <n v="2013"/>
    <s v="Secchi disk reading on bottom."/>
    <m/>
    <s v="9"/>
    <n v="9"/>
    <m/>
    <n v="80"/>
    <x v="0"/>
    <s v="count/100"/>
  </r>
  <r>
    <n v="2013005791"/>
    <x v="1"/>
    <n v="895"/>
    <s v="Lake Nearshore (Bloody Brook)"/>
    <s v="Onondaga Lake"/>
    <s v="Lake Special Weekly"/>
    <s v="Grab"/>
    <n v="0"/>
    <d v="2013-04-22T00:00:00"/>
    <x v="5"/>
    <x v="0"/>
    <n v="2013"/>
    <s v="Secchi disk reading on bottom."/>
    <m/>
    <s v="100"/>
    <n v="100"/>
    <s v="Secchi disk reading on bottom."/>
    <n v="80"/>
    <x v="0"/>
    <s v="count/100"/>
  </r>
  <r>
    <n v="2013006179"/>
    <x v="1"/>
    <n v="895"/>
    <s v="Lake Nearshore (Bloody Brook)"/>
    <s v="Onondaga Lake"/>
    <s v="Lake Special Weekly"/>
    <s v="Grab"/>
    <n v="0"/>
    <d v="2013-04-29T00:00:00"/>
    <x v="1"/>
    <x v="0"/>
    <n v="2013"/>
    <s v="Secchi disk reading on bottom."/>
    <m/>
    <s v="4"/>
    <n v="4"/>
    <s v="Secchi disk reading on bottom."/>
    <n v="80"/>
    <x v="0"/>
    <s v="count/100"/>
  </r>
  <r>
    <n v="2013008040"/>
    <x v="1"/>
    <n v="895"/>
    <s v="Lake Nearshore (Bloody Brook)"/>
    <s v="Onondaga Lake"/>
    <s v="Lake Special Weekly"/>
    <s v="Grab"/>
    <n v="0"/>
    <d v="2013-06-03T00:00:00"/>
    <x v="6"/>
    <x v="1"/>
    <n v="2013"/>
    <s v="Secchi disk reading on bottom."/>
    <m/>
    <s v="&lt;10"/>
    <n v="10"/>
    <s v="Secchi disk reading on bottom."/>
    <n v="80"/>
    <x v="0"/>
    <s v="count/100"/>
  </r>
  <r>
    <n v="2013006556"/>
    <x v="1"/>
    <n v="895"/>
    <s v="Lake Nearshore (Bloody Brook)"/>
    <s v="Onondaga Lake"/>
    <s v="Lake Special Weekly"/>
    <s v="Grab"/>
    <n v="0"/>
    <d v="2013-05-06T00:00:00"/>
    <x v="7"/>
    <x v="2"/>
    <n v="2013"/>
    <s v="Secchi disk reading on bottom."/>
    <m/>
    <s v="&lt;5"/>
    <n v="5"/>
    <s v="Secchi disk reading on bottom."/>
    <n v="80"/>
    <x v="0"/>
    <s v="count/100"/>
  </r>
  <r>
    <n v="2013007036"/>
    <x v="1"/>
    <n v="895"/>
    <s v="Lake Nearshore (Bloody Brook)"/>
    <s v="Onondaga Lake"/>
    <s v="Lake Special Weekly"/>
    <s v="Grab"/>
    <n v="0"/>
    <d v="2013-05-14T00:00:00"/>
    <x v="8"/>
    <x v="2"/>
    <n v="2013"/>
    <s v="Secchi disk reading on bottom."/>
    <m/>
    <s v="4"/>
    <n v="4"/>
    <s v="Secchi disk reading on bottom."/>
    <n v="80"/>
    <x v="0"/>
    <s v="count/100"/>
  </r>
  <r>
    <n v="2013007436"/>
    <x v="1"/>
    <n v="895"/>
    <s v="Lake Nearshore (Bloody Brook)"/>
    <s v="Onondaga Lake"/>
    <s v="Lake Bacti Only"/>
    <s v="Grab"/>
    <n v="0"/>
    <d v="2013-05-21T00:00:00"/>
    <x v="9"/>
    <x v="2"/>
    <n v="2013"/>
    <s v="Secchi disk reading on bottom."/>
    <m/>
    <s v="109"/>
    <n v="109"/>
    <s v="Secchi disk reading on bottom."/>
    <n v="80"/>
    <x v="0"/>
    <s v="count/100"/>
  </r>
  <r>
    <n v="2013007547"/>
    <x v="1"/>
    <n v="895"/>
    <s v="Lake Nearshore (Bloody Brook)"/>
    <s v="Onondaga Lake"/>
    <s v="Lake Special Weekly"/>
    <s v="Grab"/>
    <n v="0"/>
    <d v="2013-05-23T00:00:00"/>
    <x v="10"/>
    <x v="2"/>
    <n v="2013"/>
    <s v="Secchi disk reading on bottom."/>
    <m/>
    <s v="20"/>
    <n v="20"/>
    <s v="Secchi disk reading on bottom."/>
    <n v="80"/>
    <x v="0"/>
    <s v="count/100"/>
  </r>
  <r>
    <n v="2013007793"/>
    <x v="1"/>
    <n v="895"/>
    <s v="Lake Nearshore (Bloody Brook)"/>
    <s v="Onondaga Lake"/>
    <s v="Lake Special Weekly"/>
    <s v="Grab"/>
    <n v="0"/>
    <d v="2013-05-29T00:00:00"/>
    <x v="1"/>
    <x v="2"/>
    <n v="2013"/>
    <s v="Secchi disk reading on bottom."/>
    <m/>
    <s v="154"/>
    <n v="154"/>
    <s v="Secchi disk reading on bottom."/>
    <n v="80"/>
    <x v="0"/>
    <s v="count/100"/>
  </r>
  <r>
    <n v="2013008952"/>
    <x v="1"/>
    <n v="895"/>
    <s v="Lake Nearshore (Bloody Brook)"/>
    <s v="Onondaga Lake"/>
    <s v="Lake Special Weekly"/>
    <s v="Grab"/>
    <n v="0"/>
    <d v="2013-06-17T00:00:00"/>
    <x v="4"/>
    <x v="1"/>
    <n v="2013"/>
    <s v="Secchi disk reading on bottom."/>
    <m/>
    <s v="109"/>
    <n v="109"/>
    <s v="Secchi disk reading on bottom."/>
    <n v="80"/>
    <x v="0"/>
    <s v="count/100"/>
  </r>
  <r>
    <n v="2013009110"/>
    <x v="1"/>
    <n v="895"/>
    <s v="Lake Nearshore (Bloody Brook)"/>
    <s v="Onondaga Lake"/>
    <s v="Lake Bacti Only"/>
    <s v="Grab"/>
    <n v="0"/>
    <d v="2013-06-19T00:00:00"/>
    <x v="12"/>
    <x v="1"/>
    <n v="2013"/>
    <m/>
    <m/>
    <s v="36"/>
    <n v="36"/>
    <m/>
    <n v="80"/>
    <x v="0"/>
    <s v="count/100"/>
  </r>
  <r>
    <n v="2013008628"/>
    <x v="1"/>
    <n v="895"/>
    <s v="Lake Nearshore (Bloody Brook)"/>
    <s v="Onondaga Lake"/>
    <s v="Lake Special Weekly"/>
    <s v="Grab"/>
    <n v="0"/>
    <d v="2013-06-11T00:00:00"/>
    <x v="11"/>
    <x v="1"/>
    <n v="2013"/>
    <s v="Secchi disk reading on bottom."/>
    <m/>
    <s v="320"/>
    <n v="320"/>
    <s v="Secchi disk reading on bottom."/>
    <n v="80"/>
    <x v="0"/>
    <s v="count/100"/>
  </r>
  <r>
    <n v="2013011395"/>
    <x v="1"/>
    <n v="895"/>
    <s v="Lake Nearshore (Bloody Brook)"/>
    <s v="Onondaga Lake"/>
    <s v="Lake Special Weekly"/>
    <s v="Grab"/>
    <n v="0"/>
    <d v="2013-07-29T00:00:00"/>
    <x v="1"/>
    <x v="3"/>
    <n v="2013"/>
    <s v="Secchi disk reading on bottom."/>
    <m/>
    <s v="&lt;10"/>
    <n v="10"/>
    <s v="Secchi disk reading on bottom."/>
    <n v="80"/>
    <x v="0"/>
    <s v="count/100"/>
  </r>
  <r>
    <n v="2013009424"/>
    <x v="1"/>
    <n v="895"/>
    <s v="Lake Nearshore (Bloody Brook)"/>
    <s v="Onondaga Lake"/>
    <s v="Lake Special Weekly"/>
    <s v="Grab"/>
    <n v="0"/>
    <d v="2013-06-25T00:00:00"/>
    <x v="13"/>
    <x v="1"/>
    <n v="2013"/>
    <s v="Secchi disk reading on bottom."/>
    <m/>
    <s v="&lt;10"/>
    <n v="10"/>
    <s v="Secchi disk reading on bottom."/>
    <n v="80"/>
    <x v="0"/>
    <s v="count/100"/>
  </r>
  <r>
    <n v="2013009799"/>
    <x v="1"/>
    <n v="895"/>
    <s v="Lake Nearshore (Bloody Brook)"/>
    <s v="Onondaga Lake"/>
    <s v="Lake Special Weekly"/>
    <s v="Grab"/>
    <n v="0"/>
    <d v="2013-07-01T00:00:00"/>
    <x v="14"/>
    <x v="3"/>
    <n v="2013"/>
    <s v="Secchi disk reading on bottom."/>
    <m/>
    <s v="&lt;10"/>
    <n v="10"/>
    <s v="Secchi disk reading on bottom."/>
    <n v="80"/>
    <x v="0"/>
    <s v="count/100"/>
  </r>
  <r>
    <n v="2013010263"/>
    <x v="1"/>
    <n v="895"/>
    <s v="Lake Nearshore (Bloody Brook)"/>
    <s v="Onondaga Lake"/>
    <s v="Lake Special Weekly"/>
    <s v="Grab"/>
    <n v="0"/>
    <d v="2013-07-09T00:00:00"/>
    <x v="15"/>
    <x v="3"/>
    <n v="2013"/>
    <s v="Secchi disk reading on bottom."/>
    <m/>
    <s v="27"/>
    <n v="27"/>
    <s v="Secchi disk reading on bottom."/>
    <n v="80"/>
    <x v="0"/>
    <s v="count/100"/>
  </r>
  <r>
    <n v="2013010738"/>
    <x v="1"/>
    <n v="895"/>
    <s v="Lake Nearshore (Bloody Brook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</r>
  <r>
    <n v="2013011103"/>
    <x v="1"/>
    <n v="895"/>
    <s v="Lake Nearshore (Bloody Brook)"/>
    <s v="Onondaga Lake"/>
    <s v="Lake Special Weekly"/>
    <s v="Grab"/>
    <n v="0"/>
    <d v="2013-07-23T00:00:00"/>
    <x v="10"/>
    <x v="3"/>
    <n v="2013"/>
    <s v="Secchi disk reading on bottom."/>
    <m/>
    <s v="9"/>
    <n v="9"/>
    <s v="Secchi disk reading on bottom."/>
    <n v="80"/>
    <x v="0"/>
    <s v="count/100"/>
  </r>
  <r>
    <n v="2013011226"/>
    <x v="1"/>
    <n v="895"/>
    <s v="Lake Nearshore (Bloody Brook)"/>
    <s v="Onondaga Lake"/>
    <s v="Lake Bacti Only"/>
    <s v="Grab"/>
    <n v="0"/>
    <d v="2013-07-25T00:00:00"/>
    <x v="13"/>
    <x v="3"/>
    <n v="2013"/>
    <s v="Secchi disk reading on bottom."/>
    <m/>
    <s v="12"/>
    <n v="12"/>
    <s v="Secchi disk reading on bottom."/>
    <n v="80"/>
    <x v="0"/>
    <s v="count/100"/>
  </r>
  <r>
    <n v="2013011935"/>
    <x v="1"/>
    <n v="895"/>
    <s v="Lake Nearshore (Bloody Brook)"/>
    <s v="Onondaga Lake"/>
    <s v="Lake Special Weekly"/>
    <s v="Grab"/>
    <n v="0"/>
    <d v="2013-08-06T00:00:00"/>
    <x v="7"/>
    <x v="4"/>
    <n v="2013"/>
    <s v="Secchi disk reading on bottom."/>
    <m/>
    <s v="4"/>
    <n v="4"/>
    <s v="Secchi disk reading on bottom."/>
    <n v="80"/>
    <x v="0"/>
    <s v="count/100"/>
  </r>
  <r>
    <n v="2013012352"/>
    <x v="1"/>
    <n v="895"/>
    <s v="Lake Nearshore (Bloody Brook)"/>
    <s v="Onondaga Lake"/>
    <s v="Lake Special Weekly"/>
    <s v="Grab"/>
    <n v="0"/>
    <d v="2013-08-12T00:00:00"/>
    <x v="16"/>
    <x v="4"/>
    <n v="2013"/>
    <s v="Secchi disk reading on bottom."/>
    <m/>
    <s v="&lt;5"/>
    <n v="5"/>
    <s v="Secchi disk reading on bottom."/>
    <n v="80"/>
    <x v="0"/>
    <s v="count/100"/>
  </r>
  <r>
    <n v="2013012869"/>
    <x v="1"/>
    <n v="895"/>
    <s v="Lake Nearshore (Bloody Brook)"/>
    <s v="Onondaga Lake"/>
    <s v="Lake Special Weekly"/>
    <s v="Grab"/>
    <n v="0"/>
    <d v="2013-08-20T00:00:00"/>
    <x v="17"/>
    <x v="4"/>
    <n v="2013"/>
    <m/>
    <m/>
    <s v="&lt;10"/>
    <n v="10"/>
    <m/>
    <n v="80"/>
    <x v="0"/>
    <s v="count/100"/>
  </r>
  <r>
    <n v="2013012181"/>
    <x v="1"/>
    <n v="895"/>
    <s v="Lake Nearshore (Bloody Brook)"/>
    <s v="Onondaga Lake"/>
    <s v="Lake Bacti Only"/>
    <s v="Grab"/>
    <n v="0"/>
    <d v="2013-08-21T00:00:00"/>
    <x v="9"/>
    <x v="4"/>
    <n v="2013"/>
    <s v="Secchi disk reading on bottom."/>
    <m/>
    <s v="18"/>
    <n v="18"/>
    <s v="Secchi disk reading on bottom."/>
    <n v="80"/>
    <x v="0"/>
    <s v="count/100"/>
  </r>
  <r>
    <n v="2013013389"/>
    <x v="1"/>
    <n v="895"/>
    <s v="Lake Nearshore (Bloody Brook)"/>
    <s v="Onondaga Lake"/>
    <s v="Lake Bacti Only"/>
    <s v="Grab"/>
    <n v="0"/>
    <d v="2013-08-28T00:00:00"/>
    <x v="18"/>
    <x v="4"/>
    <n v="2013"/>
    <s v="Secchi disk reading on bottom."/>
    <m/>
    <s v="&lt;10"/>
    <n v="10"/>
    <s v="Secchi disk reading on bottom."/>
    <n v="80"/>
    <x v="0"/>
    <s v="count/100"/>
  </r>
  <r>
    <n v="2013013241"/>
    <x v="1"/>
    <n v="895"/>
    <s v="Lake Nearshore (Bloody Brook)"/>
    <s v="Onondaga Lake"/>
    <s v="Lake Special Weekly"/>
    <s v="Grab"/>
    <n v="0"/>
    <d v="2013-08-29T00:00:00"/>
    <x v="1"/>
    <x v="4"/>
    <n v="2013"/>
    <s v="Secchi disk reading on bottom."/>
    <m/>
    <s v="9"/>
    <n v="9"/>
    <s v="Secchi disk reading on bottom."/>
    <n v="80"/>
    <x v="0"/>
    <s v="count/100"/>
  </r>
  <r>
    <n v="2013013758"/>
    <x v="1"/>
    <n v="895"/>
    <s v="Lake Nearshore (Bloody Brook)"/>
    <s v="Onondaga Lake"/>
    <s v="Lake Special Weekly"/>
    <s v="Grab"/>
    <n v="0"/>
    <d v="2013-09-04T00:00:00"/>
    <x v="0"/>
    <x v="5"/>
    <n v="2013"/>
    <s v="Secchi disk reading on bottom."/>
    <m/>
    <s v="36"/>
    <n v="36"/>
    <s v="Secchi disk reading on bottom."/>
    <n v="80"/>
    <x v="0"/>
    <s v="count/100"/>
  </r>
  <r>
    <n v="2013014026"/>
    <x v="1"/>
    <n v="895"/>
    <s v="Lake Nearshore (Bloody Brook)"/>
    <s v="Onondaga Lake"/>
    <s v="Lake Special Weekly"/>
    <s v="Grab"/>
    <n v="0"/>
    <d v="2013-09-09T00:00:00"/>
    <x v="15"/>
    <x v="5"/>
    <n v="2013"/>
    <s v="Secchi disk reading on bottom."/>
    <m/>
    <s v="9"/>
    <n v="9"/>
    <s v="Secchi disk reading on bottom."/>
    <n v="80"/>
    <x v="0"/>
    <s v="count/100"/>
  </r>
  <r>
    <n v="2013014827"/>
    <x v="1"/>
    <n v="895"/>
    <s v="Lake Nearshore (Bloody Brook)"/>
    <s v="Onondaga Lake"/>
    <s v="Lake Special Weekly"/>
    <s v="Grab"/>
    <n v="0"/>
    <d v="2013-09-18T00:00:00"/>
    <x v="19"/>
    <x v="5"/>
    <n v="2013"/>
    <s v="Secchi disk reading on bottom."/>
    <m/>
    <s v="&lt;10"/>
    <n v="10"/>
    <s v="Secchi disk reading on bottom."/>
    <n v="80"/>
    <x v="0"/>
    <s v="count/100"/>
  </r>
  <r>
    <n v="2013014938"/>
    <x v="1"/>
    <n v="895"/>
    <s v="Lake Nearshore (Bloody Brook)"/>
    <s v="Onondaga Lake"/>
    <s v="Lake Bacti Only"/>
    <s v="Grab"/>
    <n v="0"/>
    <d v="2013-09-19T00:00:00"/>
    <x v="12"/>
    <x v="5"/>
    <n v="2013"/>
    <s v="Secchi disk reading on bottom."/>
    <m/>
    <s v="9"/>
    <n v="9"/>
    <s v="Secchi disk reading on bottom."/>
    <n v="80"/>
    <x v="0"/>
    <s v="count/100"/>
  </r>
  <r>
    <n v="2013015156"/>
    <x v="1"/>
    <n v="895"/>
    <s v="Lake Nearshore (Bloody Brook)"/>
    <s v="Onondaga Lake"/>
    <s v="Lake Special Weekly"/>
    <s v="Grab"/>
    <n v="0"/>
    <d v="2013-09-23T00:00:00"/>
    <x v="10"/>
    <x v="5"/>
    <n v="2013"/>
    <s v="Secchi disk reading on bottom."/>
    <m/>
    <s v="28"/>
    <n v="28"/>
    <s v="Secchi disk reading on bottom."/>
    <n v="80"/>
    <x v="0"/>
    <s v="count/100"/>
  </r>
  <r>
    <n v="2013015497"/>
    <x v="1"/>
    <n v="895"/>
    <s v="Lake Nearshore (Bloody Brook)"/>
    <s v="Onondaga Lake"/>
    <s v="Lake Bacti Only"/>
    <s v="Grab"/>
    <n v="0"/>
    <d v="2013-09-30T00:00:00"/>
    <x v="20"/>
    <x v="5"/>
    <n v="2013"/>
    <s v="Secchi disk reading on bottom."/>
    <m/>
    <s v="&lt;5"/>
    <n v="5"/>
    <s v="Secchi disk reading on bottom."/>
    <n v="80"/>
    <x v="0"/>
    <s v="count/100"/>
  </r>
  <r>
    <n v="2013015576"/>
    <x v="1"/>
    <n v="895"/>
    <s v="Lake Nearshore (Bloody Brook)"/>
    <s v="Onondaga Lake"/>
    <s v="Lake Special Weekly"/>
    <s v="Grab"/>
    <n v="0"/>
    <d v="2013-10-01T00:00:00"/>
    <x v="14"/>
    <x v="6"/>
    <n v="2013"/>
    <s v="Secchi disk reading on bottom."/>
    <m/>
    <s v="&lt;5"/>
    <n v="5"/>
    <s v="Secchi disk reading on bottom."/>
    <n v="80"/>
    <x v="0"/>
    <s v="count/100"/>
  </r>
  <r>
    <n v="2013016292"/>
    <x v="1"/>
    <n v="895"/>
    <s v="Lake Nearshore (Bloody Brook)"/>
    <s v="Onondaga Lake"/>
    <s v="Lake Special Weekly"/>
    <s v="Grab"/>
    <n v="0"/>
    <d v="2013-10-09T00:00:00"/>
    <x v="15"/>
    <x v="6"/>
    <n v="2013"/>
    <s v="Secchi disk reading on bottom."/>
    <m/>
    <s v="36"/>
    <n v="36"/>
    <s v="Secchi disk reading on bottom."/>
    <n v="80"/>
    <x v="0"/>
    <s v="count/100"/>
  </r>
  <r>
    <n v="2013015938"/>
    <x v="1"/>
    <n v="895"/>
    <s v="Lake Nearshore (Bloody Brook)"/>
    <s v="Onondaga Lake"/>
    <s v="Lake Special Weekly"/>
    <s v="Grab"/>
    <n v="0"/>
    <d v="2013-10-10T00:00:00"/>
    <x v="21"/>
    <x v="6"/>
    <n v="2013"/>
    <s v="Secchi disk reading on bottom."/>
    <m/>
    <s v="580"/>
    <n v="580"/>
    <s v="Secchi disk reading on bottom."/>
    <n v="80"/>
    <x v="0"/>
    <s v="count/100"/>
  </r>
  <r>
    <n v="2013016594"/>
    <x v="1"/>
    <n v="895"/>
    <s v="Lake Nearshore (Bloody Brook)"/>
    <s v="Onondaga Lake"/>
    <s v="Lake Special Weekly"/>
    <s v="Grab"/>
    <n v="0"/>
    <d v="2013-10-15T00:00:00"/>
    <x v="22"/>
    <x v="6"/>
    <n v="2013"/>
    <s v="Secchi disk reading on bottom."/>
    <m/>
    <s v="9"/>
    <n v="9"/>
    <s v="Secchi disk reading on bottom."/>
    <n v="80"/>
    <x v="0"/>
    <s v="count/100"/>
  </r>
  <r>
    <n v="2013016896"/>
    <x v="1"/>
    <n v="895"/>
    <s v="Lake Nearshore (Bloody Brook)"/>
    <s v="Onondaga Lake"/>
    <s v="Lake Bacti Only"/>
    <s v="Grab"/>
    <n v="0"/>
    <d v="2013-10-21T00:00:00"/>
    <x v="9"/>
    <x v="6"/>
    <n v="2013"/>
    <s v="Secchi disk reading on bottom."/>
    <m/>
    <s v="27"/>
    <n v="27"/>
    <s v="Secchi disk reading on bottom."/>
    <n v="80"/>
    <x v="0"/>
    <s v="count/100"/>
  </r>
  <r>
    <n v="2013004639"/>
    <x v="2"/>
    <n v="984"/>
    <s v="Lake Nearshore (Harbor Brook)"/>
    <s v="Onondaga Lake"/>
    <s v="Lake Special Weekly"/>
    <s v="Grab"/>
    <n v="0"/>
    <d v="2013-04-04T00:00:00"/>
    <x v="0"/>
    <x v="0"/>
    <n v="2013"/>
    <s v="Secchi disk reading on bottom."/>
    <m/>
    <s v="&lt;10"/>
    <n v="10"/>
    <m/>
    <n v="80"/>
    <x v="0"/>
    <s v="count/100"/>
  </r>
  <r>
    <n v="2013004977"/>
    <x v="2"/>
    <n v="984"/>
    <s v="Lake Nearshore (Harbor Brook)"/>
    <s v="Onondaga Lake"/>
    <s v="Lake Special Weekly"/>
    <s v="Grab"/>
    <n v="0"/>
    <d v="2013-04-08T00:00:00"/>
    <x v="2"/>
    <x v="0"/>
    <n v="2013"/>
    <s v="Secchi disk reading on bottom."/>
    <m/>
    <s v="80"/>
    <n v="80"/>
    <m/>
    <n v="80"/>
    <x v="0"/>
    <s v="count/100"/>
  </r>
  <r>
    <n v="2013005549"/>
    <x v="2"/>
    <n v="984"/>
    <s v="Lake Nearshore (Harbor Brook)"/>
    <s v="Onondaga Lake"/>
    <s v="Lake Special Weekly"/>
    <s v="Grab"/>
    <n v="0"/>
    <d v="2013-04-16T00:00:00"/>
    <x v="3"/>
    <x v="0"/>
    <n v="2013"/>
    <s v="Secchi disk reading on bottom."/>
    <m/>
    <s v="18"/>
    <n v="18"/>
    <m/>
    <n v="80"/>
    <x v="0"/>
    <s v="count/100"/>
  </r>
  <r>
    <n v="2013005464"/>
    <x v="2"/>
    <n v="984"/>
    <s v="Lake Nearshore (Harbor Brook)"/>
    <s v="Onondaga Lake"/>
    <s v="Lake Bacti Only"/>
    <s v="Grab"/>
    <n v="0"/>
    <d v="2013-04-17T00:00:00"/>
    <x v="4"/>
    <x v="0"/>
    <n v="2013"/>
    <s v="Secchi disk reading on bottom."/>
    <m/>
    <s v="27"/>
    <n v="27"/>
    <m/>
    <n v="80"/>
    <x v="0"/>
    <s v="count/100"/>
  </r>
  <r>
    <n v="2013005793"/>
    <x v="2"/>
    <n v="984"/>
    <s v="Lake Nearshore (Harbor Brook)"/>
    <s v="Onondaga Lake"/>
    <s v="Lake Special Weekly"/>
    <s v="Grab"/>
    <n v="0"/>
    <d v="2013-04-22T00:00:00"/>
    <x v="5"/>
    <x v="0"/>
    <n v="2013"/>
    <s v="Secchi disk reading on bottom."/>
    <m/>
    <s v="76"/>
    <n v="76"/>
    <s v="Secchi disk reading on bottom."/>
    <n v="80"/>
    <x v="0"/>
    <s v="count/100"/>
  </r>
  <r>
    <n v="2013006181"/>
    <x v="2"/>
    <n v="984"/>
    <s v="Lake Nearshore (Harbor Brook)"/>
    <s v="Onondaga Lake"/>
    <s v="Lake Special Weekly"/>
    <s v="Grab"/>
    <n v="0"/>
    <d v="2013-04-29T00:00:00"/>
    <x v="1"/>
    <x v="0"/>
    <n v="2013"/>
    <s v="Secchi disk reading on bottom."/>
    <m/>
    <s v="36"/>
    <n v="36"/>
    <s v="Secchi disk reading on bottom."/>
    <n v="80"/>
    <x v="0"/>
    <s v="count/100"/>
  </r>
  <r>
    <n v="2013008042"/>
    <x v="2"/>
    <n v="984"/>
    <s v="Lake Nearshore (Harbor Brook)"/>
    <s v="Onondaga Lake"/>
    <s v="Lake Special Weekly"/>
    <s v="Grab"/>
    <n v="0"/>
    <d v="2013-06-03T00:00:00"/>
    <x v="6"/>
    <x v="1"/>
    <n v="2013"/>
    <m/>
    <m/>
    <s v="54"/>
    <n v="54"/>
    <m/>
    <n v="80"/>
    <x v="0"/>
    <s v="count/100"/>
  </r>
  <r>
    <n v="2013006558"/>
    <x v="2"/>
    <n v="984"/>
    <s v="Lake Nearshore (Harbor Brook)"/>
    <s v="Onondaga Lake"/>
    <s v="Lake Special Weekly"/>
    <s v="Grab"/>
    <n v="0"/>
    <d v="2013-05-06T00:00:00"/>
    <x v="7"/>
    <x v="2"/>
    <n v="2013"/>
    <s v="Secchi disk reading on bottom."/>
    <m/>
    <s v="&lt;5"/>
    <n v="5"/>
    <s v="Secchi disk reading on bottom."/>
    <n v="80"/>
    <x v="0"/>
    <s v="count/100"/>
  </r>
  <r>
    <n v="2013007038"/>
    <x v="2"/>
    <n v="984"/>
    <s v="Lake Nearshore (Harbor Brook)"/>
    <s v="Onondaga Lake"/>
    <s v="Lake Special Weekly"/>
    <s v="Grab"/>
    <n v="0"/>
    <d v="2013-05-14T00:00:00"/>
    <x v="8"/>
    <x v="2"/>
    <n v="2013"/>
    <s v="Secchi disk reading on bottom."/>
    <m/>
    <s v="&lt;5"/>
    <n v="5"/>
    <s v="Secchi disk reading on bottom."/>
    <n v="80"/>
    <x v="0"/>
    <s v="count/100"/>
  </r>
  <r>
    <n v="2013007438"/>
    <x v="2"/>
    <n v="984"/>
    <s v="Lake Nearshore (Harbor Brook)"/>
    <s v="Onondaga Lake"/>
    <s v="Lake Bacti Only"/>
    <s v="Grab"/>
    <n v="0"/>
    <d v="2013-05-21T00:00:00"/>
    <x v="9"/>
    <x v="2"/>
    <n v="2013"/>
    <s v="Sample taken in 2.0 m of water due to floating debris"/>
    <m/>
    <s v="&lt;10"/>
    <n v="10"/>
    <s v="Sample taken in 2.0 m of water due to floating debris"/>
    <n v="80"/>
    <x v="0"/>
    <s v="count/100"/>
  </r>
  <r>
    <n v="2013007549"/>
    <x v="2"/>
    <n v="984"/>
    <s v="Lake Nearshore (Harbor Brook)"/>
    <s v="Onondaga Lake"/>
    <s v="Lake Special Weekly"/>
    <s v="Grab"/>
    <n v="0"/>
    <d v="2013-05-23T00:00:00"/>
    <x v="10"/>
    <x v="2"/>
    <n v="2013"/>
    <s v="Secchi disk reading on bottom."/>
    <m/>
    <s v="175"/>
    <n v="175"/>
    <s v="Secchi disk reading on bottom."/>
    <n v="80"/>
    <x v="0"/>
    <s v="count/100"/>
  </r>
  <r>
    <n v="2013007795"/>
    <x v="2"/>
    <n v="984"/>
    <s v="Lake Nearshore (Harbor Brook)"/>
    <s v="Onondaga Lake"/>
    <s v="Lake Special Weekly"/>
    <s v="Grab"/>
    <n v="0"/>
    <d v="2013-05-29T00:00:00"/>
    <x v="1"/>
    <x v="2"/>
    <n v="2013"/>
    <s v="Secchi disk reading on bottom."/>
    <m/>
    <s v="8000"/>
    <n v="8000"/>
    <s v="Secchi disk reading on bottom."/>
    <n v="80"/>
    <x v="0"/>
    <s v="count/100"/>
  </r>
  <r>
    <n v="2013008630"/>
    <x v="2"/>
    <n v="984"/>
    <s v="Lake Nearshore (Harbor Brook)"/>
    <s v="Onondaga Lake"/>
    <s v="Lake Special Weekly"/>
    <s v="Grab"/>
    <n v="0"/>
    <d v="2013-06-11T00:00:00"/>
    <x v="11"/>
    <x v="1"/>
    <n v="2013"/>
    <s v="Secchi disk reading on bottom."/>
    <m/>
    <s v="460"/>
    <n v="460"/>
    <s v="Secchi disk reading on bottom."/>
    <n v="80"/>
    <x v="0"/>
    <s v="count/100"/>
  </r>
  <r>
    <n v="2013008954"/>
    <x v="2"/>
    <n v="984"/>
    <s v="Lake Nearshore (Harbor Brook)"/>
    <s v="Onondaga Lake"/>
    <s v="Lake Special Weekly"/>
    <s v="Grab"/>
    <n v="0"/>
    <d v="2013-06-17T00:00:00"/>
    <x v="4"/>
    <x v="1"/>
    <n v="2013"/>
    <m/>
    <m/>
    <s v="280"/>
    <n v="280"/>
    <m/>
    <n v="80"/>
    <x v="0"/>
    <s v="count/100"/>
  </r>
  <r>
    <n v="2013009112"/>
    <x v="2"/>
    <n v="984"/>
    <s v="Lake Nearshore (Harbor Brook)"/>
    <s v="Onondaga Lake"/>
    <s v="Lake Bacti Only"/>
    <s v="Grab"/>
    <n v="0"/>
    <d v="2013-06-19T00:00:00"/>
    <x v="12"/>
    <x v="1"/>
    <n v="2013"/>
    <s v="Secchi disk reading on bottom."/>
    <m/>
    <s v="27"/>
    <n v="27"/>
    <s v="Secchi disk reading on bottom."/>
    <n v="80"/>
    <x v="0"/>
    <s v="count/100"/>
  </r>
  <r>
    <n v="2013011397"/>
    <x v="2"/>
    <n v="984"/>
    <s v="Lake Nearshore (Harbor Brook)"/>
    <s v="Onondaga Lake"/>
    <s v="Lake Special Weekly"/>
    <s v="Grab"/>
    <n v="0"/>
    <d v="2013-07-29T00:00:00"/>
    <x v="1"/>
    <x v="3"/>
    <n v="2013"/>
    <s v="Secchi disk reading on bottom."/>
    <m/>
    <s v="882"/>
    <n v="882"/>
    <s v="Secchi disk reading on bottom."/>
    <n v="80"/>
    <x v="0"/>
    <s v="count/100"/>
  </r>
  <r>
    <n v="2013009426"/>
    <x v="2"/>
    <n v="984"/>
    <s v="Lake Nearshore (Harbor Brook)"/>
    <s v="Onondaga Lake"/>
    <s v="Lake Special Weekly"/>
    <s v="Grab"/>
    <n v="0"/>
    <d v="2013-06-25T00:00:00"/>
    <x v="13"/>
    <x v="1"/>
    <n v="2013"/>
    <s v="Secchi disk reading on bottom."/>
    <m/>
    <s v="27"/>
    <n v="27"/>
    <s v="Secchi disk reading on bottom."/>
    <n v="80"/>
    <x v="0"/>
    <s v="count/100"/>
  </r>
  <r>
    <n v="2013009801"/>
    <x v="2"/>
    <n v="984"/>
    <s v="Lake Nearshore (Harbor Brook)"/>
    <s v="Onondaga Lake"/>
    <s v="Lake Special Weekly"/>
    <s v="Grab"/>
    <n v="0"/>
    <d v="2013-07-01T00:00:00"/>
    <x v="14"/>
    <x v="3"/>
    <n v="2013"/>
    <s v="Secchi disk reading on bottom."/>
    <m/>
    <s v="&lt;10"/>
    <n v="10"/>
    <s v="Secchi disk reading on bottom."/>
    <n v="80"/>
    <x v="0"/>
    <s v="count/100"/>
  </r>
  <r>
    <n v="2013010265"/>
    <x v="2"/>
    <n v="984"/>
    <s v="Lake Nearshore (Harbor Brook)"/>
    <s v="Onondaga Lake"/>
    <s v="Lake Special Weekly"/>
    <s v="Grab"/>
    <n v="0"/>
    <d v="2013-07-09T00:00:00"/>
    <x v="15"/>
    <x v="3"/>
    <n v="2013"/>
    <s v="Secchi disk reading on bottom."/>
    <m/>
    <s v="9"/>
    <n v="9"/>
    <s v="Secchi disk reading on bottom."/>
    <n v="80"/>
    <x v="0"/>
    <s v="count/100"/>
  </r>
  <r>
    <n v="2013010740"/>
    <x v="2"/>
    <n v="984"/>
    <s v="Lake Nearshore (Harbor Brook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</r>
  <r>
    <n v="2013011105"/>
    <x v="2"/>
    <n v="984"/>
    <s v="Lake Nearshore (Harbor Brook)"/>
    <s v="Onondaga Lake"/>
    <s v="Lake Special Weekly"/>
    <s v="Grab"/>
    <n v="0"/>
    <d v="2013-07-23T00:00:00"/>
    <x v="10"/>
    <x v="3"/>
    <n v="2013"/>
    <m/>
    <m/>
    <s v="36"/>
    <n v="36"/>
    <m/>
    <n v="80"/>
    <x v="0"/>
    <s v="count/100"/>
  </r>
  <r>
    <n v="2013011228"/>
    <x v="2"/>
    <n v="984"/>
    <s v="Lake Nearshore (Harbor Brook)"/>
    <s v="Onondaga Lake"/>
    <s v="Lake Bacti Only"/>
    <s v="Grab"/>
    <n v="0"/>
    <d v="2013-07-25T00:00:00"/>
    <x v="13"/>
    <x v="3"/>
    <n v="2013"/>
    <m/>
    <m/>
    <s v="40"/>
    <n v="40"/>
    <m/>
    <n v="80"/>
    <x v="0"/>
    <s v="count/100"/>
  </r>
  <r>
    <n v="2013011937"/>
    <x v="2"/>
    <n v="984"/>
    <s v="Lake Nearshore (Harbor Brook)"/>
    <s v="Onondaga Lake"/>
    <s v="Lake Special Weekly"/>
    <s v="Grab"/>
    <n v="0"/>
    <d v="2013-08-06T00:00:00"/>
    <x v="7"/>
    <x v="4"/>
    <n v="2013"/>
    <m/>
    <m/>
    <s v="40"/>
    <n v="40"/>
    <m/>
    <n v="80"/>
    <x v="0"/>
    <s v="count/100"/>
  </r>
  <r>
    <n v="2013012354"/>
    <x v="2"/>
    <n v="984"/>
    <s v="Lake Nearshore (Harbor Brook)"/>
    <s v="Onondaga Lake"/>
    <s v="Lake Special Weekly"/>
    <s v="Grab"/>
    <n v="0"/>
    <d v="2013-08-12T00:00:00"/>
    <x v="16"/>
    <x v="4"/>
    <n v="2013"/>
    <m/>
    <m/>
    <s v="76"/>
    <n v="76"/>
    <m/>
    <n v="80"/>
    <x v="0"/>
    <s v="count/100"/>
  </r>
  <r>
    <n v="2013012871"/>
    <x v="2"/>
    <n v="984"/>
    <s v="Lake Nearshore (Harbor Brook)"/>
    <s v="Onondaga Lake"/>
    <s v="Lake Special Weekly"/>
    <s v="Grab"/>
    <n v="0"/>
    <d v="2013-08-20T00:00:00"/>
    <x v="17"/>
    <x v="4"/>
    <n v="2013"/>
    <m/>
    <m/>
    <s v="36"/>
    <n v="36"/>
    <m/>
    <n v="80"/>
    <x v="0"/>
    <s v="count/100"/>
  </r>
  <r>
    <n v="2013012183"/>
    <x v="2"/>
    <n v="984"/>
    <s v="Lake Nearshore (Harbor Brook)"/>
    <s v="Onondaga Lake"/>
    <s v="Lake Bacti Only"/>
    <s v="Grab"/>
    <n v="0"/>
    <d v="2013-08-21T00:00:00"/>
    <x v="9"/>
    <x v="4"/>
    <n v="2013"/>
    <m/>
    <m/>
    <s v="100"/>
    <n v="100"/>
    <m/>
    <n v="80"/>
    <x v="0"/>
    <s v="count/100"/>
  </r>
  <r>
    <n v="2013013400"/>
    <x v="2"/>
    <n v="984"/>
    <s v="Lake Nearshore (Harbor Brook)"/>
    <s v="Onondaga Lake"/>
    <s v="Lake Bacti Only"/>
    <s v="Grab"/>
    <n v="0"/>
    <d v="2013-08-28T00:00:00"/>
    <x v="18"/>
    <x v="4"/>
    <n v="2013"/>
    <s v="Secchi disk reading on bottom."/>
    <m/>
    <s v="330"/>
    <n v="330"/>
    <s v="Secchi disk reading on bottom."/>
    <n v="80"/>
    <x v="0"/>
    <s v="count/100"/>
  </r>
  <r>
    <n v="2013013243"/>
    <x v="2"/>
    <n v="984"/>
    <s v="Lake Nearshore (Harbor Brook)"/>
    <s v="Onondaga Lake"/>
    <s v="Lake Special Weekly"/>
    <s v="Grab"/>
    <n v="0"/>
    <d v="2013-08-29T00:00:00"/>
    <x v="1"/>
    <x v="4"/>
    <n v="2013"/>
    <s v="Secchi disk reading on bottom."/>
    <m/>
    <s v="36"/>
    <n v="36"/>
    <s v="Secchi disk reading on bottom."/>
    <n v="80"/>
    <x v="0"/>
    <s v="count/100"/>
  </r>
  <r>
    <n v="2013013760"/>
    <x v="2"/>
    <n v="984"/>
    <s v="Lake Nearshore (Harbor Brook)"/>
    <s v="Onondaga Lake"/>
    <s v="Lake Special Weekly"/>
    <s v="Grab"/>
    <n v="0"/>
    <d v="2013-09-04T00:00:00"/>
    <x v="0"/>
    <x v="5"/>
    <n v="2013"/>
    <m/>
    <m/>
    <s v="182"/>
    <n v="182"/>
    <m/>
    <n v="80"/>
    <x v="0"/>
    <s v="count/100"/>
  </r>
  <r>
    <n v="2013014028"/>
    <x v="2"/>
    <n v="984"/>
    <s v="Lake Nearshore (Harbor Brook)"/>
    <s v="Onondaga Lake"/>
    <s v="Lake Special Weekly"/>
    <s v="Grab"/>
    <n v="0"/>
    <d v="2013-09-09T00:00:00"/>
    <x v="15"/>
    <x v="5"/>
    <n v="2013"/>
    <m/>
    <m/>
    <s v="45"/>
    <n v="45"/>
    <m/>
    <n v="80"/>
    <x v="0"/>
    <s v="count/100"/>
  </r>
  <r>
    <n v="2013014829"/>
    <x v="2"/>
    <n v="984"/>
    <s v="Lake Nearshore (Harbor Brook)"/>
    <s v="Onondaga Lake"/>
    <s v="Lake Special Weekly"/>
    <s v="Grab"/>
    <n v="0"/>
    <d v="2013-09-18T00:00:00"/>
    <x v="19"/>
    <x v="5"/>
    <n v="2013"/>
    <m/>
    <m/>
    <s v="27"/>
    <n v="27"/>
    <m/>
    <n v="80"/>
    <x v="0"/>
    <s v="count/100"/>
  </r>
  <r>
    <n v="2013014940"/>
    <x v="2"/>
    <n v="984"/>
    <s v="Lake Nearshore (Harbor Brook)"/>
    <s v="Onondaga Lake"/>
    <s v="Lake Bacti Only"/>
    <s v="Grab"/>
    <n v="0"/>
    <d v="2013-09-19T00:00:00"/>
    <x v="12"/>
    <x v="5"/>
    <n v="2013"/>
    <m/>
    <m/>
    <s v="18"/>
    <n v="18"/>
    <m/>
    <n v="80"/>
    <x v="0"/>
    <s v="count/100"/>
  </r>
  <r>
    <n v="2013015158"/>
    <x v="2"/>
    <n v="984"/>
    <s v="Lake Nearshore (Harbor Brook)"/>
    <s v="Onondaga Lake"/>
    <s v="Lake Special Weekly"/>
    <s v="Grab"/>
    <n v="0"/>
    <d v="2013-09-23T00:00:00"/>
    <x v="10"/>
    <x v="5"/>
    <n v="2013"/>
    <m/>
    <m/>
    <s v="205"/>
    <n v="205"/>
    <m/>
    <n v="80"/>
    <x v="0"/>
    <s v="count/100"/>
  </r>
  <r>
    <n v="2013015499"/>
    <x v="2"/>
    <n v="984"/>
    <s v="Lake Nearshore (Harbor Brook)"/>
    <s v="Onondaga Lake"/>
    <s v="Lake Bacti Only"/>
    <s v="Grab"/>
    <n v="0"/>
    <d v="2013-09-30T00:00:00"/>
    <x v="20"/>
    <x v="5"/>
    <n v="2013"/>
    <m/>
    <m/>
    <s v="48"/>
    <n v="48"/>
    <m/>
    <n v="80"/>
    <x v="0"/>
    <s v="count/100"/>
  </r>
  <r>
    <n v="2013015578"/>
    <x v="2"/>
    <n v="984"/>
    <s v="Lake Nearshore (Harbor Brook)"/>
    <s v="Onondaga Lake"/>
    <s v="Lake Special Weekly"/>
    <s v="Grab"/>
    <n v="0"/>
    <d v="2013-10-01T00:00:00"/>
    <x v="14"/>
    <x v="6"/>
    <n v="2013"/>
    <m/>
    <m/>
    <s v="24"/>
    <n v="24"/>
    <m/>
    <n v="80"/>
    <x v="0"/>
    <s v="count/100"/>
  </r>
  <r>
    <n v="2013016294"/>
    <x v="2"/>
    <n v="984"/>
    <s v="Lake Nearshore (Harbor Brook)"/>
    <s v="Onondaga Lake"/>
    <s v="Lake Special Weekly"/>
    <s v="Grab"/>
    <n v="0"/>
    <d v="2013-10-09T00:00:00"/>
    <x v="15"/>
    <x v="6"/>
    <n v="2013"/>
    <s v="Secchi disk reading on bottom."/>
    <m/>
    <s v="764"/>
    <n v="764"/>
    <s v="Secchi disk reading on bottom."/>
    <n v="80"/>
    <x v="0"/>
    <s v="count/100"/>
  </r>
  <r>
    <n v="2013015940"/>
    <x v="2"/>
    <n v="984"/>
    <s v="Lake Nearshore (Harbor Brook)"/>
    <s v="Onondaga Lake"/>
    <s v="Lake Special Weekly"/>
    <s v="Grab"/>
    <n v="0"/>
    <d v="2013-10-10T00:00:00"/>
    <x v="21"/>
    <x v="6"/>
    <n v="2013"/>
    <s v="Secchi disk reading on bottom."/>
    <m/>
    <s v="510"/>
    <n v="510"/>
    <s v="Secchi disk reading on bottom."/>
    <n v="80"/>
    <x v="0"/>
    <s v="count/100"/>
  </r>
  <r>
    <n v="2013016596"/>
    <x v="2"/>
    <n v="984"/>
    <s v="Lake Nearshore (Harbor Brook)"/>
    <s v="Onondaga Lake"/>
    <s v="Lake Special Weekly"/>
    <s v="Grab"/>
    <n v="0"/>
    <d v="2013-10-15T00:00:00"/>
    <x v="22"/>
    <x v="6"/>
    <n v="2013"/>
    <s v="Secchi disk reading on bottom."/>
    <m/>
    <s v="36"/>
    <n v="36"/>
    <s v="Secchi disk reading on bottom."/>
    <n v="80"/>
    <x v="0"/>
    <s v="count/100"/>
  </r>
  <r>
    <n v="2013016898"/>
    <x v="2"/>
    <n v="984"/>
    <s v="Lake Nearshore (Harbor Brook)"/>
    <s v="Onondaga Lake"/>
    <s v="Lake Bacti Only"/>
    <s v="Grab"/>
    <n v="0"/>
    <d v="2013-10-21T00:00:00"/>
    <x v="9"/>
    <x v="6"/>
    <n v="2013"/>
    <s v="Secchi disk reading on bottom."/>
    <m/>
    <s v="73"/>
    <n v="73"/>
    <s v="Secchi disk reading on bottom."/>
    <n v="80"/>
    <x v="0"/>
    <s v="count/100"/>
  </r>
  <r>
    <n v="2013004641"/>
    <x v="3"/>
    <n v="986"/>
    <s v="Lake Nearshore (Ley Creek)"/>
    <s v="Onondaga Lake"/>
    <s v="Lake Special Weekly"/>
    <s v="Grab"/>
    <n v="0"/>
    <d v="2013-04-04T00:00:00"/>
    <x v="0"/>
    <x v="0"/>
    <n v="2013"/>
    <m/>
    <m/>
    <s v="&lt;10"/>
    <n v="10"/>
    <m/>
    <n v="80"/>
    <x v="0"/>
    <s v="count/100"/>
  </r>
  <r>
    <n v="2013006183"/>
    <x v="3"/>
    <n v="986"/>
    <s v="Lake Nearshore (Ley Creek)"/>
    <s v="Onondaga Lake"/>
    <s v="Lake Special Weekly"/>
    <s v="Grab"/>
    <n v="0"/>
    <d v="2013-04-29T00:00:00"/>
    <x v="1"/>
    <x v="0"/>
    <n v="2013"/>
    <s v="Secchi disk reading on bottom."/>
    <m/>
    <s v="54"/>
    <n v="54"/>
    <s v="Secchi disk reading on bottom."/>
    <n v="80"/>
    <x v="0"/>
    <s v="count/100"/>
  </r>
  <r>
    <n v="2013004979"/>
    <x v="3"/>
    <n v="986"/>
    <s v="Lake Nearshore (Ley Creek)"/>
    <s v="Onondaga Lake"/>
    <s v="Lake Special Weekly"/>
    <s v="Grab"/>
    <n v="0"/>
    <d v="2013-04-08T00:00:00"/>
    <x v="2"/>
    <x v="0"/>
    <n v="2013"/>
    <s v="Secchi disk reading on bottom."/>
    <m/>
    <s v="36"/>
    <n v="36"/>
    <m/>
    <n v="80"/>
    <x v="0"/>
    <s v="count/100"/>
  </r>
  <r>
    <n v="2013005466"/>
    <x v="3"/>
    <n v="986"/>
    <s v="Lake Nearshore (Ley Creek)"/>
    <s v="Onondaga Lake"/>
    <s v="Lake Special Weekly"/>
    <s v="Grab"/>
    <n v="0"/>
    <d v="2013-04-16T00:00:00"/>
    <x v="3"/>
    <x v="0"/>
    <n v="2013"/>
    <s v="Secchi disk reading on bottom."/>
    <m/>
    <s v="18"/>
    <n v="18"/>
    <m/>
    <n v="80"/>
    <x v="0"/>
    <s v="count/100"/>
  </r>
  <r>
    <n v="2013005551"/>
    <x v="3"/>
    <n v="986"/>
    <s v="Lake Nearshore (Ley Creek)"/>
    <s v="Onondaga Lake"/>
    <s v="Lake Bacti Only"/>
    <s v="Grab"/>
    <n v="0"/>
    <d v="2013-04-17T00:00:00"/>
    <x v="4"/>
    <x v="0"/>
    <n v="2013"/>
    <m/>
    <m/>
    <s v="718"/>
    <n v="718"/>
    <m/>
    <n v="80"/>
    <x v="0"/>
    <s v="count/100"/>
  </r>
  <r>
    <n v="2013005795"/>
    <x v="3"/>
    <n v="986"/>
    <s v="Lake Nearshore (Ley Creek)"/>
    <s v="Onondaga Lake"/>
    <s v="Lake Special Weekly"/>
    <s v="Grab"/>
    <n v="0"/>
    <d v="2013-04-22T00:00:00"/>
    <x v="5"/>
    <x v="0"/>
    <n v="2013"/>
    <s v="Secchi disk reading on bottom."/>
    <m/>
    <s v="36"/>
    <n v="36"/>
    <s v="Secchi disk reading on bottom."/>
    <n v="80"/>
    <x v="0"/>
    <s v="count/100"/>
  </r>
  <r>
    <n v="2013008044"/>
    <x v="3"/>
    <n v="986"/>
    <s v="Lake Nearshore (Ley Creek)"/>
    <s v="Onondaga Lake"/>
    <s v="Lake Special Weekly"/>
    <s v="Grab"/>
    <n v="0"/>
    <d v="2013-06-03T00:00:00"/>
    <x v="6"/>
    <x v="1"/>
    <n v="2013"/>
    <s v="Secchi disk reading on bottom. Sample taken 0.2 miles N due to dredging"/>
    <m/>
    <s v="9"/>
    <n v="9"/>
    <s v="Secchi disk reading on bottom. Sample taken 0.2 miles N due to dredging"/>
    <n v="80"/>
    <x v="0"/>
    <s v="count/100"/>
  </r>
  <r>
    <n v="2013006583"/>
    <x v="3"/>
    <n v="986"/>
    <s v="Lake Nearshore (Ley Creek)"/>
    <s v="Onondaga Lake"/>
    <s v="Lake Special Weekly"/>
    <s v="Grab"/>
    <n v="0"/>
    <d v="2013-05-06T00:00:00"/>
    <x v="7"/>
    <x v="2"/>
    <n v="2013"/>
    <s v="Secchi disk reading on bottom."/>
    <m/>
    <s v="18"/>
    <n v="18"/>
    <s v="Secchi disk reading on bottom."/>
    <n v="80"/>
    <x v="0"/>
    <s v="count/100"/>
  </r>
  <r>
    <n v="2013007040"/>
    <x v="3"/>
    <n v="986"/>
    <s v="Lake Nearshore (Ley Creek)"/>
    <s v="Onondaga Lake"/>
    <s v="Lake Special Weekly"/>
    <s v="Grab"/>
    <n v="0"/>
    <d v="2013-05-14T00:00:00"/>
    <x v="8"/>
    <x v="2"/>
    <n v="2013"/>
    <s v="Secchi disk reading on bottom."/>
    <m/>
    <s v="27"/>
    <n v="27"/>
    <s v="Secchi disk reading on bottom."/>
    <n v="80"/>
    <x v="0"/>
    <s v="count/100"/>
  </r>
  <r>
    <n v="2013007440"/>
    <x v="3"/>
    <n v="986"/>
    <s v="Lake Nearshore (Ley Creek)"/>
    <s v="Onondaga Lake"/>
    <s v="Lake Bacti Only"/>
    <s v="Grab"/>
    <n v="0"/>
    <d v="2013-05-21T00:00:00"/>
    <x v="9"/>
    <x v="2"/>
    <n v="2013"/>
    <s v="Secchi disk reading on bottom."/>
    <m/>
    <s v="154"/>
    <n v="154"/>
    <s v="Secchi disk reading on bottom."/>
    <n v="80"/>
    <x v="0"/>
    <s v="count/100"/>
  </r>
  <r>
    <n v="2013007551"/>
    <x v="3"/>
    <n v="986"/>
    <s v="Lake Nearshore (Ley Creek)"/>
    <s v="Onondaga Lake"/>
    <s v="Lake Special Weekly"/>
    <s v="Grab"/>
    <n v="0"/>
    <d v="2013-05-23T00:00:00"/>
    <x v="10"/>
    <x v="2"/>
    <n v="2013"/>
    <m/>
    <m/>
    <s v="330"/>
    <n v="330"/>
    <m/>
    <n v="80"/>
    <x v="0"/>
    <s v="count/100"/>
  </r>
  <r>
    <n v="2013007797"/>
    <x v="3"/>
    <n v="986"/>
    <s v="Lake Nearshore (Ley Creek)"/>
    <s v="Onondaga Lake"/>
    <s v="Lake Special Weekly"/>
    <s v="Grab"/>
    <n v="0"/>
    <d v="2013-05-29T00:00:00"/>
    <x v="1"/>
    <x v="2"/>
    <n v="2013"/>
    <s v="Secchi disk reading on bottom."/>
    <m/>
    <s v="1700"/>
    <n v="1700"/>
    <s v="Secchi disk reading on bottom."/>
    <n v="80"/>
    <x v="0"/>
    <s v="count/100"/>
  </r>
  <r>
    <n v="2013008632"/>
    <x v="3"/>
    <n v="986"/>
    <s v="Lake Nearshore (Ley Creek)"/>
    <s v="Onondaga Lake"/>
    <s v="Lake Special Weekly"/>
    <s v="Grab"/>
    <n v="0"/>
    <d v="2013-06-11T00:00:00"/>
    <x v="11"/>
    <x v="1"/>
    <n v="2013"/>
    <m/>
    <m/>
    <s v="570"/>
    <n v="570"/>
    <m/>
    <n v="80"/>
    <x v="0"/>
    <s v="count/100"/>
  </r>
  <r>
    <n v="2013008956"/>
    <x v="3"/>
    <n v="986"/>
    <s v="Lake Nearshore (Ley Creek)"/>
    <s v="Onondaga Lake"/>
    <s v="Lake Special Weekly"/>
    <s v="Grab"/>
    <n v="0"/>
    <d v="2013-06-17T00:00:00"/>
    <x v="4"/>
    <x v="1"/>
    <n v="2013"/>
    <m/>
    <m/>
    <s v="127"/>
    <n v="127"/>
    <m/>
    <n v="80"/>
    <x v="0"/>
    <s v="count/100"/>
  </r>
  <r>
    <n v="2013009114"/>
    <x v="3"/>
    <n v="986"/>
    <s v="Lake Nearshore (Ley Creek)"/>
    <s v="Onondaga Lake"/>
    <s v="Lake Bacti Only"/>
    <s v="Grab"/>
    <n v="0"/>
    <d v="2013-06-19T00:00:00"/>
    <x v="12"/>
    <x v="1"/>
    <n v="2013"/>
    <s v="Sample taken north of site due to dredging"/>
    <m/>
    <s v="&lt;10"/>
    <n v="10"/>
    <s v="Sample taken north of site due to dredging"/>
    <n v="80"/>
    <x v="0"/>
    <s v="count/100"/>
  </r>
  <r>
    <n v="2013011399"/>
    <x v="3"/>
    <n v="986"/>
    <s v="Lake Nearshore (Ley Creek)"/>
    <s v="Onondaga Lake"/>
    <s v="Lake Special Weekly"/>
    <s v="Grab"/>
    <n v="0"/>
    <d v="2013-07-29T00:00:00"/>
    <x v="1"/>
    <x v="3"/>
    <n v="2013"/>
    <m/>
    <m/>
    <s v="560"/>
    <n v="560"/>
    <m/>
    <n v="80"/>
    <x v="0"/>
    <s v="count/100"/>
  </r>
  <r>
    <n v="2013009428"/>
    <x v="3"/>
    <n v="986"/>
    <s v="Lake Nearshore (Ley Creek)"/>
    <s v="Onondaga Lake"/>
    <s v="Lake Special Weekly"/>
    <s v="Grab"/>
    <n v="0"/>
    <d v="2013-06-25T00:00:00"/>
    <x v="13"/>
    <x v="1"/>
    <n v="2013"/>
    <s v="Secchi disk reading on bottom."/>
    <m/>
    <s v="27"/>
    <n v="27"/>
    <s v="Secchi disk reading on bottom."/>
    <n v="80"/>
    <x v="0"/>
    <s v="count/100"/>
  </r>
  <r>
    <n v="2013009803"/>
    <x v="3"/>
    <n v="986"/>
    <s v="Lake Nearshore (Ley Creek)"/>
    <s v="Onondaga Lake"/>
    <s v="Lake Special Weekly"/>
    <s v="Grab"/>
    <n v="0"/>
    <d v="2013-07-01T00:00:00"/>
    <x v="14"/>
    <x v="3"/>
    <n v="2013"/>
    <s v="Secchi disk reading on bottom."/>
    <m/>
    <s v="64"/>
    <n v="64"/>
    <s v="Secchi disk reading on bottom."/>
    <n v="80"/>
    <x v="0"/>
    <s v="count/100"/>
  </r>
  <r>
    <n v="2013010267"/>
    <x v="3"/>
    <n v="986"/>
    <s v="Lake Nearshore (Ley Creek)"/>
    <s v="Onondaga Lake"/>
    <s v="Lake Special Weekly"/>
    <s v="Grab"/>
    <n v="0"/>
    <d v="2013-07-09T00:00:00"/>
    <x v="15"/>
    <x v="3"/>
    <n v="2013"/>
    <s v="Secchi disk reading on bottom."/>
    <m/>
    <s v="&lt;10"/>
    <n v="10"/>
    <s v="Secchi disk reading on bottom."/>
    <n v="80"/>
    <x v="0"/>
    <s v="count/100"/>
  </r>
  <r>
    <n v="2013010742"/>
    <x v="3"/>
    <n v="986"/>
    <s v="Lake Nearshore (Ley Creek)"/>
    <s v="Onondaga Lake"/>
    <s v="Lake Special Weekly"/>
    <s v="Grab"/>
    <n v="0"/>
    <d v="2013-07-17T00:00:00"/>
    <x v="4"/>
    <x v="3"/>
    <n v="2013"/>
    <s v="Secchi disk reading on bottom. Sample taken 0.25 mNorth due to barrier"/>
    <m/>
    <s v="&lt;10"/>
    <n v="10"/>
    <s v="Secchi disk reading on bottom. Sample taken 0.25 mNorth due to barrier"/>
    <n v="80"/>
    <x v="0"/>
    <s v="count/100"/>
  </r>
  <r>
    <n v="2013011107"/>
    <x v="3"/>
    <n v="986"/>
    <s v="Lake Nearshore (Ley Creek)"/>
    <s v="Onondaga Lake"/>
    <s v="Lake Special Weekly"/>
    <s v="Grab"/>
    <n v="0"/>
    <d v="2013-07-23T00:00:00"/>
    <x v="10"/>
    <x v="3"/>
    <n v="2013"/>
    <m/>
    <m/>
    <s v="&lt;10"/>
    <n v="10"/>
    <m/>
    <n v="80"/>
    <x v="0"/>
    <s v="count/100"/>
  </r>
  <r>
    <n v="2013011230"/>
    <x v="3"/>
    <n v="986"/>
    <s v="Lake Nearshore (Ley Creek)"/>
    <s v="Onondaga Lake"/>
    <s v="Lake Bacti Only"/>
    <s v="Grab"/>
    <n v="0"/>
    <d v="2013-07-25T00:00:00"/>
    <x v="13"/>
    <x v="3"/>
    <n v="2013"/>
    <m/>
    <m/>
    <s v="40"/>
    <n v="40"/>
    <m/>
    <n v="80"/>
    <x v="0"/>
    <s v="count/100"/>
  </r>
  <r>
    <n v="2013011939"/>
    <x v="3"/>
    <n v="986"/>
    <s v="Lake Nearshore (Ley Creek)"/>
    <s v="Onondaga Lake"/>
    <s v="Lake Special Weekly"/>
    <s v="Grab"/>
    <n v="0"/>
    <d v="2013-08-06T00:00:00"/>
    <x v="7"/>
    <x v="4"/>
    <n v="2013"/>
    <m/>
    <m/>
    <s v="8"/>
    <n v="8"/>
    <m/>
    <n v="80"/>
    <x v="0"/>
    <s v="count/100"/>
  </r>
  <r>
    <n v="2013012356"/>
    <x v="3"/>
    <n v="986"/>
    <s v="Lake Nearshore (Ley Creek)"/>
    <s v="Onondaga Lake"/>
    <s v="Lake Special Weekly"/>
    <s v="Grab"/>
    <n v="0"/>
    <d v="2013-08-12T00:00:00"/>
    <x v="16"/>
    <x v="4"/>
    <n v="2013"/>
    <m/>
    <m/>
    <s v="20"/>
    <n v="20"/>
    <m/>
    <n v="80"/>
    <x v="0"/>
    <s v="count/100"/>
  </r>
  <r>
    <n v="2013012873"/>
    <x v="3"/>
    <n v="986"/>
    <s v="Lake Nearshore (Ley Creek)"/>
    <s v="Onondaga Lake"/>
    <s v="Lake Special Weekly"/>
    <s v="Grab"/>
    <n v="0"/>
    <d v="2013-08-20T00:00:00"/>
    <x v="17"/>
    <x v="4"/>
    <n v="2013"/>
    <m/>
    <m/>
    <s v="9"/>
    <n v="9"/>
    <m/>
    <n v="80"/>
    <x v="0"/>
    <s v="count/100"/>
  </r>
  <r>
    <n v="2013012185"/>
    <x v="3"/>
    <n v="986"/>
    <s v="Lake Nearshore (Ley Creek)"/>
    <s v="Onondaga Lake"/>
    <s v="Lake Bacti Only"/>
    <s v="Grab"/>
    <n v="0"/>
    <d v="2013-08-21T00:00:00"/>
    <x v="9"/>
    <x v="4"/>
    <n v="2013"/>
    <m/>
    <m/>
    <s v="18"/>
    <n v="18"/>
    <m/>
    <n v="80"/>
    <x v="0"/>
    <s v="count/100"/>
  </r>
  <r>
    <n v="2013013392"/>
    <x v="3"/>
    <n v="986"/>
    <s v="Lake Nearshore (Ley Creek)"/>
    <s v="Onondaga Lake"/>
    <s v="Lake Bacti Only"/>
    <s v="Grab"/>
    <n v="0"/>
    <d v="2013-08-28T00:00:00"/>
    <x v="18"/>
    <x v="4"/>
    <n v="2013"/>
    <m/>
    <m/>
    <s v="390"/>
    <n v="390"/>
    <m/>
    <n v="80"/>
    <x v="0"/>
    <s v="count/100"/>
  </r>
  <r>
    <n v="2013013245"/>
    <x v="3"/>
    <n v="986"/>
    <s v="Lake Nearshore (Ley Creek)"/>
    <s v="Onondaga Lake"/>
    <s v="Lake Special Weekly"/>
    <s v="Grab"/>
    <n v="0"/>
    <d v="2013-08-29T00:00:00"/>
    <x v="1"/>
    <x v="4"/>
    <n v="2013"/>
    <s v="Secchi disk reading on bottom."/>
    <m/>
    <s v="109"/>
    <n v="109"/>
    <s v="Secchi disk reading on bottom."/>
    <n v="80"/>
    <x v="0"/>
    <s v="count/100"/>
  </r>
  <r>
    <n v="2013013762"/>
    <x v="3"/>
    <n v="986"/>
    <s v="Lake Nearshore (Ley Creek)"/>
    <s v="Onondaga Lake"/>
    <s v="Lake Special Weekly"/>
    <s v="Grab"/>
    <n v="0"/>
    <d v="2013-09-04T00:00:00"/>
    <x v="0"/>
    <x v="5"/>
    <n v="2013"/>
    <s v="Secchi disk reading on bottom."/>
    <m/>
    <s v="73"/>
    <n v="73"/>
    <s v="Secchi disk reading on bottom."/>
    <n v="80"/>
    <x v="0"/>
    <s v="count/100"/>
  </r>
  <r>
    <n v="2013014030"/>
    <x v="3"/>
    <n v="986"/>
    <s v="Lake Nearshore (Ley Creek)"/>
    <s v="Onondaga Lake"/>
    <s v="Lake Special Weekly"/>
    <s v="Grab"/>
    <n v="0"/>
    <d v="2013-09-09T00:00:00"/>
    <x v="15"/>
    <x v="5"/>
    <n v="2013"/>
    <m/>
    <m/>
    <s v="18"/>
    <n v="18"/>
    <m/>
    <n v="80"/>
    <x v="0"/>
    <s v="count/100"/>
  </r>
  <r>
    <n v="2013014831"/>
    <x v="3"/>
    <n v="986"/>
    <s v="Lake Nearshore (Ley Creek)"/>
    <s v="Onondaga Lake"/>
    <s v="Lake Special Weekly"/>
    <s v="Grab"/>
    <n v="0"/>
    <d v="2013-09-18T00:00:00"/>
    <x v="19"/>
    <x v="5"/>
    <n v="2013"/>
    <m/>
    <m/>
    <s v="18"/>
    <n v="18"/>
    <m/>
    <n v="80"/>
    <x v="0"/>
    <s v="count/100"/>
  </r>
  <r>
    <n v="2013014942"/>
    <x v="3"/>
    <n v="986"/>
    <s v="Lake Nearshore (Ley Creek)"/>
    <s v="Onondaga Lake"/>
    <s v="Lake Bacti Only"/>
    <s v="Grab"/>
    <n v="0"/>
    <d v="2013-09-19T00:00:00"/>
    <x v="12"/>
    <x v="5"/>
    <n v="2013"/>
    <m/>
    <m/>
    <s v="&lt;10"/>
    <n v="10"/>
    <m/>
    <n v="80"/>
    <x v="0"/>
    <s v="count/100"/>
  </r>
  <r>
    <n v="2013015160"/>
    <x v="3"/>
    <n v="986"/>
    <s v="Lake Nearshore (Ley Creek)"/>
    <s v="Onondaga Lake"/>
    <s v="Lake Special Weekly"/>
    <s v="Grab"/>
    <n v="0"/>
    <d v="2013-09-23T00:00:00"/>
    <x v="10"/>
    <x v="5"/>
    <n v="2013"/>
    <m/>
    <m/>
    <s v="48"/>
    <n v="48"/>
    <m/>
    <n v="80"/>
    <x v="0"/>
    <s v="count/100"/>
  </r>
  <r>
    <n v="2013015501"/>
    <x v="3"/>
    <n v="986"/>
    <s v="Lake Nearshore (Ley Creek)"/>
    <s v="Onondaga Lake"/>
    <s v="Lake Bacti Only"/>
    <s v="Grab"/>
    <n v="0"/>
    <d v="2013-09-30T00:00:00"/>
    <x v="20"/>
    <x v="5"/>
    <n v="2013"/>
    <s v="Secchi disk reading on bottom."/>
    <m/>
    <s v="8"/>
    <n v="8"/>
    <s v="Secchi disk reading on bottom."/>
    <n v="80"/>
    <x v="0"/>
    <s v="count/100"/>
  </r>
  <r>
    <n v="2013015580"/>
    <x v="3"/>
    <n v="986"/>
    <s v="Lake Nearshore (Ley Creek)"/>
    <s v="Onondaga Lake"/>
    <s v="Lake Special Weekly"/>
    <s v="Grab"/>
    <n v="0"/>
    <d v="2013-10-01T00:00:00"/>
    <x v="14"/>
    <x v="6"/>
    <n v="2013"/>
    <s v="Secchi disk reading on bottom."/>
    <m/>
    <s v="16"/>
    <n v="16"/>
    <s v="Secchi disk reading on bottom."/>
    <n v="80"/>
    <x v="0"/>
    <s v="count/100"/>
  </r>
  <r>
    <n v="2013016296"/>
    <x v="3"/>
    <n v="986"/>
    <s v="Lake Nearshore (Ley Creek)"/>
    <s v="Onondaga Lake"/>
    <s v="Lake Special Weekly"/>
    <s v="Grab"/>
    <n v="0"/>
    <d v="2013-10-09T00:00:00"/>
    <x v="15"/>
    <x v="6"/>
    <n v="2013"/>
    <s v="Secchi disk reading on bottom."/>
    <m/>
    <s v="100"/>
    <n v="100"/>
    <s v="Secchi disk reading on bottom."/>
    <n v="80"/>
    <x v="0"/>
    <s v="count/100"/>
  </r>
  <r>
    <n v="2013015942"/>
    <x v="3"/>
    <n v="986"/>
    <s v="Lake Nearshore (Ley Creek)"/>
    <s v="Onondaga Lake"/>
    <s v="Lake Special Weekly"/>
    <s v="Grab"/>
    <n v="0"/>
    <d v="2013-10-10T00:00:00"/>
    <x v="21"/>
    <x v="6"/>
    <n v="2013"/>
    <s v="Secchi disk reading on bottom."/>
    <m/>
    <s v="330"/>
    <n v="330"/>
    <s v="Secchi disk reading on bottom."/>
    <n v="80"/>
    <x v="0"/>
    <s v="count/100"/>
  </r>
  <r>
    <n v="2013016900"/>
    <x v="3"/>
    <n v="986"/>
    <s v="Lake Nearshore (Ley Creek)"/>
    <s v="Onondaga Lake"/>
    <s v="Lake Bacti Only"/>
    <s v="Grab"/>
    <n v="0"/>
    <d v="2013-10-21T00:00:00"/>
    <x v="9"/>
    <x v="6"/>
    <n v="2013"/>
    <s v="Secchi disk reading on bottom."/>
    <m/>
    <s v="154"/>
    <n v="154"/>
    <s v="Secchi disk reading on bottom."/>
    <n v="80"/>
    <x v="0"/>
    <s v="count/100"/>
  </r>
  <r>
    <n v="2013004642"/>
    <x v="4"/>
    <n v="987"/>
    <s v="Lake Nearshore (Eastside)"/>
    <s v="Onondaga Lake"/>
    <s v="Lake Special Weekly"/>
    <s v="Grab"/>
    <n v="0"/>
    <d v="2013-04-04T00:00:00"/>
    <x v="0"/>
    <x v="0"/>
    <n v="2013"/>
    <s v="Secchi disk reading on bottom."/>
    <m/>
    <s v="&lt;10"/>
    <n v="10"/>
    <m/>
    <n v="80"/>
    <x v="0"/>
    <s v="count/100"/>
  </r>
  <r>
    <n v="2013004974"/>
    <x v="4"/>
    <n v="987"/>
    <s v="Lake Nearshore (Eastside)"/>
    <s v="Onondaga Lake"/>
    <s v="Lake Special Weekly"/>
    <s v="Grab"/>
    <n v="0"/>
    <d v="2013-04-08T00:00:00"/>
    <x v="2"/>
    <x v="0"/>
    <n v="2013"/>
    <s v="Secchi disk reading on bottom."/>
    <m/>
    <s v="4"/>
    <n v="4"/>
    <m/>
    <n v="80"/>
    <x v="0"/>
    <s v="count/100"/>
  </r>
  <r>
    <n v="2013005467"/>
    <x v="4"/>
    <n v="987"/>
    <s v="Lake Nearshore (Eastside)"/>
    <s v="Onondaga Lake"/>
    <s v="Lake Special Weekly"/>
    <s v="Grab"/>
    <n v="0"/>
    <d v="2013-04-16T00:00:00"/>
    <x v="3"/>
    <x v="0"/>
    <n v="2013"/>
    <s v="Secchi disk reading on bottom."/>
    <m/>
    <s v="9"/>
    <n v="9"/>
    <m/>
    <n v="80"/>
    <x v="0"/>
    <s v="count/100"/>
  </r>
  <r>
    <n v="2013005552"/>
    <x v="4"/>
    <n v="987"/>
    <s v="Lake Nearshore (Eastside)"/>
    <s v="Onondaga Lake"/>
    <s v="Lake Bacti Only"/>
    <s v="Grab"/>
    <n v="0"/>
    <d v="2013-04-17T00:00:00"/>
    <x v="4"/>
    <x v="0"/>
    <n v="2013"/>
    <s v="Secchi disk reading on bottom."/>
    <m/>
    <s v="&lt;10"/>
    <n v="10"/>
    <m/>
    <n v="80"/>
    <x v="0"/>
    <s v="count/100"/>
  </r>
  <r>
    <n v="2013005796"/>
    <x v="4"/>
    <n v="987"/>
    <s v="Lake Nearshore (Eastside)"/>
    <s v="Onondaga Lake"/>
    <s v="Lake Special Weekly"/>
    <s v="Grab"/>
    <n v="0"/>
    <d v="2013-04-22T00:00:00"/>
    <x v="5"/>
    <x v="0"/>
    <n v="2013"/>
    <s v="Secchi disk reading on bottom."/>
    <m/>
    <s v="8"/>
    <n v="8"/>
    <s v="Secchi disk reading on bottom."/>
    <n v="80"/>
    <x v="0"/>
    <s v="count/100"/>
  </r>
  <r>
    <n v="2013006184"/>
    <x v="4"/>
    <n v="987"/>
    <s v="Lake Nearshore (Eastside)"/>
    <s v="Onondaga Lake"/>
    <s v="Lake Special Weekly"/>
    <s v="Grab"/>
    <n v="0"/>
    <d v="2013-04-29T00:00:00"/>
    <x v="1"/>
    <x v="0"/>
    <n v="2013"/>
    <s v="Secchi disk reading on bottom."/>
    <m/>
    <s v="4"/>
    <n v="4"/>
    <s v="Secchi disk reading on bottom."/>
    <n v="80"/>
    <x v="0"/>
    <s v="count/100"/>
  </r>
  <r>
    <n v="2013008045"/>
    <x v="4"/>
    <n v="987"/>
    <s v="Lake Nearshore (Eastside)"/>
    <s v="Onondaga Lake"/>
    <s v="Lake Special Weekly"/>
    <s v="Grab"/>
    <n v="0"/>
    <d v="2013-06-03T00:00:00"/>
    <x v="6"/>
    <x v="1"/>
    <n v="2013"/>
    <s v="Secchi disk reading on bottom."/>
    <m/>
    <s v="&lt;10"/>
    <n v="10"/>
    <s v="Secchi disk reading on bottom."/>
    <n v="80"/>
    <x v="0"/>
    <s v="count/100"/>
  </r>
  <r>
    <n v="2013006584"/>
    <x v="4"/>
    <n v="987"/>
    <s v="Lake Nearshore (Eastside)"/>
    <s v="Onondaga Lake"/>
    <s v="Lake Special Weekly"/>
    <s v="Grab"/>
    <n v="0"/>
    <d v="2013-05-06T00:00:00"/>
    <x v="7"/>
    <x v="2"/>
    <n v="2013"/>
    <s v="Secchi disk reading on bottom."/>
    <m/>
    <s v="&lt;5"/>
    <n v="5"/>
    <s v="Secchi disk reading on bottom."/>
    <n v="80"/>
    <x v="0"/>
    <s v="count/100"/>
  </r>
  <r>
    <n v="2013007041"/>
    <x v="4"/>
    <n v="987"/>
    <s v="Lake Nearshore (Eastside)"/>
    <s v="Onondaga Lake"/>
    <s v="Lake Special Weekly"/>
    <s v="Grab"/>
    <n v="0"/>
    <d v="2013-05-14T00:00:00"/>
    <x v="8"/>
    <x v="2"/>
    <n v="2013"/>
    <s v="Secchi disk reading on bottom."/>
    <m/>
    <s v="&lt;5"/>
    <n v="5"/>
    <s v="Secchi disk reading on bottom."/>
    <n v="80"/>
    <x v="0"/>
    <s v="count/100"/>
  </r>
  <r>
    <n v="2013007441"/>
    <x v="4"/>
    <n v="987"/>
    <s v="Lake Nearshore (Eastside)"/>
    <s v="Onondaga Lake"/>
    <s v="Lake Bacti Only"/>
    <s v="Grab"/>
    <n v="0"/>
    <d v="2013-05-21T00:00:00"/>
    <x v="9"/>
    <x v="2"/>
    <n v="2013"/>
    <s v="Secchi disk reading on bottom."/>
    <m/>
    <s v="&lt;10"/>
    <n v="10"/>
    <s v="Secchi disk reading on bottom."/>
    <n v="80"/>
    <x v="0"/>
    <s v="count/100"/>
  </r>
  <r>
    <n v="2013007552"/>
    <x v="4"/>
    <n v="987"/>
    <s v="Lake Nearshore (Eastside)"/>
    <s v="Onondaga Lake"/>
    <s v="Lake Special Weekly"/>
    <s v="Grab"/>
    <n v="0"/>
    <d v="2013-05-23T00:00:00"/>
    <x v="10"/>
    <x v="2"/>
    <n v="2013"/>
    <s v="Secchi disk reading on bottom."/>
    <m/>
    <s v="8"/>
    <n v="8"/>
    <s v="Secchi disk reading on bottom."/>
    <n v="80"/>
    <x v="0"/>
    <s v="count/100"/>
  </r>
  <r>
    <n v="2013007798"/>
    <x v="4"/>
    <n v="987"/>
    <s v="Lake Nearshore (Eastside)"/>
    <s v="Onondaga Lake"/>
    <s v="Lake Special Weekly"/>
    <s v="Grab"/>
    <n v="0"/>
    <d v="2013-05-29T00:00:00"/>
    <x v="1"/>
    <x v="2"/>
    <n v="2013"/>
    <s v="Secchi disk reading on bottom."/>
    <m/>
    <s v="&lt;10"/>
    <n v="10"/>
    <s v="Secchi disk reading on bottom."/>
    <n v="80"/>
    <x v="0"/>
    <s v="count/100"/>
  </r>
  <r>
    <n v="2013008957"/>
    <x v="4"/>
    <n v="987"/>
    <s v="Lake Nearshore (Eastside)"/>
    <s v="Onondaga Lake"/>
    <s v="Lake Special Weekly"/>
    <s v="Grab"/>
    <n v="0"/>
    <d v="2013-06-17T00:00:00"/>
    <x v="4"/>
    <x v="1"/>
    <n v="2013"/>
    <s v="Secchi disk reading on bottom."/>
    <m/>
    <s v="&lt;10"/>
    <n v="10"/>
    <s v="Secchi disk reading on bottom."/>
    <n v="80"/>
    <x v="0"/>
    <s v="count/100"/>
  </r>
  <r>
    <n v="2013009115"/>
    <x v="4"/>
    <n v="987"/>
    <s v="Lake Nearshore (Eastside)"/>
    <s v="Onondaga Lake"/>
    <s v="Lake Bacti Only"/>
    <s v="Grab"/>
    <n v="0"/>
    <d v="2013-06-19T00:00:00"/>
    <x v="12"/>
    <x v="1"/>
    <n v="2013"/>
    <s v="Secchi disk reading on bottom."/>
    <m/>
    <s v="&lt;10"/>
    <n v="10"/>
    <s v="Secchi disk reading on bottom."/>
    <n v="80"/>
    <x v="0"/>
    <s v="count/100"/>
  </r>
  <r>
    <n v="2013008633"/>
    <x v="4"/>
    <n v="987"/>
    <s v="Lake Nearshore (Eastside)"/>
    <s v="Onondaga Lake"/>
    <s v="Lake Special Weekly"/>
    <s v="Grab"/>
    <n v="0"/>
    <d v="2013-06-11T00:00:00"/>
    <x v="11"/>
    <x v="1"/>
    <n v="2013"/>
    <s v="Secchi disk reading on bottom."/>
    <m/>
    <s v="27"/>
    <n v="27"/>
    <s v="Secchi disk reading on bottom."/>
    <n v="80"/>
    <x v="0"/>
    <s v="count/100"/>
  </r>
  <r>
    <n v="2013011400"/>
    <x v="4"/>
    <n v="987"/>
    <s v="Lake Nearshore (Eastside)"/>
    <s v="Onondaga Lake"/>
    <s v="Lake Special Weekly"/>
    <s v="Grab"/>
    <n v="0"/>
    <d v="2013-07-29T00:00:00"/>
    <x v="1"/>
    <x v="3"/>
    <n v="2013"/>
    <s v="Secchi disk reading on bottom."/>
    <m/>
    <s v="&lt;10"/>
    <n v="10"/>
    <s v="Secchi disk reading on bottom."/>
    <n v="80"/>
    <x v="0"/>
    <s v="count/100"/>
  </r>
  <r>
    <n v="2013009429"/>
    <x v="4"/>
    <n v="987"/>
    <s v="Lake Nearshore (Eastside)"/>
    <s v="Onondaga Lake"/>
    <s v="Lake Special Weekly"/>
    <s v="Grab"/>
    <n v="0"/>
    <d v="2013-06-25T00:00:00"/>
    <x v="13"/>
    <x v="1"/>
    <n v="2013"/>
    <s v="Secchi disk reading on bottom."/>
    <m/>
    <s v="&lt;10"/>
    <n v="10"/>
    <s v="Secchi disk reading on bottom."/>
    <n v="80"/>
    <x v="0"/>
    <s v="count/100"/>
  </r>
  <r>
    <n v="2013009804"/>
    <x v="4"/>
    <n v="987"/>
    <s v="Lake Nearshore (Eastside)"/>
    <s v="Onondaga Lake"/>
    <s v="Lake Special Weekly"/>
    <s v="Grab"/>
    <n v="0"/>
    <d v="2013-07-01T00:00:00"/>
    <x v="14"/>
    <x v="3"/>
    <n v="2013"/>
    <s v="Secchi disk reading on bottom."/>
    <m/>
    <s v="&lt;10"/>
    <n v="10"/>
    <s v="Secchi disk reading on bottom."/>
    <n v="80"/>
    <x v="0"/>
    <s v="count/100"/>
  </r>
  <r>
    <n v="2013010268"/>
    <x v="4"/>
    <n v="987"/>
    <s v="Lake Nearshore (Eastside)"/>
    <s v="Onondaga Lake"/>
    <s v="Lake Special Weekly"/>
    <s v="Grab"/>
    <n v="0"/>
    <d v="2013-07-09T00:00:00"/>
    <x v="15"/>
    <x v="3"/>
    <n v="2013"/>
    <s v="Secchi disk reading on bottom."/>
    <m/>
    <s v="&lt;10"/>
    <n v="10"/>
    <s v="Secchi disk reading on bottom."/>
    <n v="80"/>
    <x v="0"/>
    <s v="count/100"/>
  </r>
  <r>
    <n v="2013010743"/>
    <x v="4"/>
    <n v="987"/>
    <s v="Lake Nearshore (Eastside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</r>
  <r>
    <n v="2013011108"/>
    <x v="4"/>
    <n v="987"/>
    <s v="Lake Nearshore (Eastside)"/>
    <s v="Onondaga Lake"/>
    <s v="Lake Special Weekly"/>
    <s v="Grab"/>
    <n v="0"/>
    <d v="2013-07-23T00:00:00"/>
    <x v="10"/>
    <x v="3"/>
    <n v="2013"/>
    <s v="Secchi disk reading on bottom."/>
    <m/>
    <s v="&lt;10"/>
    <n v="10"/>
    <s v="Secchi disk reading on bottom."/>
    <n v="80"/>
    <x v="0"/>
    <s v="count/100"/>
  </r>
  <r>
    <n v="2013011231"/>
    <x v="4"/>
    <n v="987"/>
    <s v="Lake Nearshore (Eastside)"/>
    <s v="Onondaga Lake"/>
    <s v="Lake Bacti Only"/>
    <s v="Grab"/>
    <n v="0"/>
    <d v="2013-07-25T00:00:00"/>
    <x v="13"/>
    <x v="3"/>
    <n v="2013"/>
    <s v="Secchi disk reading on bottom."/>
    <m/>
    <s v="8"/>
    <n v="8"/>
    <s v="Secchi disk reading on bottom."/>
    <n v="80"/>
    <x v="0"/>
    <s v="count/100"/>
  </r>
  <r>
    <n v="2013011940"/>
    <x v="4"/>
    <n v="987"/>
    <s v="Lake Nearshore (Eastside)"/>
    <s v="Onondaga Lake"/>
    <s v="Lake Special Weekly"/>
    <s v="Grab"/>
    <n v="0"/>
    <d v="2013-08-06T00:00:00"/>
    <x v="7"/>
    <x v="4"/>
    <n v="2013"/>
    <s v="Secchi disk reading on bottom."/>
    <m/>
    <s v="&lt;5"/>
    <n v="5"/>
    <s v="Secchi disk reading on bottom."/>
    <n v="80"/>
    <x v="0"/>
    <s v="count/100"/>
  </r>
  <r>
    <n v="2013012357"/>
    <x v="4"/>
    <n v="987"/>
    <s v="Lake Nearshore (Eastside)"/>
    <s v="Onondaga Lake"/>
    <s v="Lake Special Weekly"/>
    <s v="Grab"/>
    <n v="0"/>
    <d v="2013-08-12T00:00:00"/>
    <x v="16"/>
    <x v="4"/>
    <n v="2013"/>
    <s v="Secchi disk reading on bottom."/>
    <m/>
    <s v="8"/>
    <n v="8"/>
    <s v="Secchi disk reading on bottom."/>
    <n v="80"/>
    <x v="0"/>
    <s v="count/100"/>
  </r>
  <r>
    <n v="2013012874"/>
    <x v="4"/>
    <n v="987"/>
    <s v="Lake Nearshore (Eastside)"/>
    <s v="Onondaga Lake"/>
    <s v="Lake Special Weekly"/>
    <s v="Grab"/>
    <n v="0"/>
    <d v="2013-08-20T00:00:00"/>
    <x v="17"/>
    <x v="4"/>
    <n v="2013"/>
    <s v="Secchi disk reading on bottom."/>
    <m/>
    <s v="27"/>
    <n v="27"/>
    <s v="Secchi disk reading on bottom."/>
    <n v="80"/>
    <x v="0"/>
    <s v="count/100"/>
  </r>
  <r>
    <n v="2013012186"/>
    <x v="4"/>
    <n v="987"/>
    <s v="Lake Nearshore (Eastside)"/>
    <s v="Onondaga Lake"/>
    <s v="Lake Bacti Only"/>
    <s v="Grab"/>
    <n v="0"/>
    <d v="2013-08-21T00:00:00"/>
    <x v="9"/>
    <x v="4"/>
    <n v="2013"/>
    <s v="Secchi disk reading on bottom."/>
    <m/>
    <s v="&lt;10"/>
    <n v="10"/>
    <s v="Secchi disk reading on bottom."/>
    <n v="80"/>
    <x v="0"/>
    <s v="count/100"/>
  </r>
  <r>
    <n v="2013013393"/>
    <x v="4"/>
    <n v="987"/>
    <s v="Lake Nearshore (Eastside)"/>
    <s v="Onondaga Lake"/>
    <s v="Lake Bacti Only"/>
    <s v="Grab"/>
    <n v="0"/>
    <d v="2013-08-28T00:00:00"/>
    <x v="18"/>
    <x v="4"/>
    <n v="2013"/>
    <s v="Secchi disk reading on bottom."/>
    <m/>
    <s v="9"/>
    <n v="9"/>
    <s v="Secchi disk reading on bottom."/>
    <n v="80"/>
    <x v="0"/>
    <s v="count/100"/>
  </r>
  <r>
    <n v="2013013246"/>
    <x v="4"/>
    <n v="987"/>
    <s v="Lake Nearshore (Eastside)"/>
    <s v="Onondaga Lake"/>
    <s v="Lake Special Weekly"/>
    <s v="Grab"/>
    <n v="0"/>
    <d v="2013-08-29T00:00:00"/>
    <x v="1"/>
    <x v="4"/>
    <n v="2013"/>
    <s v="Secchi disk reading on bottom."/>
    <m/>
    <s v="9"/>
    <n v="9"/>
    <s v="Secchi disk reading on bottom."/>
    <n v="80"/>
    <x v="0"/>
    <s v="count/100"/>
  </r>
  <r>
    <n v="2013013763"/>
    <x v="4"/>
    <n v="987"/>
    <s v="Lake Nearshore (Eastside)"/>
    <s v="Onondaga Lake"/>
    <s v="Lake Special Weekly"/>
    <s v="Grab"/>
    <n v="0"/>
    <d v="2013-09-04T00:00:00"/>
    <x v="0"/>
    <x v="5"/>
    <n v="2013"/>
    <s v="Secchi disk reading on bottom."/>
    <m/>
    <s v="45"/>
    <n v="45"/>
    <s v="Secchi disk reading on bottom."/>
    <n v="80"/>
    <x v="0"/>
    <s v="count/100"/>
  </r>
  <r>
    <n v="2013014031"/>
    <x v="4"/>
    <n v="987"/>
    <s v="Lake Nearshore (Eastside)"/>
    <s v="Onondaga Lake"/>
    <s v="Lake Special Weekly"/>
    <s v="Grab"/>
    <n v="0"/>
    <d v="2013-09-09T00:00:00"/>
    <x v="15"/>
    <x v="5"/>
    <n v="2013"/>
    <s v="Secchi disk reading on bottom."/>
    <m/>
    <s v="&lt;10"/>
    <n v="10"/>
    <s v="Secchi disk reading on bottom."/>
    <n v="80"/>
    <x v="0"/>
    <s v="count/100"/>
  </r>
  <r>
    <n v="2013014832"/>
    <x v="4"/>
    <n v="987"/>
    <s v="Lake Nearshore (Eastside)"/>
    <s v="Onondaga Lake"/>
    <s v="Lake Special Weekly"/>
    <s v="Grab"/>
    <n v="0"/>
    <d v="2013-09-18T00:00:00"/>
    <x v="19"/>
    <x v="5"/>
    <n v="2013"/>
    <s v="Secchi disk reading on bottom."/>
    <m/>
    <s v="&lt;10"/>
    <n v="10"/>
    <s v="Secchi disk reading on bottom."/>
    <n v="80"/>
    <x v="0"/>
    <s v="count/100"/>
  </r>
  <r>
    <n v="2013014943"/>
    <x v="4"/>
    <n v="987"/>
    <s v="Lake Nearshore (Eastside)"/>
    <s v="Onondaga Lake"/>
    <s v="Lake Bacti Only"/>
    <s v="Grab"/>
    <n v="0"/>
    <d v="2013-09-19T00:00:00"/>
    <x v="12"/>
    <x v="5"/>
    <n v="2013"/>
    <s v="Secchi disk reading on bottom."/>
    <m/>
    <s v="&lt;10"/>
    <n v="10"/>
    <s v="Secchi disk reading on bottom."/>
    <n v="80"/>
    <x v="0"/>
    <s v="count/100"/>
  </r>
  <r>
    <n v="2013015161"/>
    <x v="4"/>
    <n v="987"/>
    <s v="Lake Nearshore (Eastside)"/>
    <s v="Onondaga Lake"/>
    <s v="Lake Special Weekly"/>
    <s v="Grab"/>
    <n v="0"/>
    <d v="2013-09-23T00:00:00"/>
    <x v="10"/>
    <x v="5"/>
    <n v="2013"/>
    <s v="Secchi disk reading on bottom."/>
    <m/>
    <s v="32"/>
    <n v="32"/>
    <s v="Secchi disk reading on bottom."/>
    <n v="80"/>
    <x v="0"/>
    <s v="count/100"/>
  </r>
  <r>
    <n v="2013015502"/>
    <x v="4"/>
    <n v="987"/>
    <s v="Lake Nearshore (Eastside)"/>
    <s v="Onondaga Lake"/>
    <s v="Lake Bacti Only"/>
    <s v="Grab"/>
    <n v="0"/>
    <d v="2013-09-30T00:00:00"/>
    <x v="20"/>
    <x v="5"/>
    <n v="2013"/>
    <s v="Secchi disk reading on bottom."/>
    <m/>
    <s v="&lt;5"/>
    <n v="5"/>
    <s v="Secchi disk reading on bottom."/>
    <n v="80"/>
    <x v="0"/>
    <s v="count/100"/>
  </r>
  <r>
    <n v="2013015581"/>
    <x v="4"/>
    <n v="987"/>
    <s v="Lake Nearshore (Eastside)"/>
    <s v="Onondaga Lake"/>
    <s v="Lake Special Weekly"/>
    <s v="Grab"/>
    <n v="0"/>
    <d v="2013-10-01T00:00:00"/>
    <x v="14"/>
    <x v="6"/>
    <n v="2013"/>
    <s v="Secchi disk reading on bottom."/>
    <m/>
    <s v="12"/>
    <n v="12"/>
    <s v="Secchi disk reading on bottom."/>
    <n v="80"/>
    <x v="0"/>
    <s v="count/100"/>
  </r>
  <r>
    <n v="2013016297"/>
    <x v="4"/>
    <n v="987"/>
    <s v="Lake Nearshore (Eastside)"/>
    <s v="Onondaga Lake"/>
    <s v="Lake Special Weekly"/>
    <s v="Grab"/>
    <n v="0"/>
    <d v="2013-10-09T00:00:00"/>
    <x v="15"/>
    <x v="6"/>
    <n v="2013"/>
    <s v="Secchi disk reading on bottom."/>
    <m/>
    <s v="9"/>
    <n v="9"/>
    <s v="Secchi disk reading on bottom."/>
    <n v="80"/>
    <x v="0"/>
    <s v="count/100"/>
  </r>
  <r>
    <n v="2013015943"/>
    <x v="4"/>
    <n v="987"/>
    <s v="Lake Nearshore (Eastside)"/>
    <s v="Onondaga Lake"/>
    <s v="Lake Special Weekly"/>
    <s v="Grab"/>
    <n v="0"/>
    <d v="2013-10-10T00:00:00"/>
    <x v="21"/>
    <x v="6"/>
    <n v="2013"/>
    <s v="Secchi disk reading on bottom."/>
    <m/>
    <s v="18"/>
    <n v="18"/>
    <s v="Secchi disk reading on bottom."/>
    <n v="80"/>
    <x v="0"/>
    <s v="count/100"/>
  </r>
  <r>
    <n v="2013016599"/>
    <x v="4"/>
    <n v="987"/>
    <s v="Lake Nearshore (Eastside)"/>
    <s v="Onondaga Lake"/>
    <s v="Lake Special Weekly"/>
    <s v="Grab"/>
    <n v="0"/>
    <d v="2013-10-15T00:00:00"/>
    <x v="22"/>
    <x v="6"/>
    <n v="2013"/>
    <s v="Secchi disk reading on bottom."/>
    <m/>
    <s v="9"/>
    <n v="9"/>
    <s v="Secchi disk reading on bottom."/>
    <n v="80"/>
    <x v="0"/>
    <s v="count/100"/>
  </r>
  <r>
    <n v="2013016901"/>
    <x v="4"/>
    <n v="987"/>
    <s v="Lake Nearshore (Eastside)"/>
    <s v="Onondaga Lake"/>
    <s v="Lake Bacti Only"/>
    <s v="Grab"/>
    <n v="0"/>
    <d v="2013-10-21T00:00:00"/>
    <x v="9"/>
    <x v="6"/>
    <n v="2013"/>
    <s v="Secchi disk reading on bottom."/>
    <m/>
    <s v="&lt;10"/>
    <n v="10"/>
    <s v="Secchi disk reading on bottom."/>
    <n v="80"/>
    <x v="0"/>
    <s v="count/100"/>
  </r>
  <r>
    <n v="2013004644"/>
    <x v="5"/>
    <n v="989"/>
    <s v="Lake Nearshore (Maple Bay)"/>
    <s v="Onondaga Lake"/>
    <s v="Lake Special Weekly"/>
    <s v="Grab"/>
    <n v="0"/>
    <d v="2013-04-04T00:00:00"/>
    <x v="0"/>
    <x v="0"/>
    <n v="2013"/>
    <s v="Secchi disk reading on bottom."/>
    <m/>
    <s v="9"/>
    <n v="9"/>
    <m/>
    <n v="80"/>
    <x v="0"/>
    <s v="count/100"/>
  </r>
  <r>
    <n v="2013006186"/>
    <x v="5"/>
    <n v="989"/>
    <s v="Lake Nearshore (Maple Bay)"/>
    <s v="Onondaga Lake"/>
    <s v="Lake Special Weekly"/>
    <s v="Grab"/>
    <n v="0"/>
    <d v="2013-04-29T00:00:00"/>
    <x v="1"/>
    <x v="0"/>
    <n v="2013"/>
    <s v="Secchi disk reading on bottom."/>
    <m/>
    <s v="&lt;5"/>
    <n v="5"/>
    <s v="Secchi disk reading on bottom."/>
    <n v="80"/>
    <x v="0"/>
    <s v="count/100"/>
  </r>
  <r>
    <n v="2013004976"/>
    <x v="5"/>
    <n v="989"/>
    <s v="Lake Nearshore (Maple Bay)"/>
    <s v="Onondaga Lake"/>
    <s v="Lake Special Weekly"/>
    <s v="Grab"/>
    <n v="0"/>
    <d v="2013-04-08T00:00:00"/>
    <x v="2"/>
    <x v="0"/>
    <n v="2013"/>
    <s v="Secchi disk reading on bottom."/>
    <m/>
    <s v="&lt;5"/>
    <n v="5"/>
    <m/>
    <n v="80"/>
    <x v="0"/>
    <s v="count/100"/>
  </r>
  <r>
    <n v="2013005469"/>
    <x v="5"/>
    <n v="989"/>
    <s v="Lake Nearshore (Maple Bay)"/>
    <s v="Onondaga Lake"/>
    <s v="Lake Special Weekly"/>
    <s v="Grab"/>
    <n v="0"/>
    <d v="2013-04-16T00:00:00"/>
    <x v="3"/>
    <x v="0"/>
    <n v="2013"/>
    <s v="Secchi disk reading on bottom."/>
    <m/>
    <s v="9"/>
    <n v="9"/>
    <m/>
    <n v="80"/>
    <x v="0"/>
    <s v="count/100"/>
  </r>
  <r>
    <n v="2013005554"/>
    <x v="5"/>
    <n v="989"/>
    <s v="Lake Nearshore (Maple Bay)"/>
    <s v="Onondaga Lake"/>
    <s v="Lake Bacti Only"/>
    <s v="Grab"/>
    <n v="0"/>
    <d v="2013-04-17T00:00:00"/>
    <x v="4"/>
    <x v="0"/>
    <n v="2013"/>
    <s v="Secchi disk reading on bottom."/>
    <m/>
    <s v="&lt;10"/>
    <n v="10"/>
    <m/>
    <n v="80"/>
    <x v="0"/>
    <s v="count/100"/>
  </r>
  <r>
    <n v="2013005798"/>
    <x v="5"/>
    <n v="989"/>
    <s v="Lake Nearshore (Maple Bay)"/>
    <s v="Onondaga Lake"/>
    <s v="Lake Special Weekly"/>
    <s v="Grab"/>
    <n v="0"/>
    <d v="2013-04-22T00:00:00"/>
    <x v="5"/>
    <x v="0"/>
    <n v="2013"/>
    <s v="Secchi disk reading on bottom."/>
    <m/>
    <s v="&lt;5"/>
    <n v="5"/>
    <s v="Secchi disk reading on bottom."/>
    <n v="80"/>
    <x v="0"/>
    <s v="count/100"/>
  </r>
  <r>
    <n v="2013008047"/>
    <x v="5"/>
    <n v="989"/>
    <s v="Lake Nearshore (Maple Bay)"/>
    <s v="Onondaga Lake"/>
    <s v="Lake Special Weekly"/>
    <s v="Grab"/>
    <n v="0"/>
    <d v="2013-06-03T00:00:00"/>
    <x v="6"/>
    <x v="1"/>
    <n v="2013"/>
    <s v="Secchi disk reading on bottom."/>
    <m/>
    <s v="&lt;10"/>
    <n v="10"/>
    <s v="Secchi disk reading on bottom."/>
    <n v="80"/>
    <x v="0"/>
    <s v="count/100"/>
  </r>
  <r>
    <n v="2013006586"/>
    <x v="5"/>
    <n v="989"/>
    <s v="Lake Nearshore (Maple Bay)"/>
    <s v="Onondaga Lake"/>
    <s v="Lake Special Weekly"/>
    <s v="Grab"/>
    <n v="0"/>
    <d v="2013-05-06T00:00:00"/>
    <x v="7"/>
    <x v="2"/>
    <n v="2013"/>
    <s v="Secchi disk reading on bottom."/>
    <m/>
    <s v="&lt;5"/>
    <n v="5"/>
    <s v="Secchi disk reading on bottom."/>
    <n v="80"/>
    <x v="0"/>
    <s v="count/100"/>
  </r>
  <r>
    <n v="2013007043"/>
    <x v="5"/>
    <n v="989"/>
    <s v="Lake Nearshore (Maple Bay)"/>
    <s v="Onondaga Lake"/>
    <s v="Lake Special Weekly"/>
    <s v="Grab"/>
    <n v="0"/>
    <d v="2013-05-14T00:00:00"/>
    <x v="8"/>
    <x v="2"/>
    <n v="2013"/>
    <s v="Secchi disk reading on bottom."/>
    <m/>
    <s v="4"/>
    <n v="4"/>
    <s v="Secchi disk reading on bottom."/>
    <n v="80"/>
    <x v="0"/>
    <s v="count/100"/>
  </r>
  <r>
    <n v="2013007443"/>
    <x v="5"/>
    <n v="989"/>
    <s v="Lake Nearshore (Maple Bay)"/>
    <s v="Onondaga Lake"/>
    <s v="Lake Bacti Only"/>
    <s v="Grab"/>
    <n v="0"/>
    <d v="2013-05-21T00:00:00"/>
    <x v="9"/>
    <x v="2"/>
    <n v="2013"/>
    <s v="Secchi disk reading on bottom."/>
    <m/>
    <s v="9"/>
    <n v="9"/>
    <s v="Secchi disk reading on bottom."/>
    <n v="80"/>
    <x v="0"/>
    <s v="count/100"/>
  </r>
  <r>
    <n v="2013007554"/>
    <x v="5"/>
    <n v="989"/>
    <s v="Lake Nearshore (Maple Bay)"/>
    <s v="Onondaga Lake"/>
    <s v="Lake Special Weekly"/>
    <s v="Grab"/>
    <n v="0"/>
    <d v="2013-05-23T00:00:00"/>
    <x v="10"/>
    <x v="2"/>
    <n v="2013"/>
    <s v="Secchi disk reading on bottom."/>
    <m/>
    <s v="20"/>
    <n v="20"/>
    <s v="Secchi disk reading on bottom."/>
    <n v="80"/>
    <x v="0"/>
    <s v="count/100"/>
  </r>
  <r>
    <n v="2013007800"/>
    <x v="5"/>
    <n v="989"/>
    <s v="Lake Nearshore (Maple Bay)"/>
    <s v="Onondaga Lake"/>
    <s v="Lake Special Weekly"/>
    <s v="Grab"/>
    <n v="0"/>
    <d v="2013-05-29T00:00:00"/>
    <x v="1"/>
    <x v="2"/>
    <n v="2013"/>
    <s v="Secchi disk reading on bottom."/>
    <m/>
    <s v="&lt;10"/>
    <n v="10"/>
    <s v="Secchi disk reading on bottom."/>
    <n v="80"/>
    <x v="0"/>
    <s v="count/100"/>
  </r>
  <r>
    <n v="2013008635"/>
    <x v="5"/>
    <n v="989"/>
    <s v="Lake Nearshore (Maple Bay)"/>
    <s v="Onondaga Lake"/>
    <s v="Lake Special Weekly"/>
    <s v="Grab"/>
    <n v="0"/>
    <d v="2013-06-11T00:00:00"/>
    <x v="11"/>
    <x v="1"/>
    <n v="2013"/>
    <s v="Secchi disk reading on bottom."/>
    <m/>
    <s v="45"/>
    <n v="45"/>
    <s v="Secchi disk reading on bottom."/>
    <n v="80"/>
    <x v="0"/>
    <s v="count/100"/>
  </r>
  <r>
    <n v="2013008959"/>
    <x v="5"/>
    <n v="989"/>
    <s v="Lake Nearshore (Maple Bay)"/>
    <s v="Onondaga Lake"/>
    <s v="Lake Special Weekly"/>
    <s v="Grab"/>
    <n v="0"/>
    <d v="2013-06-17T00:00:00"/>
    <x v="4"/>
    <x v="1"/>
    <n v="2013"/>
    <m/>
    <m/>
    <s v="&lt;10"/>
    <n v="10"/>
    <m/>
    <n v="80"/>
    <x v="0"/>
    <s v="count/100"/>
  </r>
  <r>
    <n v="2013009117"/>
    <x v="5"/>
    <n v="989"/>
    <s v="Lake Nearshore (Maple Bay)"/>
    <s v="Onondaga Lake"/>
    <s v="Lake Bacti Only"/>
    <s v="Grab"/>
    <n v="0"/>
    <d v="2013-06-19T00:00:00"/>
    <x v="12"/>
    <x v="1"/>
    <n v="2013"/>
    <s v="Secchi disk reading on bottom."/>
    <m/>
    <s v="&lt;10"/>
    <n v="10"/>
    <s v="Secchi disk reading on bottom."/>
    <n v="80"/>
    <x v="0"/>
    <s v="count/100"/>
  </r>
  <r>
    <n v="2013011402"/>
    <x v="5"/>
    <n v="989"/>
    <s v="Lake Nearshore (Maple Bay)"/>
    <s v="Onondaga Lake"/>
    <s v="Lake Special Weekly"/>
    <s v="Grab"/>
    <n v="0"/>
    <d v="2013-07-29T00:00:00"/>
    <x v="1"/>
    <x v="3"/>
    <n v="2013"/>
    <s v="Secchi disk reading on bottom."/>
    <m/>
    <s v="&lt;10"/>
    <n v="10"/>
    <s v="Secchi disk reading on bottom."/>
    <n v="80"/>
    <x v="0"/>
    <s v="count/100"/>
  </r>
  <r>
    <n v="2013009431"/>
    <x v="5"/>
    <n v="989"/>
    <s v="Lake Nearshore (Maple Bay)"/>
    <s v="Onondaga Lake"/>
    <s v="Lake Special Weekly"/>
    <s v="Grab"/>
    <n v="0"/>
    <d v="2013-06-25T00:00:00"/>
    <x v="13"/>
    <x v="1"/>
    <n v="2013"/>
    <s v="Secchi disk reading on bottom."/>
    <m/>
    <s v="9"/>
    <n v="9"/>
    <s v="Secchi disk reading on bottom."/>
    <n v="80"/>
    <x v="0"/>
    <s v="count/100"/>
  </r>
  <r>
    <n v="2013009806"/>
    <x v="5"/>
    <n v="989"/>
    <s v="Lake Nearshore (Maple Bay)"/>
    <s v="Onondaga Lake"/>
    <s v="Lake Special Weekly"/>
    <s v="Grab"/>
    <n v="0"/>
    <d v="2013-07-01T00:00:00"/>
    <x v="14"/>
    <x v="3"/>
    <n v="2013"/>
    <s v="Secchi disk reading on bottom."/>
    <m/>
    <s v="18"/>
    <n v="18"/>
    <s v="Secchi disk reading on bottom."/>
    <n v="80"/>
    <x v="0"/>
    <s v="count/100"/>
  </r>
  <r>
    <n v="2013010270"/>
    <x v="5"/>
    <n v="989"/>
    <s v="Lake Nearshore (Maple Bay)"/>
    <s v="Onondaga Lake"/>
    <s v="Lake Special Weekly"/>
    <s v="Grab"/>
    <n v="0"/>
    <d v="2013-07-09T00:00:00"/>
    <x v="15"/>
    <x v="3"/>
    <n v="2013"/>
    <s v="Secchi disk reading on bottom."/>
    <m/>
    <s v="&lt;10"/>
    <n v="10"/>
    <s v="Secchi disk reading on bottom."/>
    <n v="80"/>
    <x v="0"/>
    <s v="count/100"/>
  </r>
  <r>
    <n v="2013010745"/>
    <x v="5"/>
    <n v="989"/>
    <s v="Lake Nearshore (Maple Bay)"/>
    <s v="Onondaga Lake"/>
    <s v="Lake Special Weekly"/>
    <s v="Grab"/>
    <n v="0"/>
    <d v="2013-07-17T00:00:00"/>
    <x v="4"/>
    <x v="3"/>
    <n v="2013"/>
    <s v="Secchi disk reading on bottom."/>
    <m/>
    <s v="9"/>
    <n v="9"/>
    <s v="Secchi disk reading on bottom."/>
    <n v="80"/>
    <x v="0"/>
    <s v="count/100"/>
  </r>
  <r>
    <n v="2013011110"/>
    <x v="5"/>
    <n v="989"/>
    <s v="Lake Nearshore (Maple Bay)"/>
    <s v="Onondaga Lake"/>
    <s v="Lake Special Weekly"/>
    <s v="Grab"/>
    <n v="0"/>
    <d v="2013-07-23T00:00:00"/>
    <x v="10"/>
    <x v="3"/>
    <n v="2013"/>
    <s v="Secchi disk reading on bottom."/>
    <m/>
    <s v="&lt;10"/>
    <n v="10"/>
    <s v="Secchi disk reading on bottom."/>
    <n v="80"/>
    <x v="0"/>
    <s v="count/100"/>
  </r>
  <r>
    <n v="2013011233"/>
    <x v="5"/>
    <n v="989"/>
    <s v="Lake Nearshore (Maple Bay)"/>
    <s v="Onondaga Lake"/>
    <s v="Lake Bacti Only"/>
    <s v="Grab"/>
    <n v="0"/>
    <d v="2013-07-25T00:00:00"/>
    <x v="13"/>
    <x v="3"/>
    <n v="2013"/>
    <s v="Secchi disk reading on bottom."/>
    <m/>
    <s v="&lt;5"/>
    <n v="5"/>
    <s v="Secchi disk reading on bottom."/>
    <n v="80"/>
    <x v="0"/>
    <s v="count/100"/>
  </r>
  <r>
    <n v="2013011942"/>
    <x v="5"/>
    <n v="989"/>
    <s v="Lake Nearshore (Maple Bay)"/>
    <s v="Onondaga Lake"/>
    <s v="Lake Special Weekly"/>
    <s v="Grab"/>
    <n v="0"/>
    <d v="2013-08-06T00:00:00"/>
    <x v="7"/>
    <x v="4"/>
    <n v="2013"/>
    <s v="Secchi disk reading on bottom."/>
    <m/>
    <s v="4"/>
    <n v="4"/>
    <s v="Secchi disk reading on bottom."/>
    <n v="80"/>
    <x v="0"/>
    <s v="count/100"/>
  </r>
  <r>
    <n v="2013012359"/>
    <x v="5"/>
    <n v="989"/>
    <s v="Lake Nearshore (Maple Bay)"/>
    <s v="Onondaga Lake"/>
    <s v="Lake Special Weekly"/>
    <s v="Grab"/>
    <n v="0"/>
    <d v="2013-08-12T00:00:00"/>
    <x v="16"/>
    <x v="4"/>
    <n v="2013"/>
    <s v="Secchi disk reading on bottom."/>
    <m/>
    <s v="&lt;5"/>
    <n v="5"/>
    <s v="Secchi disk reading on bottom."/>
    <n v="80"/>
    <x v="0"/>
    <s v="count/100"/>
  </r>
  <r>
    <n v="2013012876"/>
    <x v="5"/>
    <n v="989"/>
    <s v="Lake Nearshore (Maple Bay)"/>
    <s v="Onondaga Lake"/>
    <s v="Lake Special Weekly"/>
    <s v="Grab"/>
    <n v="0"/>
    <d v="2013-08-20T00:00:00"/>
    <x v="17"/>
    <x v="4"/>
    <n v="2013"/>
    <s v="Secchi disk reading on bottom."/>
    <m/>
    <s v="&lt;10"/>
    <n v="10"/>
    <s v="Secchi disk reading on bottom."/>
    <n v="80"/>
    <x v="0"/>
    <s v="count/100"/>
  </r>
  <r>
    <n v="2013012188"/>
    <x v="5"/>
    <n v="989"/>
    <s v="Lake Nearshore (Maple Bay)"/>
    <s v="Onondaga Lake"/>
    <s v="Lake Bacti Only"/>
    <s v="Grab"/>
    <n v="0"/>
    <d v="2013-08-21T00:00:00"/>
    <x v="9"/>
    <x v="4"/>
    <n v="2013"/>
    <s v="Secchi disk reading on bottom."/>
    <m/>
    <s v="&lt;10"/>
    <n v="10"/>
    <s v="Secchi disk reading on bottom."/>
    <n v="80"/>
    <x v="0"/>
    <s v="count/100"/>
  </r>
  <r>
    <n v="2013013395"/>
    <x v="5"/>
    <n v="989"/>
    <s v="Lake Nearshore (Maple Bay)"/>
    <s v="Onondaga Lake"/>
    <s v="Lake Bacti Only"/>
    <s v="Grab"/>
    <n v="0"/>
    <d v="2013-08-28T00:00:00"/>
    <x v="18"/>
    <x v="4"/>
    <n v="2013"/>
    <s v="Secchi disk reading on bottom."/>
    <m/>
    <s v="&lt;10"/>
    <n v="10"/>
    <s v="Secchi disk reading on bottom."/>
    <n v="80"/>
    <x v="0"/>
    <s v="count/100"/>
  </r>
  <r>
    <n v="2013013248"/>
    <x v="5"/>
    <n v="989"/>
    <s v="Lake Nearshore (Maple Bay)"/>
    <s v="Onondaga Lake"/>
    <s v="Lake Special Weekly"/>
    <s v="Grab"/>
    <n v="0"/>
    <d v="2013-08-29T00:00:00"/>
    <x v="1"/>
    <x v="4"/>
    <n v="2013"/>
    <s v="Secchi disk reading on bottom."/>
    <m/>
    <s v="&lt;10"/>
    <n v="10"/>
    <s v="Secchi disk reading on bottom."/>
    <n v="80"/>
    <x v="0"/>
    <s v="count/100"/>
  </r>
  <r>
    <n v="2013013765"/>
    <x v="5"/>
    <n v="989"/>
    <s v="Lake Nearshore (Maple Bay)"/>
    <s v="Onondaga Lake"/>
    <s v="Lake Special Weekly"/>
    <s v="Grab"/>
    <n v="0"/>
    <d v="2013-09-04T00:00:00"/>
    <x v="0"/>
    <x v="5"/>
    <n v="2013"/>
    <s v="Secchi disk reading on bottom."/>
    <m/>
    <s v="&lt;10"/>
    <n v="10"/>
    <s v="Secchi disk reading on bottom."/>
    <n v="80"/>
    <x v="0"/>
    <s v="count/100"/>
  </r>
  <r>
    <n v="2013014033"/>
    <x v="5"/>
    <n v="989"/>
    <s v="Lake Nearshore (Maple Bay)"/>
    <s v="Onondaga Lake"/>
    <s v="Lake Special Weekly"/>
    <s v="Grab"/>
    <n v="0"/>
    <d v="2013-09-09T00:00:00"/>
    <x v="15"/>
    <x v="5"/>
    <n v="2013"/>
    <s v="Secchi disk reading on bottom."/>
    <m/>
    <s v="&lt;10"/>
    <n v="10"/>
    <s v="Secchi disk reading on bottom."/>
    <n v="80"/>
    <x v="0"/>
    <s v="count/100"/>
  </r>
  <r>
    <n v="2013014834"/>
    <x v="5"/>
    <n v="989"/>
    <s v="Lake Nearshore (Maple Bay)"/>
    <s v="Onondaga Lake"/>
    <s v="Lake Special Weekly"/>
    <s v="Grab"/>
    <n v="0"/>
    <d v="2013-09-18T00:00:00"/>
    <x v="19"/>
    <x v="5"/>
    <n v="2013"/>
    <s v="Secchi disk reading on bottom."/>
    <m/>
    <s v="9"/>
    <n v="9"/>
    <s v="Secchi disk reading on bottom."/>
    <n v="80"/>
    <x v="0"/>
    <s v="count/100"/>
  </r>
  <r>
    <n v="2013014945"/>
    <x v="5"/>
    <n v="989"/>
    <s v="Lake Nearshore (Maple Bay)"/>
    <s v="Onondaga Lake"/>
    <s v="Lake Bacti Only"/>
    <s v="Grab"/>
    <n v="0"/>
    <d v="2013-09-19T00:00:00"/>
    <x v="12"/>
    <x v="5"/>
    <n v="2013"/>
    <s v="Secchi disk reading on bottom."/>
    <m/>
    <s v="&lt;10"/>
    <n v="10"/>
    <s v="Secchi disk reading on bottom."/>
    <n v="80"/>
    <x v="0"/>
    <s v="count/100"/>
  </r>
  <r>
    <n v="2013015163"/>
    <x v="5"/>
    <n v="989"/>
    <s v="Lake Nearshore (Maple Bay)"/>
    <s v="Onondaga Lake"/>
    <s v="Lake Special Weekly"/>
    <s v="Grab"/>
    <n v="0"/>
    <d v="2013-09-23T00:00:00"/>
    <x v="10"/>
    <x v="5"/>
    <n v="2013"/>
    <s v="Secchi disk reading on bottom."/>
    <m/>
    <s v="24"/>
    <n v="24"/>
    <s v="Secchi disk reading on bottom."/>
    <n v="80"/>
    <x v="0"/>
    <s v="count/100"/>
  </r>
  <r>
    <n v="2013015504"/>
    <x v="5"/>
    <n v="989"/>
    <s v="Lake Nearshore (Maple Bay)"/>
    <s v="Onondaga Lake"/>
    <s v="Lake Bacti Only"/>
    <s v="Grab"/>
    <n v="0"/>
    <d v="2013-09-30T00:00:00"/>
    <x v="20"/>
    <x v="5"/>
    <n v="2013"/>
    <s v="Secchi disk reading on bottom."/>
    <m/>
    <s v="&lt;5"/>
    <n v="5"/>
    <s v="Secchi disk reading on bottom."/>
    <n v="80"/>
    <x v="0"/>
    <s v="count/100"/>
  </r>
  <r>
    <n v="2013015583"/>
    <x v="5"/>
    <n v="989"/>
    <s v="Lake Nearshore (Maple Bay)"/>
    <s v="Onondaga Lake"/>
    <s v="Lake Special Weekly"/>
    <s v="Grab"/>
    <n v="0"/>
    <d v="2013-10-01T00:00:00"/>
    <x v="14"/>
    <x v="6"/>
    <n v="2013"/>
    <s v="Secchi disk reading on bottom."/>
    <m/>
    <s v="&lt;5"/>
    <n v="5"/>
    <s v="Secchi disk reading on bottom."/>
    <n v="80"/>
    <x v="0"/>
    <s v="count/100"/>
  </r>
  <r>
    <n v="2013016299"/>
    <x v="5"/>
    <n v="989"/>
    <s v="Lake Nearshore (Maple Bay)"/>
    <s v="Onondaga Lake"/>
    <s v="Lake Special Weekly"/>
    <s v="Grab"/>
    <n v="0"/>
    <d v="2013-10-09T00:00:00"/>
    <x v="15"/>
    <x v="6"/>
    <n v="2013"/>
    <s v="Secchi disk reading on bottom."/>
    <m/>
    <s v="18"/>
    <n v="18"/>
    <s v="Secchi disk reading on bottom."/>
    <n v="80"/>
    <x v="0"/>
    <s v="count/100"/>
  </r>
  <r>
    <n v="2013015945"/>
    <x v="5"/>
    <n v="989"/>
    <s v="Lake Nearshore (Maple Bay)"/>
    <s v="Onondaga Lake"/>
    <s v="Lake Special Weekly"/>
    <s v="Grab"/>
    <n v="0"/>
    <d v="2013-10-10T00:00:00"/>
    <x v="21"/>
    <x v="6"/>
    <n v="2013"/>
    <s v="Secchi disk reading on bottom."/>
    <m/>
    <s v="27"/>
    <n v="27"/>
    <s v="Secchi disk reading on bottom."/>
    <n v="80"/>
    <x v="0"/>
    <s v="count/100"/>
  </r>
  <r>
    <n v="2013016601"/>
    <x v="5"/>
    <n v="989"/>
    <s v="Lake Nearshore (Maple Bay)"/>
    <s v="Onondaga Lake"/>
    <s v="Lake Special Weekly"/>
    <s v="Grab"/>
    <n v="0"/>
    <d v="2013-10-15T00:00:00"/>
    <x v="22"/>
    <x v="6"/>
    <n v="2013"/>
    <s v="Secchi disk reading on bottom."/>
    <m/>
    <s v="18"/>
    <n v="18"/>
    <s v="Secchi disk reading on bottom."/>
    <n v="80"/>
    <x v="0"/>
    <s v="count/100"/>
  </r>
  <r>
    <n v="2013016903"/>
    <x v="5"/>
    <n v="989"/>
    <s v="Lake Nearshore (Maple Bay)"/>
    <s v="Onondaga Lake"/>
    <s v="Lake Bacti Only"/>
    <s v="Grab"/>
    <n v="0"/>
    <d v="2013-10-21T00:00:00"/>
    <x v="9"/>
    <x v="6"/>
    <n v="2013"/>
    <s v="Secchi disk reading on bottom."/>
    <m/>
    <s v="18"/>
    <n v="18"/>
    <s v="Secchi disk reading on bottom."/>
    <n v="80"/>
    <x v="0"/>
    <s v="count/100"/>
  </r>
  <r>
    <n v="2013004640"/>
    <x v="6"/>
    <n v="985"/>
    <s v="Lake Nearshore (Metro/Outfall)"/>
    <s v="Onondaga Lake"/>
    <s v="Lake Special Weekly"/>
    <s v="Grab"/>
    <n v="0"/>
    <d v="2013-04-04T00:00:00"/>
    <x v="0"/>
    <x v="0"/>
    <n v="2013"/>
    <s v="Secchi disk reading on bottom."/>
    <m/>
    <s v="&lt;10"/>
    <n v="10"/>
    <m/>
    <n v="80"/>
    <x v="0"/>
    <s v="count/100"/>
  </r>
  <r>
    <n v="2013006182"/>
    <x v="6"/>
    <n v="985"/>
    <s v="Lake Nearshore (Metro/Outfall)"/>
    <s v="Onondaga Lake"/>
    <s v="Lake Special Weekly"/>
    <s v="Grab"/>
    <n v="0"/>
    <d v="2013-04-29T00:00:00"/>
    <x v="1"/>
    <x v="0"/>
    <n v="2013"/>
    <s v="Secchi disk reading on bottom."/>
    <m/>
    <s v="490"/>
    <n v="490"/>
    <s v="Secchi disk reading on bottom."/>
    <n v="80"/>
    <x v="0"/>
    <s v="count/100"/>
  </r>
  <r>
    <n v="2013004978"/>
    <x v="6"/>
    <n v="985"/>
    <s v="Lake Nearshore (Metro/Outfall)"/>
    <s v="Onondaga Lake"/>
    <s v="Lake Special Weekly"/>
    <s v="Grab"/>
    <n v="0"/>
    <d v="2013-04-08T00:00:00"/>
    <x v="2"/>
    <x v="0"/>
    <n v="2013"/>
    <m/>
    <m/>
    <s v="352"/>
    <n v="352"/>
    <m/>
    <n v="80"/>
    <x v="0"/>
    <s v="count/100"/>
  </r>
  <r>
    <n v="2013005465"/>
    <x v="6"/>
    <n v="985"/>
    <s v="Lake Nearshore (Metro/Outfall)"/>
    <s v="Onondaga Lake"/>
    <s v="Lake Special Weekly"/>
    <s v="Grab"/>
    <n v="0"/>
    <d v="2013-04-16T00:00:00"/>
    <x v="3"/>
    <x v="0"/>
    <n v="2013"/>
    <s v="Secchi disk reading on bottom."/>
    <m/>
    <s v="9"/>
    <n v="9"/>
    <m/>
    <n v="80"/>
    <x v="0"/>
    <s v="count/100"/>
  </r>
  <r>
    <n v="2013005550"/>
    <x v="6"/>
    <n v="985"/>
    <s v="Lake Nearshore (Metro/Outfall)"/>
    <s v="Onondaga Lake"/>
    <s v="Lake Bacti Only"/>
    <s v="Grab"/>
    <n v="0"/>
    <d v="2013-04-17T00:00:00"/>
    <x v="4"/>
    <x v="0"/>
    <n v="2013"/>
    <s v="Secchi disk reading on bottom."/>
    <m/>
    <s v="127"/>
    <n v="127"/>
    <m/>
    <n v="80"/>
    <x v="0"/>
    <s v="count/100"/>
  </r>
  <r>
    <n v="2013005794"/>
    <x v="6"/>
    <n v="985"/>
    <s v="Lake Nearshore (Metro/Outfall)"/>
    <s v="Onondaga Lake"/>
    <s v="Lake Special Weekly"/>
    <s v="Grab"/>
    <n v="0"/>
    <d v="2013-04-22T00:00:00"/>
    <x v="5"/>
    <x v="0"/>
    <n v="2013"/>
    <s v="Secchi disk reading on bottom."/>
    <m/>
    <s v="109"/>
    <n v="109"/>
    <s v="Secchi disk reading on bottom."/>
    <n v="80"/>
    <x v="0"/>
    <s v="count/100"/>
  </r>
  <r>
    <n v="2013008043"/>
    <x v="6"/>
    <n v="985"/>
    <s v="Lake Nearshore (Metro/Outfall)"/>
    <s v="Onondaga Lake"/>
    <s v="Lake Special Weekly"/>
    <s v="Grab"/>
    <n v="0"/>
    <d v="2013-06-03T00:00:00"/>
    <x v="6"/>
    <x v="1"/>
    <n v="2013"/>
    <m/>
    <m/>
    <s v="64"/>
    <n v="64"/>
    <m/>
    <n v="80"/>
    <x v="0"/>
    <s v="count/100"/>
  </r>
  <r>
    <n v="2013006559"/>
    <x v="6"/>
    <n v="985"/>
    <s v="Lake Nearshore (Metro/Outfall)"/>
    <s v="Onondaga Lake"/>
    <s v="Lake Special Weekly"/>
    <s v="Grab"/>
    <n v="0"/>
    <d v="2013-05-06T00:00:00"/>
    <x v="7"/>
    <x v="2"/>
    <n v="2013"/>
    <m/>
    <m/>
    <s v="100"/>
    <n v="100"/>
    <m/>
    <n v="80"/>
    <x v="0"/>
    <s v="count/100"/>
  </r>
  <r>
    <n v="2013007039"/>
    <x v="6"/>
    <n v="985"/>
    <s v="Lake Nearshore (Metro/Outfall)"/>
    <s v="Onondaga Lake"/>
    <s v="Lake Special Weekly"/>
    <s v="Grab"/>
    <n v="0"/>
    <d v="2013-05-14T00:00:00"/>
    <x v="8"/>
    <x v="2"/>
    <n v="2013"/>
    <s v="Secchi disk reading on bottom."/>
    <m/>
    <s v="&lt;10"/>
    <n v="10"/>
    <s v="Secchi disk reading on bottom."/>
    <n v="80"/>
    <x v="0"/>
    <s v="count/100"/>
  </r>
  <r>
    <n v="2013007439"/>
    <x v="6"/>
    <n v="985"/>
    <s v="Lake Nearshore (Metro/Outfall)"/>
    <s v="Onondaga Lake"/>
    <s v="Lake Bacti Only"/>
    <s v="Grab"/>
    <n v="0"/>
    <d v="2013-05-21T00:00:00"/>
    <x v="9"/>
    <x v="2"/>
    <n v="2013"/>
    <s v="Secchi disk reading on bottom."/>
    <m/>
    <s v="64"/>
    <n v="64"/>
    <s v="Secchi disk reading on bottom."/>
    <n v="80"/>
    <x v="0"/>
    <s v="count/100"/>
  </r>
  <r>
    <n v="2013007550"/>
    <x v="6"/>
    <n v="985"/>
    <s v="Lake Nearshore (Metro/Outfall)"/>
    <s v="Onondaga Lake"/>
    <s v="Lake Special Weekly"/>
    <s v="Grab"/>
    <n v="0"/>
    <d v="2013-05-23T00:00:00"/>
    <x v="10"/>
    <x v="2"/>
    <n v="2013"/>
    <s v="Secchi disk reading on bottom."/>
    <m/>
    <s v="45"/>
    <n v="45"/>
    <s v="Secchi disk reading on bottom."/>
    <n v="80"/>
    <x v="0"/>
    <s v="count/100"/>
  </r>
  <r>
    <n v="2013007796"/>
    <x v="6"/>
    <n v="985"/>
    <s v="Lake Nearshore (Metro/Outfall)"/>
    <s v="Onondaga Lake"/>
    <s v="Lake Special Weekly"/>
    <s v="Grab"/>
    <n v="0"/>
    <d v="2013-05-29T00:00:00"/>
    <x v="1"/>
    <x v="2"/>
    <n v="2013"/>
    <s v="Secchi disk reading on bottom."/>
    <m/>
    <s v="3100"/>
    <n v="3100"/>
    <s v="Secchi disk reading on bottom."/>
    <n v="80"/>
    <x v="0"/>
    <s v="count/100"/>
  </r>
  <r>
    <n v="2013008631"/>
    <x v="6"/>
    <n v="985"/>
    <s v="Lake Nearshore (Metro/Outfall)"/>
    <s v="Onondaga Lake"/>
    <s v="Lake Special Weekly"/>
    <s v="Grab"/>
    <n v="0"/>
    <d v="2013-06-11T00:00:00"/>
    <x v="11"/>
    <x v="1"/>
    <n v="2013"/>
    <s v="Secchi disk reading on bottom."/>
    <m/>
    <s v="440"/>
    <n v="440"/>
    <s v="Secchi disk reading on bottom."/>
    <n v="80"/>
    <x v="0"/>
    <s v="count/100"/>
  </r>
  <r>
    <n v="2013008955"/>
    <x v="6"/>
    <n v="985"/>
    <s v="Lake Nearshore (Metro/Outfall)"/>
    <s v="Onondaga Lake"/>
    <s v="Lake Special Weekly"/>
    <s v="Grab"/>
    <n v="0"/>
    <d v="2013-06-17T00:00:00"/>
    <x v="4"/>
    <x v="1"/>
    <n v="2013"/>
    <m/>
    <m/>
    <s v="100"/>
    <n v="100"/>
    <m/>
    <n v="80"/>
    <x v="0"/>
    <s v="count/100"/>
  </r>
  <r>
    <n v="2013009113"/>
    <x v="6"/>
    <n v="985"/>
    <s v="Lake Nearshore (Metro/Outfall)"/>
    <s v="Onondaga Lake"/>
    <s v="Lake Bacti Only"/>
    <s v="Grab"/>
    <n v="0"/>
    <d v="2013-06-19T00:00:00"/>
    <x v="12"/>
    <x v="1"/>
    <n v="2013"/>
    <m/>
    <m/>
    <s v="82"/>
    <n v="82"/>
    <m/>
    <n v="80"/>
    <x v="0"/>
    <s v="count/100"/>
  </r>
  <r>
    <n v="2013011398"/>
    <x v="6"/>
    <n v="985"/>
    <s v="Lake Nearshore (Metro/Outfall)"/>
    <s v="Onondaga Lake"/>
    <s v="Lake Special Weekly"/>
    <s v="Grab"/>
    <n v="0"/>
    <d v="2013-07-29T00:00:00"/>
    <x v="1"/>
    <x v="3"/>
    <n v="2013"/>
    <s v="Secchi disk reading on bottom."/>
    <m/>
    <s v="136"/>
    <n v="136"/>
    <s v="Secchi disk reading on bottom."/>
    <n v="80"/>
    <x v="0"/>
    <s v="count/100"/>
  </r>
  <r>
    <n v="2013009427"/>
    <x v="6"/>
    <n v="985"/>
    <s v="Lake Nearshore (Metro/Outfall)"/>
    <s v="Onondaga Lake"/>
    <s v="Lake Special Weekly"/>
    <s v="Grab"/>
    <n v="0"/>
    <d v="2013-06-25T00:00:00"/>
    <x v="13"/>
    <x v="1"/>
    <n v="2013"/>
    <m/>
    <m/>
    <s v="&lt;10"/>
    <n v="10"/>
    <m/>
    <n v="80"/>
    <x v="0"/>
    <s v="count/100"/>
  </r>
  <r>
    <n v="2013009802"/>
    <x v="6"/>
    <n v="985"/>
    <s v="Lake Nearshore (Metro/Outfall)"/>
    <s v="Onondaga Lake"/>
    <s v="Lake Special Weekly"/>
    <s v="Grab"/>
    <n v="0"/>
    <d v="2013-07-01T00:00:00"/>
    <x v="14"/>
    <x v="3"/>
    <n v="2013"/>
    <s v="Secchi disk reading on bottom."/>
    <m/>
    <s v="&lt;10"/>
    <n v="10"/>
    <s v="Secchi disk reading on bottom."/>
    <n v="80"/>
    <x v="0"/>
    <s v="count/100"/>
  </r>
  <r>
    <n v="2013010266"/>
    <x v="6"/>
    <n v="985"/>
    <s v="Lake Nearshore (Metro/Outfall)"/>
    <s v="Onondaga Lake"/>
    <s v="Lake Special Weekly"/>
    <s v="Grab"/>
    <n v="0"/>
    <d v="2013-07-09T00:00:00"/>
    <x v="15"/>
    <x v="3"/>
    <n v="2013"/>
    <s v="Secchi disk reading on bottom."/>
    <m/>
    <s v="18"/>
    <n v="18"/>
    <s v="Secchi disk reading on bottom."/>
    <n v="80"/>
    <x v="0"/>
    <s v="count/100"/>
  </r>
  <r>
    <n v="2013010741"/>
    <x v="6"/>
    <n v="985"/>
    <s v="Lake Nearshore (Metro/Outfall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</r>
  <r>
    <n v="2013011106"/>
    <x v="6"/>
    <n v="985"/>
    <s v="Lake Nearshore (Metro/Outfall)"/>
    <s v="Onondaga Lake"/>
    <s v="Lake Special Weekly"/>
    <s v="Grab"/>
    <n v="0"/>
    <d v="2013-07-23T00:00:00"/>
    <x v="10"/>
    <x v="3"/>
    <n v="2013"/>
    <s v="Secchi disk reading on bottom."/>
    <m/>
    <s v="18"/>
    <n v="18"/>
    <s v="Secchi disk reading on bottom."/>
    <n v="80"/>
    <x v="0"/>
    <s v="count/100"/>
  </r>
  <r>
    <n v="2013011229"/>
    <x v="6"/>
    <n v="985"/>
    <s v="Lake Nearshore (Metro/Outfall)"/>
    <s v="Onondaga Lake"/>
    <s v="Lake Bacti Only"/>
    <s v="Grab"/>
    <n v="0"/>
    <d v="2013-07-25T00:00:00"/>
    <x v="13"/>
    <x v="3"/>
    <n v="2013"/>
    <m/>
    <m/>
    <s v="40"/>
    <n v="40"/>
    <m/>
    <n v="80"/>
    <x v="0"/>
    <s v="count/100"/>
  </r>
  <r>
    <n v="2013012184"/>
    <x v="6"/>
    <n v="985"/>
    <s v="Lake Nearshore (Metro/Outfall)"/>
    <s v="Onondaga Lake"/>
    <s v="Lake Bacti Only"/>
    <s v="Grab"/>
    <n v="0"/>
    <d v="2013-08-21T00:00:00"/>
    <x v="9"/>
    <x v="4"/>
    <n v="2013"/>
    <m/>
    <m/>
    <s v="64"/>
    <n v="64"/>
    <m/>
    <n v="80"/>
    <x v="0"/>
    <s v="count/100"/>
  </r>
  <r>
    <n v="2013011938"/>
    <x v="6"/>
    <n v="985"/>
    <s v="Lake Nearshore (Metro/Outfall)"/>
    <s v="Onondaga Lake"/>
    <s v="Lake Special Weekly"/>
    <s v="Grab"/>
    <n v="0"/>
    <d v="2013-08-06T00:00:00"/>
    <x v="7"/>
    <x v="4"/>
    <n v="2013"/>
    <m/>
    <m/>
    <s v="27"/>
    <n v="27"/>
    <m/>
    <n v="80"/>
    <x v="0"/>
    <s v="count/100"/>
  </r>
  <r>
    <n v="2013012355"/>
    <x v="6"/>
    <n v="985"/>
    <s v="Lake Nearshore (Metro/Outfall)"/>
    <s v="Onondaga Lake"/>
    <s v="Lake Special Weekly"/>
    <s v="Grab"/>
    <n v="0"/>
    <d v="2013-08-12T00:00:00"/>
    <x v="16"/>
    <x v="4"/>
    <n v="2013"/>
    <s v="Secchi disk reading on bottom."/>
    <m/>
    <s v="64"/>
    <n v="64"/>
    <s v="Secchi disk reading on bottom."/>
    <n v="80"/>
    <x v="0"/>
    <s v="count/100"/>
  </r>
  <r>
    <n v="2013012872"/>
    <x v="6"/>
    <n v="985"/>
    <s v="Lake Nearshore (Metro/Outfall)"/>
    <s v="Onondaga Lake"/>
    <s v="Lake Special Weekly"/>
    <s v="Grab"/>
    <n v="0"/>
    <d v="2013-08-20T00:00:00"/>
    <x v="17"/>
    <x v="4"/>
    <n v="2013"/>
    <m/>
    <m/>
    <s v="36"/>
    <n v="36"/>
    <m/>
    <n v="80"/>
    <x v="0"/>
    <s v="count/100"/>
  </r>
  <r>
    <n v="2013013391"/>
    <x v="6"/>
    <n v="985"/>
    <s v="Lake Nearshore (Metro/Outfall)"/>
    <s v="Onondaga Lake"/>
    <s v="Lake Bacti Only"/>
    <s v="Grab"/>
    <n v="0"/>
    <d v="2013-08-28T00:00:00"/>
    <x v="18"/>
    <x v="4"/>
    <n v="2013"/>
    <m/>
    <m/>
    <s v="2200"/>
    <n v="2200"/>
    <m/>
    <n v="80"/>
    <x v="0"/>
    <s v="count/100"/>
  </r>
  <r>
    <n v="2013013244"/>
    <x v="6"/>
    <n v="985"/>
    <s v="Lake Nearshore (Metro/Outfall)"/>
    <s v="Onondaga Lake"/>
    <s v="Lake Special Weekly"/>
    <s v="Grab"/>
    <n v="0"/>
    <d v="2013-08-29T00:00:00"/>
    <x v="1"/>
    <x v="4"/>
    <n v="2013"/>
    <s v="Secchi disk reading on bottom."/>
    <m/>
    <s v="64"/>
    <n v="64"/>
    <s v="Secchi disk reading on bottom."/>
    <n v="80"/>
    <x v="0"/>
    <s v="count/100"/>
  </r>
  <r>
    <n v="2013013761"/>
    <x v="6"/>
    <n v="985"/>
    <s v="Lake Nearshore (Metro/Outfall)"/>
    <s v="Onondaga Lake"/>
    <s v="Lake Special Weekly"/>
    <s v="Grab"/>
    <n v="0"/>
    <d v="2013-09-04T00:00:00"/>
    <x v="0"/>
    <x v="5"/>
    <n v="2013"/>
    <m/>
    <m/>
    <s v="173"/>
    <n v="173"/>
    <m/>
    <n v="80"/>
    <x v="0"/>
    <s v="count/100"/>
  </r>
  <r>
    <n v="2013014029"/>
    <x v="6"/>
    <n v="985"/>
    <s v="Lake Nearshore (Metro/Outfall)"/>
    <s v="Onondaga Lake"/>
    <s v="Lake Special Weekly"/>
    <s v="Grab"/>
    <n v="0"/>
    <d v="2013-09-09T00:00:00"/>
    <x v="15"/>
    <x v="5"/>
    <n v="2013"/>
    <m/>
    <m/>
    <s v="9"/>
    <n v="9"/>
    <m/>
    <n v="80"/>
    <x v="0"/>
    <s v="count/100"/>
  </r>
  <r>
    <n v="2013014830"/>
    <x v="6"/>
    <n v="985"/>
    <s v="Lake Nearshore (Metro/Outfall)"/>
    <s v="Onondaga Lake"/>
    <s v="Lake Special Weekly"/>
    <s v="Grab"/>
    <n v="0"/>
    <d v="2013-09-18T00:00:00"/>
    <x v="19"/>
    <x v="5"/>
    <n v="2013"/>
    <m/>
    <m/>
    <s v="27"/>
    <n v="27"/>
    <m/>
    <n v="80"/>
    <x v="0"/>
    <s v="count/100"/>
  </r>
  <r>
    <n v="2013014941"/>
    <x v="6"/>
    <n v="985"/>
    <s v="Lake Nearshore (Metro/Outfall)"/>
    <s v="Onondaga Lake"/>
    <s v="Lake Bacti Only"/>
    <s v="Grab"/>
    <n v="0"/>
    <d v="2013-09-19T00:00:00"/>
    <x v="12"/>
    <x v="5"/>
    <n v="2013"/>
    <m/>
    <m/>
    <s v="145"/>
    <n v="145"/>
    <m/>
    <n v="80"/>
    <x v="0"/>
    <s v="count/100"/>
  </r>
  <r>
    <n v="2013015159"/>
    <x v="6"/>
    <n v="985"/>
    <s v="Lake Nearshore (Metro/Outfall)"/>
    <s v="Onondaga Lake"/>
    <s v="Lake Special Weekly"/>
    <s v="Grab"/>
    <n v="0"/>
    <d v="2013-09-23T00:00:00"/>
    <x v="10"/>
    <x v="5"/>
    <n v="2013"/>
    <m/>
    <m/>
    <s v="745"/>
    <n v="745"/>
    <m/>
    <n v="80"/>
    <x v="0"/>
    <s v="count/100"/>
  </r>
  <r>
    <n v="2013015500"/>
    <x v="6"/>
    <n v="985"/>
    <s v="Lake Nearshore (Metro/Outfall)"/>
    <s v="Onondaga Lake"/>
    <s v="Lake Bacti Only"/>
    <s v="Grab"/>
    <n v="0"/>
    <d v="2013-09-30T00:00:00"/>
    <x v="20"/>
    <x v="5"/>
    <n v="2013"/>
    <m/>
    <m/>
    <s v="127"/>
    <n v="127"/>
    <m/>
    <n v="80"/>
    <x v="0"/>
    <s v="count/100"/>
  </r>
  <r>
    <n v="2013015579"/>
    <x v="6"/>
    <n v="985"/>
    <s v="Lake Nearshore (Metro/Outfall)"/>
    <s v="Onondaga Lake"/>
    <s v="Lake Special Weekly"/>
    <s v="Grab"/>
    <n v="0"/>
    <d v="2013-10-01T00:00:00"/>
    <x v="14"/>
    <x v="6"/>
    <n v="2013"/>
    <m/>
    <m/>
    <s v="110"/>
    <n v="110"/>
    <m/>
    <n v="80"/>
    <x v="0"/>
    <s v="count/100"/>
  </r>
  <r>
    <n v="2013016295"/>
    <x v="6"/>
    <n v="985"/>
    <s v="Lake Nearshore (Metro/Outfall)"/>
    <s v="Onondaga Lake"/>
    <s v="Lake Special Weekly"/>
    <s v="Grab"/>
    <n v="0"/>
    <d v="2013-10-09T00:00:00"/>
    <x v="15"/>
    <x v="6"/>
    <n v="2013"/>
    <s v="Secchi disk reading on bottom."/>
    <m/>
    <s v="754"/>
    <n v="754"/>
    <s v="Secchi disk reading on bottom."/>
    <n v="80"/>
    <x v="0"/>
    <s v="count/100"/>
  </r>
  <r>
    <n v="2013015941"/>
    <x v="6"/>
    <n v="985"/>
    <s v="Lake Nearshore (Metro/Outfall)"/>
    <s v="Onondaga Lake"/>
    <s v="Lake Special Weekly"/>
    <s v="Grab"/>
    <n v="0"/>
    <d v="2013-10-10T00:00:00"/>
    <x v="21"/>
    <x v="6"/>
    <n v="2013"/>
    <s v="Secchi disk reading on bottom."/>
    <m/>
    <s v="580"/>
    <n v="580"/>
    <s v="Secchi disk reading on bottom."/>
    <n v="80"/>
    <x v="0"/>
    <s v="count/100"/>
  </r>
  <r>
    <n v="2013016597"/>
    <x v="6"/>
    <n v="985"/>
    <s v="Lake Nearshore (Metro/Outfall)"/>
    <s v="Onondaga Lake"/>
    <s v="Lake Special Weekly"/>
    <s v="Grab"/>
    <n v="0"/>
    <d v="2013-10-15T00:00:00"/>
    <x v="22"/>
    <x v="6"/>
    <n v="2013"/>
    <m/>
    <m/>
    <s v="136"/>
    <n v="136"/>
    <m/>
    <n v="80"/>
    <x v="0"/>
    <s v="count/100"/>
  </r>
  <r>
    <n v="2013016899"/>
    <x v="6"/>
    <n v="985"/>
    <s v="Lake Nearshore (Metro/Outfall)"/>
    <s v="Onondaga Lake"/>
    <s v="Lake Bacti Only"/>
    <s v="Grab"/>
    <n v="0"/>
    <d v="2013-10-21T00:00:00"/>
    <x v="9"/>
    <x v="6"/>
    <n v="2013"/>
    <s v="Secchi disk reading on bottom."/>
    <m/>
    <s v="136"/>
    <n v="136"/>
    <s v="Secchi disk reading on bottom."/>
    <n v="80"/>
    <x v="0"/>
    <s v="count/100"/>
  </r>
  <r>
    <n v="2013004645"/>
    <x v="7"/>
    <n v="1935"/>
    <s v="Lake Nearshore (Onondaga Creek)"/>
    <s v="Onondaga Lake"/>
    <s v="Lake Special Weekly"/>
    <s v="Grab"/>
    <n v="0"/>
    <d v="2013-04-04T00:00:00"/>
    <x v="0"/>
    <x v="0"/>
    <n v="2013"/>
    <m/>
    <m/>
    <s v="64"/>
    <n v="64"/>
    <m/>
    <n v="80"/>
    <x v="0"/>
    <s v="count/100"/>
  </r>
  <r>
    <n v="2013006187"/>
    <x v="7"/>
    <n v="1935"/>
    <s v="Lake Nearshore (Onondaga Creek)"/>
    <s v="Onondaga Lake"/>
    <s v="Lake Special Weekly"/>
    <s v="Grab"/>
    <n v="0"/>
    <d v="2013-04-29T00:00:00"/>
    <x v="1"/>
    <x v="0"/>
    <n v="2013"/>
    <m/>
    <m/>
    <s v="390"/>
    <n v="390"/>
    <m/>
    <n v="80"/>
    <x v="0"/>
    <s v="count/100"/>
  </r>
  <r>
    <n v="2013004982"/>
    <x v="7"/>
    <n v="1935"/>
    <s v="Lake Nearshore (Onondaga Creek)"/>
    <s v="Onondaga Lake"/>
    <s v="Lake Special Weekly"/>
    <s v="Grab"/>
    <n v="0"/>
    <d v="2013-04-08T00:00:00"/>
    <x v="2"/>
    <x v="0"/>
    <n v="2013"/>
    <m/>
    <m/>
    <s v="540"/>
    <n v="540"/>
    <m/>
    <n v="80"/>
    <x v="0"/>
    <s v="count/100"/>
  </r>
  <r>
    <n v="2013005470"/>
    <x v="7"/>
    <n v="1935"/>
    <s v="Lake Nearshore (Onondaga Creek)"/>
    <s v="Onondaga Lake"/>
    <s v="Lake Special Weekly"/>
    <s v="Grab"/>
    <n v="0"/>
    <d v="2013-04-16T00:00:00"/>
    <x v="3"/>
    <x v="0"/>
    <n v="2013"/>
    <m/>
    <m/>
    <s v="45"/>
    <n v="45"/>
    <m/>
    <n v="80"/>
    <x v="0"/>
    <s v="count/100"/>
  </r>
  <r>
    <n v="2013005555"/>
    <x v="7"/>
    <n v="1935"/>
    <s v="Lake Nearshore (Onondaga Creek)"/>
    <s v="Onondaga Lake"/>
    <s v="Lake Bacti Only"/>
    <s v="Grab"/>
    <n v="0"/>
    <d v="2013-04-17T00:00:00"/>
    <x v="4"/>
    <x v="0"/>
    <n v="2013"/>
    <m/>
    <m/>
    <s v="290"/>
    <n v="290"/>
    <m/>
    <n v="80"/>
    <x v="0"/>
    <s v="count/100"/>
  </r>
  <r>
    <n v="2013005799"/>
    <x v="7"/>
    <n v="1935"/>
    <s v="Lake Nearshore (Onondaga Creek)"/>
    <s v="Onondaga Lake"/>
    <s v="Lake Special Weekly"/>
    <s v="Grab"/>
    <n v="0"/>
    <d v="2013-04-22T00:00:00"/>
    <x v="5"/>
    <x v="0"/>
    <n v="2013"/>
    <m/>
    <m/>
    <s v="370"/>
    <n v="370"/>
    <m/>
    <n v="80"/>
    <x v="0"/>
    <s v="count/100"/>
  </r>
  <r>
    <n v="2013008048"/>
    <x v="7"/>
    <n v="1935"/>
    <s v="Lake Nearshore (Onondaga Creek)"/>
    <s v="Onondaga Lake"/>
    <s v="Lake Special Weekly"/>
    <s v="Grab"/>
    <n v="0"/>
    <d v="2013-06-03T00:00:00"/>
    <x v="6"/>
    <x v="1"/>
    <n v="2013"/>
    <m/>
    <m/>
    <s v="82"/>
    <n v="82"/>
    <m/>
    <n v="80"/>
    <x v="0"/>
    <s v="count/100"/>
  </r>
  <r>
    <n v="2013006587"/>
    <x v="7"/>
    <n v="1935"/>
    <s v="Lake Nearshore (Onondaga Creek)"/>
    <s v="Onondaga Lake"/>
    <s v="Lake Special Weekly"/>
    <s v="Grab"/>
    <n v="0"/>
    <d v="2013-05-06T00:00:00"/>
    <x v="7"/>
    <x v="2"/>
    <n v="2013"/>
    <m/>
    <m/>
    <s v="350"/>
    <n v="350"/>
    <m/>
    <n v="80"/>
    <x v="0"/>
    <s v="count/100"/>
  </r>
  <r>
    <n v="2013007044"/>
    <x v="7"/>
    <n v="1935"/>
    <s v="Lake Nearshore (Onondaga Creek)"/>
    <s v="Onondaga Lake"/>
    <s v="Lake Special Weekly"/>
    <s v="Grab"/>
    <n v="0"/>
    <d v="2013-05-14T00:00:00"/>
    <x v="8"/>
    <x v="2"/>
    <n v="2013"/>
    <m/>
    <m/>
    <s v="9"/>
    <n v="9"/>
    <m/>
    <n v="80"/>
    <x v="0"/>
    <s v="count/100"/>
  </r>
  <r>
    <n v="2013007444"/>
    <x v="7"/>
    <n v="1935"/>
    <s v="Lake Nearshore (Onondaga Creek)"/>
    <s v="Onondaga Lake"/>
    <s v="Lake Bacti Only"/>
    <s v="Grab"/>
    <n v="0"/>
    <d v="2013-05-21T00:00:00"/>
    <x v="9"/>
    <x v="2"/>
    <n v="2013"/>
    <m/>
    <m/>
    <s v="9"/>
    <n v="9"/>
    <m/>
    <n v="80"/>
    <x v="0"/>
    <s v="count/100"/>
  </r>
  <r>
    <n v="2013007555"/>
    <x v="7"/>
    <n v="1935"/>
    <s v="Lake Nearshore (Onondaga Creek)"/>
    <s v="Onondaga Lake"/>
    <s v="Lake Special Weekly"/>
    <s v="Grab"/>
    <n v="0"/>
    <d v="2013-05-23T00:00:00"/>
    <x v="10"/>
    <x v="2"/>
    <n v="2013"/>
    <m/>
    <m/>
    <s v="210"/>
    <n v="210"/>
    <m/>
    <n v="80"/>
    <x v="0"/>
    <s v="count/100"/>
  </r>
  <r>
    <n v="2013007801"/>
    <x v="7"/>
    <n v="1935"/>
    <s v="Lake Nearshore (Onondaga Creek)"/>
    <s v="Onondaga Lake"/>
    <s v="Lake Special Weekly"/>
    <s v="Grab"/>
    <n v="0"/>
    <d v="2013-05-29T00:00:00"/>
    <x v="1"/>
    <x v="2"/>
    <n v="2013"/>
    <m/>
    <m/>
    <s v="4900"/>
    <n v="4900"/>
    <m/>
    <n v="80"/>
    <x v="0"/>
    <s v="count/100"/>
  </r>
  <r>
    <n v="2013008636"/>
    <x v="7"/>
    <n v="1935"/>
    <s v="Lake Nearshore (Onondaga Creek)"/>
    <s v="Onondaga Lake"/>
    <s v="Lake Special Weekly"/>
    <s v="Grab"/>
    <n v="0"/>
    <d v="2013-06-11T00:00:00"/>
    <x v="11"/>
    <x v="1"/>
    <n v="2013"/>
    <m/>
    <m/>
    <s v="530"/>
    <n v="530"/>
    <m/>
    <n v="80"/>
    <x v="0"/>
    <s v="count/100"/>
  </r>
  <r>
    <n v="2013008960"/>
    <x v="7"/>
    <n v="1935"/>
    <s v="Lake Nearshore (Onondaga Creek)"/>
    <s v="Onondaga Lake"/>
    <s v="Lake Special Weekly"/>
    <s v="Grab"/>
    <n v="0"/>
    <d v="2013-06-17T00:00:00"/>
    <x v="4"/>
    <x v="1"/>
    <n v="2013"/>
    <m/>
    <m/>
    <s v="127"/>
    <n v="127"/>
    <m/>
    <n v="80"/>
    <x v="0"/>
    <s v="count/100"/>
  </r>
  <r>
    <n v="2013009118"/>
    <x v="7"/>
    <n v="1935"/>
    <s v="Lake Nearshore (Onondaga Creek)"/>
    <s v="Onondaga Lake"/>
    <s v="Lake Bacti Only"/>
    <s v="Grab"/>
    <n v="0"/>
    <d v="2013-06-19T00:00:00"/>
    <x v="12"/>
    <x v="1"/>
    <n v="2013"/>
    <m/>
    <m/>
    <s v="18"/>
    <n v="18"/>
    <m/>
    <n v="80"/>
    <x v="0"/>
    <s v="count/100"/>
  </r>
  <r>
    <n v="2013011403"/>
    <x v="7"/>
    <n v="1935"/>
    <s v="Lake Nearshore (Onondaga Creek)"/>
    <s v="Onondaga Lake"/>
    <s v="Lake Special Weekly"/>
    <s v="Grab"/>
    <n v="0"/>
    <d v="2013-07-29T00:00:00"/>
    <x v="1"/>
    <x v="3"/>
    <n v="2013"/>
    <m/>
    <m/>
    <s v="45"/>
    <n v="45"/>
    <m/>
    <n v="80"/>
    <x v="0"/>
    <s v="count/100"/>
  </r>
  <r>
    <n v="2013009432"/>
    <x v="7"/>
    <n v="1935"/>
    <s v="Lake Nearshore (Onondaga Creek)"/>
    <s v="Onondaga Lake"/>
    <s v="Lake Special Weekly"/>
    <s v="Grab"/>
    <n v="0"/>
    <d v="2013-06-25T00:00:00"/>
    <x v="13"/>
    <x v="1"/>
    <n v="2013"/>
    <m/>
    <m/>
    <s v="36"/>
    <n v="36"/>
    <m/>
    <n v="80"/>
    <x v="0"/>
    <s v="count/100"/>
  </r>
  <r>
    <n v="2013009807"/>
    <x v="7"/>
    <n v="1935"/>
    <s v="Lake Nearshore (Onondaga Creek)"/>
    <s v="Onondaga Lake"/>
    <s v="Lake Special Weekly"/>
    <s v="Grab"/>
    <n v="0"/>
    <d v="2013-07-01T00:00:00"/>
    <x v="14"/>
    <x v="3"/>
    <n v="2013"/>
    <m/>
    <m/>
    <s v="9"/>
    <n v="9"/>
    <m/>
    <n v="80"/>
    <x v="0"/>
    <s v="count/100"/>
  </r>
  <r>
    <n v="2013010271"/>
    <x v="7"/>
    <n v="1935"/>
    <s v="Lake Nearshore (Onondaga Creek)"/>
    <s v="Onondaga Lake"/>
    <s v="Lake Special Weekly"/>
    <s v="Grab"/>
    <n v="0"/>
    <d v="2013-07-09T00:00:00"/>
    <x v="15"/>
    <x v="3"/>
    <n v="2013"/>
    <m/>
    <m/>
    <s v="36"/>
    <n v="36"/>
    <m/>
    <n v="80"/>
    <x v="0"/>
    <s v="count/100"/>
  </r>
  <r>
    <n v="2013010746"/>
    <x v="7"/>
    <n v="1935"/>
    <s v="Lake Nearshore (Onondaga Creek)"/>
    <s v="Onondaga Lake"/>
    <s v="Lake Special Weekly"/>
    <s v="Grab"/>
    <n v="0"/>
    <d v="2013-07-17T00:00:00"/>
    <x v="4"/>
    <x v="3"/>
    <n v="2013"/>
    <m/>
    <m/>
    <s v="&lt;10"/>
    <n v="10"/>
    <m/>
    <n v="80"/>
    <x v="0"/>
    <s v="count/100"/>
  </r>
  <r>
    <n v="2013011111"/>
    <x v="7"/>
    <n v="1935"/>
    <s v="Lake Nearshore (Onondaga Creek)"/>
    <s v="Onondaga Lake"/>
    <s v="Lake Special Weekly"/>
    <s v="Grab"/>
    <n v="0"/>
    <d v="2013-07-23T00:00:00"/>
    <x v="10"/>
    <x v="3"/>
    <n v="2013"/>
    <m/>
    <m/>
    <s v="64"/>
    <n v="64"/>
    <m/>
    <n v="80"/>
    <x v="0"/>
    <s v="count/100"/>
  </r>
  <r>
    <n v="2013011234"/>
    <x v="7"/>
    <n v="1935"/>
    <s v="Lake Nearshore (Onondaga Creek)"/>
    <s v="Onondaga Lake"/>
    <s v="Lake Bacti Only"/>
    <s v="Grab"/>
    <n v="0"/>
    <d v="2013-07-25T00:00:00"/>
    <x v="13"/>
    <x v="3"/>
    <n v="2013"/>
    <m/>
    <m/>
    <s v="45"/>
    <n v="45"/>
    <m/>
    <n v="80"/>
    <x v="0"/>
    <s v="count/100"/>
  </r>
  <r>
    <n v="2013012189"/>
    <x v="7"/>
    <n v="1935"/>
    <s v="Lake Nearshore (Onondaga Creek)"/>
    <s v="Onondaga Lake"/>
    <s v="Lake Bacti Only"/>
    <s v="Grab"/>
    <n v="0"/>
    <d v="2013-08-21T00:00:00"/>
    <x v="9"/>
    <x v="4"/>
    <n v="2013"/>
    <m/>
    <m/>
    <s v="91"/>
    <n v="91"/>
    <m/>
    <n v="80"/>
    <x v="0"/>
    <s v="count/100"/>
  </r>
  <r>
    <n v="2013011943"/>
    <x v="7"/>
    <n v="1935"/>
    <s v="Lake Nearshore (Onondaga Creek)"/>
    <s v="Onondaga Lake"/>
    <s v="Lake Special Weekly"/>
    <s v="Grab"/>
    <n v="0"/>
    <d v="2013-08-06T00:00:00"/>
    <x v="7"/>
    <x v="4"/>
    <n v="2013"/>
    <m/>
    <m/>
    <s v="27"/>
    <n v="27"/>
    <m/>
    <n v="80"/>
    <x v="0"/>
    <s v="count/100"/>
  </r>
  <r>
    <n v="2013012360"/>
    <x v="7"/>
    <n v="1935"/>
    <s v="Lake Nearshore (Onondaga Creek)"/>
    <s v="Onondaga Lake"/>
    <s v="Lake Special Weekly"/>
    <s v="Grab"/>
    <n v="0"/>
    <d v="2013-08-12T00:00:00"/>
    <x v="16"/>
    <x v="4"/>
    <n v="2013"/>
    <m/>
    <m/>
    <s v="9"/>
    <n v="9"/>
    <m/>
    <n v="80"/>
    <x v="0"/>
    <s v="count/100"/>
  </r>
  <r>
    <n v="2013012877"/>
    <x v="7"/>
    <n v="1935"/>
    <s v="Lake Nearshore (Onondaga Creek)"/>
    <s v="Onondaga Lake"/>
    <s v="Lake Special Weekly"/>
    <s v="Grab"/>
    <n v="0"/>
    <d v="2013-08-20T00:00:00"/>
    <x v="17"/>
    <x v="4"/>
    <n v="2013"/>
    <m/>
    <m/>
    <s v="36"/>
    <n v="36"/>
    <m/>
    <n v="80"/>
    <x v="0"/>
    <s v="count/100"/>
  </r>
  <r>
    <n v="2013013396"/>
    <x v="7"/>
    <n v="1935"/>
    <s v="Lake Nearshore (Onondaga Creek)"/>
    <s v="Onondaga Lake"/>
    <s v="Lake Bacti Only"/>
    <s v="Grab"/>
    <n v="0"/>
    <d v="2013-08-28T00:00:00"/>
    <x v="18"/>
    <x v="4"/>
    <n v="2013"/>
    <m/>
    <m/>
    <s v="520"/>
    <n v="520"/>
    <m/>
    <n v="80"/>
    <x v="0"/>
    <s v="count/100"/>
  </r>
  <r>
    <n v="2013013249"/>
    <x v="7"/>
    <n v="1935"/>
    <s v="Lake Nearshore (Onondaga Creek)"/>
    <s v="Onondaga Lake"/>
    <s v="Lake Special Weekly"/>
    <s v="Grab"/>
    <n v="0"/>
    <d v="2013-08-29T00:00:00"/>
    <x v="1"/>
    <x v="4"/>
    <n v="2013"/>
    <m/>
    <m/>
    <s v="45"/>
    <n v="45"/>
    <m/>
    <n v="80"/>
    <x v="0"/>
    <s v="count/100"/>
  </r>
  <r>
    <n v="2013013766"/>
    <x v="7"/>
    <n v="1935"/>
    <s v="Lake Nearshore (Onondaga Creek)"/>
    <s v="Onondaga Lake"/>
    <s v="Lake Special Weekly"/>
    <s v="Grab"/>
    <n v="0"/>
    <d v="2013-09-04T00:00:00"/>
    <x v="0"/>
    <x v="5"/>
    <n v="2013"/>
    <m/>
    <m/>
    <s v="200"/>
    <n v="200"/>
    <m/>
    <n v="80"/>
    <x v="0"/>
    <s v="count/100"/>
  </r>
  <r>
    <n v="2013014034"/>
    <x v="7"/>
    <n v="1935"/>
    <s v="Lake Nearshore (Onondaga Creek)"/>
    <s v="Onondaga Lake"/>
    <s v="Lake Special Weekly"/>
    <s v="Grab"/>
    <n v="0"/>
    <d v="2013-09-09T00:00:00"/>
    <x v="15"/>
    <x v="5"/>
    <n v="2013"/>
    <m/>
    <m/>
    <s v="27"/>
    <n v="27"/>
    <m/>
    <n v="80"/>
    <x v="0"/>
    <s v="count/100"/>
  </r>
  <r>
    <n v="2013014835"/>
    <x v="7"/>
    <n v="1935"/>
    <s v="Lake Nearshore (Onondaga Creek)"/>
    <s v="Onondaga Lake"/>
    <s v="Lake Special Weekly"/>
    <s v="Grab"/>
    <n v="0"/>
    <d v="2013-09-18T00:00:00"/>
    <x v="19"/>
    <x v="5"/>
    <n v="2013"/>
    <m/>
    <m/>
    <s v="27"/>
    <n v="27"/>
    <m/>
    <n v="80"/>
    <x v="0"/>
    <s v="count/100"/>
  </r>
  <r>
    <n v="2013014946"/>
    <x v="7"/>
    <n v="1935"/>
    <s v="Lake Nearshore (Onondaga Creek)"/>
    <s v="Onondaga Lake"/>
    <s v="Lake Bacti Only"/>
    <s v="Grab"/>
    <n v="0"/>
    <d v="2013-09-19T00:00:00"/>
    <x v="12"/>
    <x v="5"/>
    <n v="2013"/>
    <m/>
    <m/>
    <s v="&lt;10"/>
    <n v="10"/>
    <m/>
    <n v="80"/>
    <x v="0"/>
    <s v="count/100"/>
  </r>
  <r>
    <n v="2013015164"/>
    <x v="7"/>
    <n v="1935"/>
    <s v="Lake Nearshore (Onondaga Creek)"/>
    <s v="Onondaga Lake"/>
    <s v="Lake Special Weekly"/>
    <s v="Grab"/>
    <n v="0"/>
    <d v="2013-09-23T00:00:00"/>
    <x v="10"/>
    <x v="5"/>
    <n v="2013"/>
    <m/>
    <m/>
    <s v="118"/>
    <n v="118"/>
    <m/>
    <n v="80"/>
    <x v="0"/>
    <s v="count/100"/>
  </r>
  <r>
    <n v="2013015505"/>
    <x v="7"/>
    <n v="1935"/>
    <s v="Lake Nearshore (Onondaga Creek)"/>
    <s v="Onondaga Lake"/>
    <s v="Lake Bacti Only"/>
    <s v="Grab"/>
    <n v="0"/>
    <d v="2013-09-30T00:00:00"/>
    <x v="20"/>
    <x v="5"/>
    <n v="2013"/>
    <m/>
    <m/>
    <s v="27"/>
    <n v="27"/>
    <m/>
    <n v="80"/>
    <x v="0"/>
    <s v="count/100"/>
  </r>
  <r>
    <n v="2013015584"/>
    <x v="7"/>
    <n v="1935"/>
    <s v="Lake Nearshore (Onondaga Creek)"/>
    <s v="Onondaga Lake"/>
    <s v="Lake Special Weekly"/>
    <s v="Grab"/>
    <n v="0"/>
    <d v="2013-10-01T00:00:00"/>
    <x v="14"/>
    <x v="6"/>
    <n v="2013"/>
    <m/>
    <m/>
    <s v="82"/>
    <n v="82"/>
    <m/>
    <n v="80"/>
    <x v="0"/>
    <s v="count/100"/>
  </r>
  <r>
    <n v="2013016300"/>
    <x v="7"/>
    <n v="1935"/>
    <s v="Lake Nearshore (Onondaga Creek)"/>
    <s v="Onondaga Lake"/>
    <s v="Lake Special Weekly"/>
    <s v="Grab"/>
    <n v="0"/>
    <d v="2013-10-09T00:00:00"/>
    <x v="15"/>
    <x v="6"/>
    <n v="2013"/>
    <m/>
    <m/>
    <s v="1430"/>
    <n v="1430"/>
    <m/>
    <n v="80"/>
    <x v="0"/>
    <s v="count/100"/>
  </r>
  <r>
    <n v="2013015946"/>
    <x v="7"/>
    <n v="1935"/>
    <s v="Lake Nearshore (Onondaga Creek)"/>
    <s v="Onondaga Lake"/>
    <s v="Lake Special Weekly"/>
    <s v="Grab"/>
    <n v="0"/>
    <d v="2013-10-10T00:00:00"/>
    <x v="21"/>
    <x v="6"/>
    <n v="2013"/>
    <m/>
    <m/>
    <s v="360"/>
    <n v="360"/>
    <m/>
    <n v="80"/>
    <x v="0"/>
    <s v="count/100"/>
  </r>
  <r>
    <n v="2013016602"/>
    <x v="7"/>
    <n v="1935"/>
    <s v="Lake Nearshore (Onondaga Creek)"/>
    <s v="Onondaga Lake"/>
    <s v="Lake Special Weekly"/>
    <s v="Grab"/>
    <n v="0"/>
    <d v="2013-10-15T00:00:00"/>
    <x v="22"/>
    <x v="6"/>
    <n v="2013"/>
    <m/>
    <m/>
    <s v="118"/>
    <n v="118"/>
    <m/>
    <n v="80"/>
    <x v="0"/>
    <s v="count/100"/>
  </r>
  <r>
    <n v="2013016904"/>
    <x v="7"/>
    <n v="1935"/>
    <s v="Lake Nearshore (Onondaga Creek)"/>
    <s v="Onondaga Lake"/>
    <s v="Lake Bacti Only"/>
    <s v="Grab"/>
    <n v="0"/>
    <d v="2013-10-21T00:00:00"/>
    <x v="9"/>
    <x v="6"/>
    <n v="2013"/>
    <m/>
    <m/>
    <s v="191"/>
    <n v="191"/>
    <m/>
    <n v="80"/>
    <x v="0"/>
    <s v="count/100"/>
  </r>
  <r>
    <n v="2013004646"/>
    <x v="8"/>
    <n v="1938"/>
    <s v="Lake Nearshore (Westside Wastebeds)"/>
    <s v="Onondaga Lake"/>
    <s v="Lake Special Weekly"/>
    <s v="Grab"/>
    <n v="0"/>
    <d v="2013-04-04T00:00:00"/>
    <x v="0"/>
    <x v="0"/>
    <n v="2013"/>
    <s v="Secchi disk reading on bottom"/>
    <m/>
    <s v="&lt;10"/>
    <n v="10"/>
    <m/>
    <n v="80"/>
    <x v="0"/>
    <s v="count/100"/>
  </r>
  <r>
    <n v="2013006188"/>
    <x v="8"/>
    <n v="1938"/>
    <s v="Lake Nearshore (Westside Wastebeds)"/>
    <s v="Onondaga Lake"/>
    <s v="Lake Special Weekly"/>
    <s v="Grab"/>
    <n v="0"/>
    <d v="2013-04-29T00:00:00"/>
    <x v="1"/>
    <x v="0"/>
    <n v="2013"/>
    <s v="Secchi disk reading on bottom."/>
    <m/>
    <s v="&lt;10"/>
    <n v="10"/>
    <s v="Secchi disk reading on bottom."/>
    <n v="80"/>
    <x v="0"/>
    <s v="count/100"/>
  </r>
  <r>
    <n v="2013004981"/>
    <x v="8"/>
    <n v="1938"/>
    <s v="Lake Nearshore (Westside Wastebeds)"/>
    <s v="Onondaga Lake"/>
    <s v="Lake Special Weekly"/>
    <s v="Grab"/>
    <n v="0"/>
    <d v="2013-04-08T00:00:00"/>
    <x v="2"/>
    <x v="0"/>
    <n v="2013"/>
    <s v="Secchi disk reading on bottom."/>
    <m/>
    <s v="4"/>
    <n v="4"/>
    <m/>
    <n v="80"/>
    <x v="0"/>
    <s v="count/100"/>
  </r>
  <r>
    <n v="2013005471"/>
    <x v="8"/>
    <n v="1938"/>
    <s v="Lake Nearshore (Westside Wastebeds)"/>
    <s v="Onondaga Lake"/>
    <s v="Lake Special Weekly"/>
    <s v="Grab"/>
    <n v="0"/>
    <d v="2013-04-16T00:00:00"/>
    <x v="3"/>
    <x v="0"/>
    <n v="2013"/>
    <s v="Secchi disk reading on bottom."/>
    <m/>
    <s v="27"/>
    <n v="27"/>
    <m/>
    <n v="80"/>
    <x v="0"/>
    <s v="count/100"/>
  </r>
  <r>
    <n v="2013005556"/>
    <x v="8"/>
    <n v="1938"/>
    <s v="Lake Nearshore (Westside Wastebeds)"/>
    <s v="Onondaga Lake"/>
    <s v="Lake Bacti Only"/>
    <s v="Grab"/>
    <n v="0"/>
    <d v="2013-04-17T00:00:00"/>
    <x v="4"/>
    <x v="0"/>
    <n v="2013"/>
    <s v="Secchi disk reading on bottom."/>
    <m/>
    <s v="154"/>
    <n v="154"/>
    <m/>
    <n v="80"/>
    <x v="0"/>
    <s v="count/100"/>
  </r>
  <r>
    <n v="2013005800"/>
    <x v="8"/>
    <n v="1938"/>
    <s v="Lake Nearshore (Westside Wastebeds)"/>
    <s v="Onondaga Lake"/>
    <s v="Lake Special Weekly"/>
    <s v="Grab"/>
    <n v="0"/>
    <d v="2013-04-22T00:00:00"/>
    <x v="5"/>
    <x v="0"/>
    <n v="2013"/>
    <s v="Secchi disk reading on bottom."/>
    <m/>
    <s v="9"/>
    <n v="9"/>
    <s v="Secchi disk reading on bottom."/>
    <n v="80"/>
    <x v="0"/>
    <s v="count/100"/>
  </r>
  <r>
    <n v="2013008049"/>
    <x v="8"/>
    <n v="1938"/>
    <s v="Lake Nearshore (Westside Wastebeds)"/>
    <s v="Onondaga Lake"/>
    <s v="Lake Special Weekly"/>
    <s v="Grab"/>
    <n v="0"/>
    <d v="2013-06-03T00:00:00"/>
    <x v="6"/>
    <x v="1"/>
    <n v="2013"/>
    <s v="Secchi disk reading on bottom."/>
    <m/>
    <s v="9"/>
    <n v="9"/>
    <s v="Secchi disk reading on bottom."/>
    <n v="80"/>
    <x v="0"/>
    <s v="count/100"/>
  </r>
  <r>
    <n v="2013006588"/>
    <x v="8"/>
    <n v="1938"/>
    <s v="Lake Nearshore (Westside Wastebeds)"/>
    <s v="Onondaga Lake"/>
    <s v="Lake Special Weekly"/>
    <s v="Grab"/>
    <n v="0"/>
    <d v="2013-05-06T00:00:00"/>
    <x v="7"/>
    <x v="2"/>
    <n v="2013"/>
    <s v="Secchi disk reading on bottom."/>
    <m/>
    <s v="&lt;10"/>
    <n v="10"/>
    <s v="Secchi disk reading on bottom."/>
    <n v="80"/>
    <x v="0"/>
    <s v="count/100"/>
  </r>
  <r>
    <n v="2013007045"/>
    <x v="8"/>
    <n v="1938"/>
    <s v="Lake Nearshore (Westside Wastebeds)"/>
    <s v="Onondaga Lake"/>
    <s v="Lake Special Weekly"/>
    <s v="Grab"/>
    <n v="0"/>
    <d v="2013-05-14T00:00:00"/>
    <x v="8"/>
    <x v="2"/>
    <n v="2013"/>
    <s v="Secchi disk reading on bottom."/>
    <m/>
    <s v="18"/>
    <n v="18"/>
    <s v="Secchi disk reading on bottom."/>
    <n v="80"/>
    <x v="0"/>
    <s v="count/100"/>
  </r>
  <r>
    <n v="2013007445"/>
    <x v="8"/>
    <n v="1938"/>
    <s v="Lake Nearshore (Westside Wastebeds)"/>
    <s v="Onondaga Lake"/>
    <s v="Lake Bacti Only"/>
    <s v="Grab"/>
    <n v="0"/>
    <d v="2013-05-21T00:00:00"/>
    <x v="9"/>
    <x v="2"/>
    <n v="2013"/>
    <s v="Secchi disk reading on bottom."/>
    <m/>
    <s v="9"/>
    <n v="9"/>
    <s v="Secchi disk reading on bottom."/>
    <n v="80"/>
    <x v="0"/>
    <s v="count/100"/>
  </r>
  <r>
    <n v="2013007556"/>
    <x v="8"/>
    <n v="1938"/>
    <s v="Lake Nearshore (Westside Wastebeds)"/>
    <s v="Onondaga Lake"/>
    <s v="Lake Special Weekly"/>
    <s v="Grab"/>
    <n v="0"/>
    <d v="2013-05-23T00:00:00"/>
    <x v="10"/>
    <x v="2"/>
    <n v="2013"/>
    <s v="Secchi disk reading on bottom."/>
    <m/>
    <s v="54"/>
    <n v="54"/>
    <s v="Secchi disk reading on bottom."/>
    <n v="80"/>
    <x v="0"/>
    <s v="count/100"/>
  </r>
  <r>
    <n v="2013007802"/>
    <x v="8"/>
    <n v="1938"/>
    <s v="Lake Nearshore (Westside Wastebeds)"/>
    <s v="Onondaga Lake"/>
    <s v="Lake Special Weekly"/>
    <s v="Grab"/>
    <n v="0"/>
    <d v="2013-05-29T00:00:00"/>
    <x v="1"/>
    <x v="2"/>
    <n v="2013"/>
    <s v="Secchi disk reading on bottom."/>
    <m/>
    <s v="&lt;10"/>
    <n v="10"/>
    <s v="Secchi disk reading on bottom."/>
    <n v="80"/>
    <x v="0"/>
    <s v="count/100"/>
  </r>
  <r>
    <n v="2013008637"/>
    <x v="8"/>
    <n v="1938"/>
    <s v="Lake Nearshore (Westside Wastebeds)"/>
    <s v="Onondaga Lake"/>
    <s v="Lake Special Weekly"/>
    <s v="Grab"/>
    <n v="0"/>
    <d v="2013-06-11T00:00:00"/>
    <x v="11"/>
    <x v="1"/>
    <n v="2013"/>
    <s v="Secchi disk reading on bottom."/>
    <m/>
    <s v="27"/>
    <n v="27"/>
    <s v="Secchi disk reading on bottom."/>
    <n v="80"/>
    <x v="0"/>
    <s v="count/100"/>
  </r>
  <r>
    <n v="2013008961"/>
    <x v="8"/>
    <n v="1938"/>
    <s v="Lake Nearshore (Westside Wastebeds)"/>
    <s v="Onondaga Lake"/>
    <s v="Lake Special Weekly"/>
    <s v="Grab"/>
    <n v="0"/>
    <d v="2013-06-17T00:00:00"/>
    <x v="4"/>
    <x v="1"/>
    <n v="2013"/>
    <s v="Secchi disk reading on bottom."/>
    <m/>
    <s v="18"/>
    <n v="18"/>
    <s v="Secchi disk reading on bottom."/>
    <n v="80"/>
    <x v="0"/>
    <s v="count/100"/>
  </r>
  <r>
    <n v="2013009119"/>
    <x v="8"/>
    <n v="1938"/>
    <s v="Lake Nearshore (Westside Wastebeds)"/>
    <s v="Onondaga Lake"/>
    <s v="Lake Bacti Only"/>
    <s v="Grab"/>
    <n v="0"/>
    <d v="2013-06-19T00:00:00"/>
    <x v="12"/>
    <x v="1"/>
    <n v="2013"/>
    <s v="Secchi disk reading on bottom."/>
    <m/>
    <s v="&lt;10"/>
    <n v="10"/>
    <s v="Secchi disk reading on bottom."/>
    <n v="80"/>
    <x v="0"/>
    <s v="count/100"/>
  </r>
  <r>
    <n v="2013011404"/>
    <x v="8"/>
    <n v="1938"/>
    <s v="Lake Nearshore (Westside Wastebeds)"/>
    <s v="Onondaga Lake"/>
    <s v="Lake Special Weekly"/>
    <s v="Grab"/>
    <n v="0"/>
    <d v="2013-07-29T00:00:00"/>
    <x v="1"/>
    <x v="3"/>
    <n v="2013"/>
    <s v="Secchi disk reading on bottom."/>
    <m/>
    <s v="&gt;10"/>
    <n v="10"/>
    <s v="Secchi disk reading on bottom."/>
    <n v="80"/>
    <x v="0"/>
    <s v="count/100"/>
  </r>
  <r>
    <n v="2013009433"/>
    <x v="8"/>
    <n v="1938"/>
    <s v="Lake Nearshore (Westside Wastebeds)"/>
    <s v="Onondaga Lake"/>
    <s v="Lake Special Weekly"/>
    <s v="Grab"/>
    <n v="0"/>
    <d v="2013-06-25T00:00:00"/>
    <x v="13"/>
    <x v="1"/>
    <n v="2013"/>
    <s v="Secchi disk reading on bottom."/>
    <m/>
    <s v="27"/>
    <n v="27"/>
    <s v="Secchi disk reading on bottom."/>
    <n v="80"/>
    <x v="0"/>
    <s v="count/100"/>
  </r>
  <r>
    <n v="2013009808"/>
    <x v="8"/>
    <n v="1938"/>
    <s v="Lake Nearshore (Westside Wastebeds)"/>
    <s v="Onondaga Lake"/>
    <s v="Lake Special Weekly"/>
    <s v="Grab"/>
    <n v="0"/>
    <d v="2013-07-01T00:00:00"/>
    <x v="14"/>
    <x v="3"/>
    <n v="2013"/>
    <s v="Secchi disk reading on bottom."/>
    <m/>
    <s v="&lt;10"/>
    <n v="10"/>
    <s v="Secchi disk reading on bottom."/>
    <n v="80"/>
    <x v="0"/>
    <s v="count/100"/>
  </r>
  <r>
    <n v="2013010272"/>
    <x v="8"/>
    <n v="1938"/>
    <s v="Lake Nearshore (Westside Wastebeds)"/>
    <s v="Onondaga Lake"/>
    <s v="Lake Special Weekly"/>
    <s v="Grab"/>
    <n v="0"/>
    <d v="2013-07-09T00:00:00"/>
    <x v="15"/>
    <x v="3"/>
    <n v="2013"/>
    <s v="Secchi disk reading on bottom."/>
    <m/>
    <s v="&lt;10"/>
    <n v="10"/>
    <s v="Secchi disk reading on bottom."/>
    <n v="80"/>
    <x v="0"/>
    <s v="count/100"/>
  </r>
  <r>
    <n v="2013010747"/>
    <x v="8"/>
    <n v="1938"/>
    <s v="Lake Nearshore (Westside Wastebeds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</r>
  <r>
    <n v="2013011112"/>
    <x v="8"/>
    <n v="1938"/>
    <s v="Lake Nearshore (Westside Wastebeds)"/>
    <s v="Onondaga Lake"/>
    <s v="Lake Special Weekly"/>
    <s v="Grab"/>
    <n v="0"/>
    <d v="2013-07-23T00:00:00"/>
    <x v="10"/>
    <x v="3"/>
    <n v="2013"/>
    <s v="Secchi disk reading on bottom."/>
    <m/>
    <s v="&lt;10"/>
    <n v="10"/>
    <s v="Secchi disk reading on bottom."/>
    <n v="80"/>
    <x v="0"/>
    <s v="count/100"/>
  </r>
  <r>
    <n v="2013011235"/>
    <x v="8"/>
    <n v="1938"/>
    <s v="Lake Nearshore (Westside Wastebeds)"/>
    <s v="Onondaga Lake"/>
    <s v="Lake Bacti Only"/>
    <s v="Grab"/>
    <n v="0"/>
    <d v="2013-07-25T00:00:00"/>
    <x v="13"/>
    <x v="3"/>
    <n v="2013"/>
    <s v="Secchi disk reading on bottom."/>
    <m/>
    <s v="12"/>
    <n v="12"/>
    <s v="Secchi disk reading on bottom."/>
    <n v="80"/>
    <x v="0"/>
    <s v="count/100"/>
  </r>
  <r>
    <n v="2013012190"/>
    <x v="8"/>
    <n v="1938"/>
    <s v="Lake Nearshore (Westside Wastebeds)"/>
    <s v="Onondaga Lake"/>
    <s v="Lake Bacti Only"/>
    <s v="Grab"/>
    <n v="0"/>
    <d v="2013-08-21T00:00:00"/>
    <x v="9"/>
    <x v="4"/>
    <n v="2013"/>
    <s v="Secchi disk reading on bottom."/>
    <m/>
    <s v="9"/>
    <n v="9"/>
    <s v="Secchi disk reading on bottom."/>
    <n v="80"/>
    <x v="0"/>
    <s v="count/100"/>
  </r>
  <r>
    <n v="2013011944"/>
    <x v="8"/>
    <n v="1938"/>
    <s v="Lake Nearshore (Westside Wastebeds)"/>
    <s v="Onondaga Lake"/>
    <s v="Lake Special Weekly"/>
    <s v="Grab"/>
    <n v="0"/>
    <d v="2013-08-06T00:00:00"/>
    <x v="7"/>
    <x v="4"/>
    <n v="2013"/>
    <s v="Secchi disk reading on bottom."/>
    <m/>
    <s v="4"/>
    <n v="4"/>
    <s v="Secchi disk reading on bottom."/>
    <n v="80"/>
    <x v="0"/>
    <s v="count/100"/>
  </r>
  <r>
    <n v="2013012361"/>
    <x v="8"/>
    <n v="1938"/>
    <s v="Lake Nearshore (Westside Wastebeds)"/>
    <s v="Onondaga Lake"/>
    <s v="Lake Special Weekly"/>
    <s v="Grab"/>
    <n v="0"/>
    <d v="2013-08-12T00:00:00"/>
    <x v="16"/>
    <x v="4"/>
    <n v="2013"/>
    <s v="Secchi disk reading on bottom."/>
    <m/>
    <s v="&lt;5"/>
    <n v="5"/>
    <s v="Secchi disk reading on bottom."/>
    <n v="80"/>
    <x v="0"/>
    <s v="count/100"/>
  </r>
  <r>
    <n v="2013012878"/>
    <x v="8"/>
    <n v="1938"/>
    <s v="Lake Nearshore (Westside Wastebeds)"/>
    <s v="Onondaga Lake"/>
    <s v="Lake Special Weekly"/>
    <s v="Grab"/>
    <n v="0"/>
    <d v="2013-08-20T00:00:00"/>
    <x v="17"/>
    <x v="4"/>
    <n v="2013"/>
    <m/>
    <m/>
    <s v="&lt;10"/>
    <n v="10"/>
    <m/>
    <n v="80"/>
    <x v="0"/>
    <s v="count/100"/>
  </r>
  <r>
    <n v="2013013397"/>
    <x v="8"/>
    <n v="1938"/>
    <s v="Lake Nearshore (Westside Wastebeds)"/>
    <s v="Onondaga Lake"/>
    <s v="Lake Bacti Only"/>
    <s v="Grab"/>
    <n v="0"/>
    <d v="2013-08-28T00:00:00"/>
    <x v="18"/>
    <x v="4"/>
    <n v="2013"/>
    <s v="Secchi disk reading on bottom."/>
    <m/>
    <s v="&lt;10"/>
    <n v="10"/>
    <s v="Secchi disk reading on bottom."/>
    <n v="80"/>
    <x v="0"/>
    <s v="count/100"/>
  </r>
  <r>
    <n v="2013013250"/>
    <x v="8"/>
    <n v="1938"/>
    <s v="Lake Nearshore (Westside Wastebeds)"/>
    <s v="Onondaga Lake"/>
    <s v="Lake Special Weekly"/>
    <s v="Grab"/>
    <n v="0"/>
    <d v="2013-08-29T00:00:00"/>
    <x v="1"/>
    <x v="4"/>
    <n v="2013"/>
    <s v="Secchi disk reading on bottom."/>
    <m/>
    <s v="9"/>
    <n v="9"/>
    <s v="Secchi disk reading on bottom."/>
    <n v="80"/>
    <x v="0"/>
    <s v="count/100"/>
  </r>
  <r>
    <n v="2013013767"/>
    <x v="8"/>
    <n v="1938"/>
    <s v="Lake Nearshore (Westside Wastebeds)"/>
    <s v="Onondaga Lake"/>
    <s v="Lake Special Weekly"/>
    <s v="Grab"/>
    <n v="0"/>
    <d v="2013-09-04T00:00:00"/>
    <x v="0"/>
    <x v="5"/>
    <n v="2013"/>
    <s v="Secchi disk reading on bottom."/>
    <m/>
    <s v="36"/>
    <n v="36"/>
    <s v="Secchi disk reading on bottom."/>
    <n v="80"/>
    <x v="0"/>
    <s v="count/100"/>
  </r>
  <r>
    <n v="2013014035"/>
    <x v="8"/>
    <n v="1938"/>
    <s v="Lake Nearshore (Westside Wastebeds)"/>
    <s v="Onondaga Lake"/>
    <s v="Lake Special Weekly"/>
    <s v="Grab"/>
    <n v="0"/>
    <d v="2013-09-09T00:00:00"/>
    <x v="15"/>
    <x v="5"/>
    <n v="2013"/>
    <s v="Secchi disk reading on bottom."/>
    <m/>
    <s v="9"/>
    <n v="9"/>
    <s v="Secchi disk reading on bottom."/>
    <n v="80"/>
    <x v="0"/>
    <s v="count/100"/>
  </r>
  <r>
    <n v="2013014836"/>
    <x v="8"/>
    <n v="1938"/>
    <s v="Lake Nearshore (Westside Wastebeds)"/>
    <s v="Onondaga Lake"/>
    <s v="Lake Special Weekly"/>
    <s v="Grab"/>
    <n v="0"/>
    <d v="2013-09-18T00:00:00"/>
    <x v="19"/>
    <x v="5"/>
    <n v="2013"/>
    <s v="Secchi disk reading on bottom."/>
    <m/>
    <s v="109"/>
    <n v="109"/>
    <s v="Secchi disk reading on bottom."/>
    <n v="80"/>
    <x v="0"/>
    <s v="count/100"/>
  </r>
  <r>
    <n v="2013014947"/>
    <x v="8"/>
    <n v="1938"/>
    <s v="Lake Nearshore (Westside Wastebeds)"/>
    <s v="Onondaga Lake"/>
    <s v="Lake Bacti Only"/>
    <s v="Grab"/>
    <n v="0"/>
    <d v="2013-09-19T00:00:00"/>
    <x v="12"/>
    <x v="5"/>
    <n v="2013"/>
    <s v="Secchi disk reading on bottom."/>
    <m/>
    <s v="9"/>
    <n v="9"/>
    <s v="Secchi disk reading on bottom."/>
    <n v="80"/>
    <x v="0"/>
    <s v="count/100"/>
  </r>
  <r>
    <n v="2013015165"/>
    <x v="8"/>
    <n v="1938"/>
    <s v="Lake Nearshore (Westside Wastebeds)"/>
    <s v="Onondaga Lake"/>
    <s v="Lake Special Weekly"/>
    <s v="Grab"/>
    <n v="0"/>
    <d v="2013-09-23T00:00:00"/>
    <x v="10"/>
    <x v="5"/>
    <n v="2013"/>
    <s v="Secchi disk reading on bottom."/>
    <m/>
    <s v="24"/>
    <n v="24"/>
    <s v="Secchi disk reading on bottom."/>
    <n v="80"/>
    <x v="0"/>
    <s v="count/100"/>
  </r>
  <r>
    <n v="2013015506"/>
    <x v="8"/>
    <n v="1938"/>
    <s v="Lake Nearshore (Westside Wastebeds)"/>
    <s v="Onondaga Lake"/>
    <s v="Lake Bacti Only"/>
    <s v="Grab"/>
    <n v="0"/>
    <d v="2013-09-30T00:00:00"/>
    <x v="20"/>
    <x v="5"/>
    <n v="2013"/>
    <s v="Secchi disk reading on bottom."/>
    <m/>
    <s v="12"/>
    <n v="12"/>
    <s v="Secchi disk reading on bottom."/>
    <n v="80"/>
    <x v="0"/>
    <s v="count/100"/>
  </r>
  <r>
    <n v="2013015585"/>
    <x v="8"/>
    <n v="1938"/>
    <s v="Lake Nearshore (Westside Wastebeds)"/>
    <s v="Onondaga Lake"/>
    <s v="Lake Special Weekly"/>
    <s v="Grab"/>
    <n v="0"/>
    <d v="2013-10-01T00:00:00"/>
    <x v="14"/>
    <x v="6"/>
    <n v="2013"/>
    <s v="Secchi disk reading on bottom."/>
    <m/>
    <s v="&lt;5"/>
    <n v="5"/>
    <s v="Secchi disk reading on bottom."/>
    <n v="80"/>
    <x v="0"/>
    <s v="count/100"/>
  </r>
  <r>
    <n v="2013016301"/>
    <x v="8"/>
    <n v="1938"/>
    <s v="Lake Nearshore (Westside Wastebeds)"/>
    <s v="Onondaga Lake"/>
    <s v="Lake Special Weekly"/>
    <s v="Grab"/>
    <n v="0"/>
    <d v="2013-10-09T00:00:00"/>
    <x v="15"/>
    <x v="6"/>
    <n v="2013"/>
    <s v="Secchi disk reading on bottom."/>
    <m/>
    <s v="36"/>
    <n v="36"/>
    <s v="Secchi disk reading on bottom."/>
    <n v="80"/>
    <x v="0"/>
    <s v="count/100"/>
  </r>
  <r>
    <n v="2013015947"/>
    <x v="8"/>
    <n v="1938"/>
    <s v="Lake Nearshore (Westside Wastebeds)"/>
    <s v="Onondaga Lake"/>
    <s v="Lake Special Weekly"/>
    <s v="Grab"/>
    <n v="0"/>
    <d v="2013-10-10T00:00:00"/>
    <x v="21"/>
    <x v="6"/>
    <n v="2013"/>
    <s v="Secchi disk reading on bottom."/>
    <m/>
    <s v="45"/>
    <n v="45"/>
    <s v="Secchi disk reading on bottom."/>
    <n v="80"/>
    <x v="0"/>
    <s v="count/100"/>
  </r>
  <r>
    <n v="2013016603"/>
    <x v="8"/>
    <n v="1938"/>
    <s v="Lake Nearshore (Westside Wastebeds)"/>
    <s v="Onondaga Lake"/>
    <s v="Lake Special Weekly"/>
    <s v="Grab"/>
    <n v="0"/>
    <d v="2013-10-15T00:00:00"/>
    <x v="22"/>
    <x v="6"/>
    <n v="2013"/>
    <s v="Secchi disk reading on bottom."/>
    <m/>
    <s v="18"/>
    <n v="18"/>
    <s v="Secchi disk reading on bottom."/>
    <n v="80"/>
    <x v="0"/>
    <s v="count/100"/>
  </r>
  <r>
    <n v="2013016905"/>
    <x v="8"/>
    <n v="1938"/>
    <s v="Lake Nearshore (Westside Wastebeds)"/>
    <s v="Onondaga Lake"/>
    <s v="Lake Bacti Only"/>
    <s v="Grab"/>
    <n v="0"/>
    <d v="2013-10-21T00:00:00"/>
    <x v="9"/>
    <x v="6"/>
    <n v="2013"/>
    <s v="Secchi disk reading on bottom."/>
    <m/>
    <s v="36"/>
    <n v="36"/>
    <s v="Secchi disk reading on bottom."/>
    <n v="80"/>
    <x v="0"/>
    <s v="count/100"/>
  </r>
  <r>
    <n v="2013004643"/>
    <x v="9"/>
    <n v="988"/>
    <s v="Lake Nearshore (Willow Bay)"/>
    <s v="Onondaga Lake"/>
    <s v="Lake Special Weekly"/>
    <s v="Grab"/>
    <n v="0"/>
    <d v="2013-04-04T00:00:00"/>
    <x v="0"/>
    <x v="0"/>
    <n v="2013"/>
    <s v="Secchi disk reading on bottom."/>
    <m/>
    <s v="9"/>
    <n v="9"/>
    <m/>
    <n v="80"/>
    <x v="0"/>
    <s v="count/100"/>
  </r>
  <r>
    <n v="2013006185"/>
    <x v="9"/>
    <n v="988"/>
    <s v="Lake Nearshore (Willow Bay)"/>
    <s v="Onondaga Lake"/>
    <s v="Lake Special Weekly"/>
    <s v="Grab"/>
    <n v="0"/>
    <d v="2013-04-29T00:00:00"/>
    <x v="1"/>
    <x v="0"/>
    <n v="2013"/>
    <s v="Secchi disk reading on bottom."/>
    <m/>
    <s v="&lt;5"/>
    <n v="5"/>
    <s v="Secchi disk reading on bottom."/>
    <n v="80"/>
    <x v="0"/>
    <s v="count/100"/>
  </r>
  <r>
    <n v="2013004975"/>
    <x v="9"/>
    <n v="988"/>
    <s v="Lake Nearshore (Willow Bay)"/>
    <s v="Onondaga Lake"/>
    <s v="Lake Special Weekly"/>
    <s v="Grab"/>
    <n v="0"/>
    <d v="2013-04-08T00:00:00"/>
    <x v="2"/>
    <x v="0"/>
    <n v="2013"/>
    <s v="Secchi disk reading on bottom."/>
    <m/>
    <s v="&lt;5"/>
    <n v="5"/>
    <m/>
    <n v="80"/>
    <x v="0"/>
    <s v="count/100"/>
  </r>
  <r>
    <n v="2013005468"/>
    <x v="9"/>
    <n v="988"/>
    <s v="Lake Nearshore (Willow Bay)"/>
    <s v="Onondaga Lake"/>
    <s v="Lake Special Weekly"/>
    <s v="Grab"/>
    <n v="0"/>
    <d v="2013-04-16T00:00:00"/>
    <x v="3"/>
    <x v="0"/>
    <n v="2013"/>
    <s v="Secchi disk reading on bottom."/>
    <m/>
    <s v="&lt;10"/>
    <n v="10"/>
    <m/>
    <n v="80"/>
    <x v="0"/>
    <s v="count/100"/>
  </r>
  <r>
    <n v="2013005553"/>
    <x v="9"/>
    <n v="988"/>
    <s v="Lake Nearshore (Willow Bay)"/>
    <s v="Onondaga Lake"/>
    <s v="Lake Bacti Only"/>
    <s v="Grab"/>
    <n v="0"/>
    <d v="2013-04-17T00:00:00"/>
    <x v="4"/>
    <x v="0"/>
    <n v="2013"/>
    <s v="Secchi disk reading on bottom."/>
    <m/>
    <s v="&lt;10"/>
    <n v="10"/>
    <m/>
    <n v="80"/>
    <x v="0"/>
    <s v="count/100"/>
  </r>
  <r>
    <n v="2013005797"/>
    <x v="9"/>
    <n v="988"/>
    <s v="Lake Nearshore (Willow Bay)"/>
    <s v="Onondaga Lake"/>
    <s v="Lake Special Weekly"/>
    <s v="Grab"/>
    <n v="0"/>
    <d v="2013-04-22T00:00:00"/>
    <x v="5"/>
    <x v="0"/>
    <n v="2013"/>
    <s v="Secchi disk reading on bottom."/>
    <m/>
    <s v="&lt;5"/>
    <n v="5"/>
    <s v="Secchi disk reading on bottom."/>
    <n v="80"/>
    <x v="0"/>
    <s v="count/100"/>
  </r>
  <r>
    <n v="2013008046"/>
    <x v="9"/>
    <n v="988"/>
    <s v="Lake Nearshore (Willow Bay)"/>
    <s v="Onondaga Lake"/>
    <s v="Lake Special Weekly"/>
    <s v="Grab"/>
    <n v="0"/>
    <d v="2013-06-03T00:00:00"/>
    <x v="6"/>
    <x v="1"/>
    <n v="2013"/>
    <s v="Secchi disk reading on bottom."/>
    <m/>
    <s v="9"/>
    <n v="9"/>
    <s v="Secchi disk reading on bottom."/>
    <n v="80"/>
    <x v="0"/>
    <s v="count/100"/>
  </r>
  <r>
    <n v="2013006585"/>
    <x v="9"/>
    <n v="988"/>
    <s v="Lake Nearshore (Willow Bay)"/>
    <s v="Onondaga Lake"/>
    <s v="Lake Special Weekly"/>
    <s v="Grab"/>
    <n v="0"/>
    <d v="2013-05-06T00:00:00"/>
    <x v="7"/>
    <x v="2"/>
    <n v="2013"/>
    <s v="Secchi disk reading on bottom."/>
    <m/>
    <s v="&lt;5"/>
    <n v="5"/>
    <s v="Secchi disk reading on bottom."/>
    <n v="80"/>
    <x v="0"/>
    <s v="count/100"/>
  </r>
  <r>
    <n v="2013007042"/>
    <x v="9"/>
    <n v="988"/>
    <s v="Lake Nearshore (Willow Bay)"/>
    <s v="Onondaga Lake"/>
    <s v="Lake Special Weekly"/>
    <s v="Grab"/>
    <n v="0"/>
    <d v="2013-05-14T00:00:00"/>
    <x v="8"/>
    <x v="2"/>
    <n v="2013"/>
    <s v="Secchi disk reading on bottom."/>
    <m/>
    <s v="&lt;5"/>
    <n v="5"/>
    <s v="Secchi disk reading on bottom."/>
    <n v="80"/>
    <x v="0"/>
    <s v="count/100"/>
  </r>
  <r>
    <n v="2013007442"/>
    <x v="9"/>
    <n v="988"/>
    <s v="Lake Nearshore (Willow Bay)"/>
    <s v="Onondaga Lake"/>
    <s v="Lake Bacti Only"/>
    <s v="Grab"/>
    <n v="0"/>
    <d v="2013-05-21T00:00:00"/>
    <x v="9"/>
    <x v="2"/>
    <n v="2013"/>
    <s v="Secchi disk reading on bottom."/>
    <m/>
    <s v="&lt;10"/>
    <n v="10"/>
    <s v="Secchi disk reading on bottom."/>
    <n v="80"/>
    <x v="0"/>
    <s v="count/100"/>
  </r>
  <r>
    <n v="2013007553"/>
    <x v="9"/>
    <n v="988"/>
    <s v="Lake Nearshore (Willow Bay)"/>
    <s v="Onondaga Lake"/>
    <s v="Lake Special Weekly"/>
    <s v="Grab"/>
    <n v="0"/>
    <d v="2013-05-23T00:00:00"/>
    <x v="10"/>
    <x v="2"/>
    <n v="2013"/>
    <s v="Secchi disk reading on bottom."/>
    <m/>
    <s v="4"/>
    <n v="4"/>
    <s v="Secchi disk reading on bottom."/>
    <n v="80"/>
    <x v="0"/>
    <s v="count/100"/>
  </r>
  <r>
    <n v="2013007799"/>
    <x v="9"/>
    <n v="988"/>
    <s v="Lake Nearshore (Willow Bay)"/>
    <s v="Onondaga Lake"/>
    <s v="Lake Special Weekly"/>
    <s v="Grab"/>
    <n v="0"/>
    <d v="2013-05-29T00:00:00"/>
    <x v="1"/>
    <x v="2"/>
    <n v="2013"/>
    <s v="Secchi disk reading on bottom."/>
    <m/>
    <s v="64"/>
    <n v="64"/>
    <s v="Secchi disk reading on bottom."/>
    <n v="80"/>
    <x v="0"/>
    <s v="count/100"/>
  </r>
  <r>
    <n v="2013008634"/>
    <x v="9"/>
    <n v="988"/>
    <s v="Lake Nearshore (Willow Bay)"/>
    <s v="Onondaga Lake"/>
    <s v="Lake Special Weekly"/>
    <s v="Grab"/>
    <n v="0"/>
    <d v="2013-06-11T00:00:00"/>
    <x v="11"/>
    <x v="1"/>
    <n v="2013"/>
    <s v="Secchi disk reading on bottom."/>
    <m/>
    <s v="54"/>
    <n v="54"/>
    <s v="Secchi disk reading on bottom."/>
    <n v="80"/>
    <x v="0"/>
    <s v="count/100"/>
  </r>
  <r>
    <n v="2013008958"/>
    <x v="9"/>
    <n v="988"/>
    <s v="Lake Nearshore (Willow Bay)"/>
    <s v="Onondaga Lake"/>
    <s v="Lake Special Weekly"/>
    <s v="Grab"/>
    <n v="0"/>
    <d v="2013-06-17T00:00:00"/>
    <x v="4"/>
    <x v="1"/>
    <n v="2013"/>
    <s v="Secchi disk reading on bottom."/>
    <m/>
    <s v="27"/>
    <n v="27"/>
    <s v="Secchi disk reading on bottom."/>
    <n v="80"/>
    <x v="0"/>
    <s v="count/100"/>
  </r>
  <r>
    <n v="2013009116"/>
    <x v="9"/>
    <n v="988"/>
    <s v="Lake Nearshore (Willow Bay)"/>
    <s v="Onondaga Lake"/>
    <s v="Lake Bacti Only"/>
    <s v="Grab"/>
    <n v="0"/>
    <d v="2013-06-19T00:00:00"/>
    <x v="12"/>
    <x v="1"/>
    <n v="2013"/>
    <s v="Secchi disk reading on bottom."/>
    <m/>
    <s v="&lt;10"/>
    <n v="10"/>
    <s v="Secchi disk reading on bottom."/>
    <n v="80"/>
    <x v="0"/>
    <s v="count/100"/>
  </r>
  <r>
    <n v="2013011232"/>
    <x v="9"/>
    <n v="988"/>
    <s v="Lake Nearshore (Willow Bay)"/>
    <s v="Onondaga Lake"/>
    <s v="Lake Bacti Only"/>
    <s v="Grab"/>
    <n v="0"/>
    <d v="2013-07-25T00:00:00"/>
    <x v="13"/>
    <x v="3"/>
    <n v="2013"/>
    <s v="Secchi disk reading on bottom."/>
    <m/>
    <s v="4"/>
    <n v="4"/>
    <s v="Secchi disk reading on bottom."/>
    <n v="80"/>
    <x v="0"/>
    <s v="count/100"/>
  </r>
  <r>
    <n v="2013011401"/>
    <x v="9"/>
    <n v="988"/>
    <s v="Lake Nearshore (Willow Bay)"/>
    <s v="Onondaga Lake"/>
    <s v="Lake Special Weekly"/>
    <s v="Grab"/>
    <n v="0"/>
    <d v="2013-07-29T00:00:00"/>
    <x v="1"/>
    <x v="3"/>
    <n v="2013"/>
    <s v="Secchi disk reading on bottom."/>
    <m/>
    <s v="9"/>
    <n v="9"/>
    <s v="Secchi disk reading on bottom."/>
    <n v="80"/>
    <x v="0"/>
    <s v="count/100"/>
  </r>
  <r>
    <n v="2013009430"/>
    <x v="9"/>
    <n v="988"/>
    <s v="Lake Nearshore (Willow Bay)"/>
    <s v="Onondaga Lake"/>
    <s v="Lake Special Weekly"/>
    <s v="Grab"/>
    <n v="0"/>
    <d v="2013-06-25T00:00:00"/>
    <x v="13"/>
    <x v="1"/>
    <n v="2013"/>
    <s v="Secchi disk reading on bottom."/>
    <m/>
    <s v="&lt;10"/>
    <n v="10"/>
    <s v="Secchi disk reading on bottom."/>
    <n v="80"/>
    <x v="0"/>
    <s v="count/100"/>
  </r>
  <r>
    <n v="2013009805"/>
    <x v="9"/>
    <n v="988"/>
    <s v="Lake Nearshore (Willow Bay)"/>
    <s v="Onondaga Lake"/>
    <s v="Lake Special Weekly"/>
    <s v="Grab"/>
    <n v="0"/>
    <d v="2013-07-01T00:00:00"/>
    <x v="14"/>
    <x v="3"/>
    <n v="2013"/>
    <s v="Secchi disk reading on bottom."/>
    <m/>
    <s v="9"/>
    <n v="9"/>
    <s v="Secchi disk reading on bottom."/>
    <n v="80"/>
    <x v="0"/>
    <s v="count/100"/>
  </r>
  <r>
    <n v="2013010269"/>
    <x v="9"/>
    <n v="988"/>
    <s v="Lake Nearshore (Willow Bay)"/>
    <s v="Onondaga Lake"/>
    <s v="Lake Special Weekly"/>
    <s v="Grab"/>
    <n v="0"/>
    <d v="2013-07-09T00:00:00"/>
    <x v="15"/>
    <x v="3"/>
    <n v="2013"/>
    <s v="Secchi disk reading on bottom."/>
    <m/>
    <s v="&lt;10"/>
    <n v="10"/>
    <s v="Secchi disk reading on bottom."/>
    <n v="80"/>
    <x v="0"/>
    <s v="count/100"/>
  </r>
  <r>
    <n v="2013010744"/>
    <x v="9"/>
    <n v="988"/>
    <s v="Lake Nearshore (Willow Bay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</r>
  <r>
    <n v="2013011109"/>
    <x v="9"/>
    <n v="988"/>
    <s v="Lake Nearshore (Willow Bay)"/>
    <s v="Onondaga Lake"/>
    <s v="Lake Special Weekly"/>
    <s v="Grab"/>
    <n v="0"/>
    <d v="2013-07-23T00:00:00"/>
    <x v="10"/>
    <x v="3"/>
    <n v="2013"/>
    <s v="Secchi disk reading on bottom."/>
    <m/>
    <s v="&lt;10"/>
    <n v="10"/>
    <s v="Secchi disk reading on bottom."/>
    <n v="80"/>
    <x v="0"/>
    <s v="count/100"/>
  </r>
  <r>
    <n v="2013012187"/>
    <x v="9"/>
    <n v="988"/>
    <s v="Lake Nearshore (Willow Bay)"/>
    <s v="Onondaga Lake"/>
    <s v="Lake Bacti Only"/>
    <s v="Grab"/>
    <n v="0"/>
    <d v="2013-08-21T00:00:00"/>
    <x v="9"/>
    <x v="4"/>
    <n v="2013"/>
    <s v="Secchi disk reading on bottom."/>
    <m/>
    <s v="9"/>
    <n v="9"/>
    <s v="Secchi disk reading on bottom."/>
    <n v="80"/>
    <x v="0"/>
    <s v="count/100"/>
  </r>
  <r>
    <n v="2013011941"/>
    <x v="9"/>
    <n v="988"/>
    <s v="Lake Nearshore (Willow Bay)"/>
    <s v="Onondaga Lake"/>
    <s v="Lake Special Weekly"/>
    <s v="Grab"/>
    <n v="0"/>
    <d v="2013-08-06T00:00:00"/>
    <x v="7"/>
    <x v="4"/>
    <n v="2013"/>
    <s v="Secchi disk reading on bottom."/>
    <m/>
    <s v="&lt;5"/>
    <n v="5"/>
    <s v="Secchi disk reading on bottom."/>
    <n v="80"/>
    <x v="0"/>
    <s v="count/100"/>
  </r>
  <r>
    <n v="2013012358"/>
    <x v="9"/>
    <n v="988"/>
    <s v="Lake Nearshore (Willow Bay)"/>
    <s v="Onondaga Lake"/>
    <s v="Lake Special Weekly"/>
    <s v="Grab"/>
    <n v="0"/>
    <d v="2013-08-12T00:00:00"/>
    <x v="16"/>
    <x v="4"/>
    <n v="2013"/>
    <s v="Secchi disk reading on bottom."/>
    <m/>
    <s v="4"/>
    <n v="4"/>
    <s v="Secchi disk reading on bottom."/>
    <n v="80"/>
    <x v="0"/>
    <s v="count/100"/>
  </r>
  <r>
    <n v="2013012875"/>
    <x v="9"/>
    <n v="988"/>
    <s v="Lake Nearshore (Willow Bay)"/>
    <s v="Onondaga Lake"/>
    <s v="Lake Special Weekly"/>
    <s v="Grab"/>
    <n v="0"/>
    <d v="2013-08-20T00:00:00"/>
    <x v="17"/>
    <x v="4"/>
    <n v="2013"/>
    <m/>
    <m/>
    <s v="&lt;10"/>
    <n v="10"/>
    <m/>
    <n v="80"/>
    <x v="0"/>
    <s v="count/100"/>
  </r>
  <r>
    <n v="2013013394"/>
    <x v="9"/>
    <n v="988"/>
    <s v="Lake Nearshore (Willow Bay)"/>
    <s v="Onondaga Lake"/>
    <s v="Lake Bacti Only"/>
    <s v="Grab"/>
    <n v="0"/>
    <d v="2013-08-28T00:00:00"/>
    <x v="18"/>
    <x v="4"/>
    <n v="2013"/>
    <s v="Secchi disk reading on bottom."/>
    <m/>
    <s v="&lt;10"/>
    <n v="10"/>
    <s v="Secchi disk reading on bottom."/>
    <n v="80"/>
    <x v="0"/>
    <s v="count/100"/>
  </r>
  <r>
    <n v="2013013247"/>
    <x v="9"/>
    <n v="988"/>
    <s v="Lake Nearshore (Willow Bay)"/>
    <s v="Onondaga Lake"/>
    <s v="Lake Special Weekly"/>
    <s v="Grab"/>
    <n v="0"/>
    <d v="2013-08-29T00:00:00"/>
    <x v="1"/>
    <x v="4"/>
    <n v="2013"/>
    <s v="Secchi disk reading on bottom."/>
    <m/>
    <s v="9"/>
    <n v="9"/>
    <s v="Secchi disk reading on bottom."/>
    <n v="80"/>
    <x v="0"/>
    <s v="count/100"/>
  </r>
  <r>
    <n v="2013013764"/>
    <x v="9"/>
    <n v="988"/>
    <s v="Lake Nearshore (Willow Bay)"/>
    <s v="Onondaga Lake"/>
    <s v="Lake Special Weekly"/>
    <s v="Grab"/>
    <n v="0"/>
    <d v="2013-09-04T00:00:00"/>
    <x v="0"/>
    <x v="5"/>
    <n v="2013"/>
    <s v="Secchi disk reading on bottom."/>
    <m/>
    <s v="36"/>
    <n v="36"/>
    <s v="Secchi disk reading on bottom."/>
    <n v="80"/>
    <x v="0"/>
    <s v="count/100"/>
  </r>
  <r>
    <n v="2013014032"/>
    <x v="9"/>
    <n v="988"/>
    <s v="Lake Nearshore (Willow Bay)"/>
    <s v="Onondaga Lake"/>
    <s v="Lake Special Weekly"/>
    <s v="Grab"/>
    <n v="0"/>
    <d v="2013-09-09T00:00:00"/>
    <x v="15"/>
    <x v="5"/>
    <n v="2013"/>
    <s v="Secchi disk reading on bottom."/>
    <m/>
    <s v="&lt;10"/>
    <n v="10"/>
    <s v="Secchi disk reading on bottom."/>
    <n v="80"/>
    <x v="0"/>
    <s v="count/100"/>
  </r>
  <r>
    <n v="2013014833"/>
    <x v="9"/>
    <n v="988"/>
    <s v="Lake Nearshore (Willow Bay)"/>
    <s v="Onondaga Lake"/>
    <s v="Lake Special Weekly"/>
    <s v="Grab"/>
    <n v="0"/>
    <d v="2013-09-18T00:00:00"/>
    <x v="19"/>
    <x v="5"/>
    <n v="2013"/>
    <s v="Secchi disk reading on bottom."/>
    <m/>
    <s v="&lt;10"/>
    <n v="10"/>
    <s v="Secchi disk reading on bottom."/>
    <n v="80"/>
    <x v="0"/>
    <s v="count/100"/>
  </r>
  <r>
    <n v="2013014944"/>
    <x v="9"/>
    <n v="988"/>
    <s v="Lake Nearshore (Willow Bay)"/>
    <s v="Onondaga Lake"/>
    <s v="Lake Bacti Only"/>
    <s v="Grab"/>
    <n v="0"/>
    <d v="2013-09-19T00:00:00"/>
    <x v="12"/>
    <x v="5"/>
    <n v="2013"/>
    <s v="Secchi disk reading on bottom."/>
    <m/>
    <s v="&lt;10"/>
    <n v="10"/>
    <s v="Secchi disk reading on bottom."/>
    <n v="80"/>
    <x v="0"/>
    <s v="count/100"/>
  </r>
  <r>
    <n v="2013015162"/>
    <x v="9"/>
    <n v="988"/>
    <s v="Lake Nearshore (Willow Bay)"/>
    <s v="Onondaga Lake"/>
    <s v="Lake Special Weekly"/>
    <s v="Grab"/>
    <n v="0"/>
    <d v="2013-09-23T00:00:00"/>
    <x v="10"/>
    <x v="5"/>
    <n v="2013"/>
    <s v="Secchi disk reading on bottom."/>
    <m/>
    <s v="40"/>
    <n v="40"/>
    <s v="Secchi disk reading on bottom."/>
    <n v="80"/>
    <x v="0"/>
    <s v="count/100"/>
  </r>
  <r>
    <n v="2013015503"/>
    <x v="9"/>
    <n v="988"/>
    <s v="Lake Nearshore (Willow Bay)"/>
    <s v="Onondaga Lake"/>
    <s v="Lake Bacti Only"/>
    <s v="Grab"/>
    <n v="0"/>
    <d v="2013-09-30T00:00:00"/>
    <x v="20"/>
    <x v="5"/>
    <n v="2013"/>
    <s v="Secchi disk reading on bottom."/>
    <m/>
    <s v="&lt;5"/>
    <n v="5"/>
    <s v="Secchi disk reading on bottom."/>
    <n v="80"/>
    <x v="0"/>
    <s v="count/100"/>
  </r>
  <r>
    <n v="2013015582"/>
    <x v="9"/>
    <n v="988"/>
    <s v="Lake Nearshore (Willow Bay)"/>
    <s v="Onondaga Lake"/>
    <s v="Lake Special Weekly"/>
    <s v="Grab"/>
    <n v="0"/>
    <d v="2013-10-01T00:00:00"/>
    <x v="14"/>
    <x v="6"/>
    <n v="2013"/>
    <s v="Secchi disk reading on bottom."/>
    <m/>
    <s v="&lt;5"/>
    <n v="5"/>
    <s v="Secchi disk reading on bottom."/>
    <n v="80"/>
    <x v="0"/>
    <s v="count/100"/>
  </r>
  <r>
    <n v="2013016298"/>
    <x v="9"/>
    <n v="988"/>
    <s v="Lake Nearshore (Willow Bay)"/>
    <s v="Onondaga Lake"/>
    <s v="Lake Special Weekly"/>
    <s v="Grab"/>
    <n v="0"/>
    <d v="2013-10-09T00:00:00"/>
    <x v="15"/>
    <x v="6"/>
    <n v="2013"/>
    <s v="Secchi disk reading on bottom."/>
    <m/>
    <s v="73"/>
    <n v="73"/>
    <s v="Secchi disk reading on bottom."/>
    <n v="80"/>
    <x v="0"/>
    <s v="count/100"/>
  </r>
  <r>
    <n v="2013015944"/>
    <x v="9"/>
    <n v="988"/>
    <s v="Lake Nearshore (Willow Bay)"/>
    <s v="Onondaga Lake"/>
    <s v="Lake Special Weekly"/>
    <s v="Grab"/>
    <n v="0"/>
    <d v="2013-10-10T00:00:00"/>
    <x v="21"/>
    <x v="6"/>
    <n v="2013"/>
    <s v="Secchi disk reading on bottom."/>
    <m/>
    <s v="18"/>
    <n v="18"/>
    <s v="Secchi disk reading on bottom."/>
    <n v="80"/>
    <x v="0"/>
    <s v="count/100"/>
  </r>
  <r>
    <n v="2013016600"/>
    <x v="9"/>
    <n v="988"/>
    <s v="Lake Nearshore (Willow Bay)"/>
    <s v="Onondaga Lake"/>
    <s v="Lake Special Weekly"/>
    <s v="Grab"/>
    <n v="0"/>
    <d v="2013-10-15T00:00:00"/>
    <x v="22"/>
    <x v="6"/>
    <n v="2013"/>
    <s v="Secchi disk reading on bottom."/>
    <m/>
    <s v="9"/>
    <n v="9"/>
    <s v="Secchi disk reading on bottom."/>
    <n v="80"/>
    <x v="0"/>
    <s v="count/100"/>
  </r>
  <r>
    <n v="2013016902"/>
    <x v="9"/>
    <n v="988"/>
    <s v="Lake Nearshore (Willow Bay)"/>
    <s v="Onondaga Lake"/>
    <s v="Lake Bacti Only"/>
    <s v="Grab"/>
    <n v="0"/>
    <d v="2013-10-21T00:00:00"/>
    <x v="9"/>
    <x v="6"/>
    <n v="2013"/>
    <s v="Secchi disk reading on bottom."/>
    <m/>
    <s v="18"/>
    <n v="18"/>
    <s v="Secchi disk reading on bottom."/>
    <n v="80"/>
    <x v="0"/>
    <s v="count/1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89">
  <r>
    <n v="2013004638"/>
    <x v="0"/>
    <n v="983"/>
    <s v="Lake Nearshore (Nine Mile Creek)"/>
    <s v="Onondaga Lake"/>
    <s v="Lake Special Weekly"/>
    <s v="Grab"/>
    <n v="0"/>
    <d v="2013-04-04T00:00:00"/>
    <x v="0"/>
    <x v="0"/>
    <n v="2013"/>
    <s v="Secchi disk reading on bottom."/>
    <m/>
    <s v="&lt;10"/>
    <n v="10"/>
    <m/>
    <n v="80"/>
    <x v="0"/>
    <s v="count/100"/>
    <m/>
  </r>
  <r>
    <n v="2013006180"/>
    <x v="0"/>
    <n v="983"/>
    <s v="Lake Nearshore (Nine Mile Creek)"/>
    <s v="Onondaga Lake"/>
    <s v="Lake Special Weekly"/>
    <s v="Grab"/>
    <n v="0"/>
    <d v="2013-04-29T00:00:00"/>
    <x v="1"/>
    <x v="0"/>
    <n v="2013"/>
    <m/>
    <m/>
    <s v="12"/>
    <n v="12"/>
    <m/>
    <n v="80"/>
    <x v="0"/>
    <s v="count/100"/>
    <m/>
  </r>
  <r>
    <n v="2013004973"/>
    <x v="0"/>
    <n v="983"/>
    <s v="Lake Nearshore (Nine Mile Creek)"/>
    <s v="Onondaga Lake"/>
    <s v="Lake Special Weekly"/>
    <s v="Grab"/>
    <n v="0"/>
    <d v="2013-04-08T00:00:00"/>
    <x v="2"/>
    <x v="0"/>
    <n v="2013"/>
    <s v="Sample taken in 3.0 m water due to silt net"/>
    <m/>
    <s v="4"/>
    <n v="4"/>
    <s v="Sample taken in 3.0 m water due to silt net"/>
    <n v="80"/>
    <x v="0"/>
    <s v="count/100"/>
    <m/>
  </r>
  <r>
    <n v="2013005463"/>
    <x v="0"/>
    <n v="983"/>
    <s v="Lake Nearshore (Nine Mile Creek)"/>
    <s v="Onondaga Lake"/>
    <s v="Lake Special Weekly"/>
    <s v="Grab"/>
    <n v="0"/>
    <d v="2013-04-16T00:00:00"/>
    <x v="3"/>
    <x v="0"/>
    <n v="2013"/>
    <s v="Sample taken in 3 m of water due to barrier"/>
    <m/>
    <s v="18"/>
    <n v="18"/>
    <s v="Sample taken in 3 m of water due to barrier"/>
    <n v="80"/>
    <x v="0"/>
    <s v="count/100"/>
    <m/>
  </r>
  <r>
    <n v="2013005548"/>
    <x v="0"/>
    <n v="983"/>
    <s v="Lake Nearshore (Nine Mile Creek)"/>
    <s v="Onondaga Lake"/>
    <s v="Lake Bacti Only"/>
    <s v="Grab"/>
    <n v="0"/>
    <d v="2013-04-17T00:00:00"/>
    <x v="4"/>
    <x v="0"/>
    <n v="2013"/>
    <s v="Sample taken in 3 m of water due to barrier"/>
    <m/>
    <s v="27"/>
    <n v="27"/>
    <m/>
    <n v="80"/>
    <x v="0"/>
    <s v="count/100"/>
    <m/>
  </r>
  <r>
    <n v="2013005792"/>
    <x v="0"/>
    <n v="983"/>
    <s v="Lake Nearshore (Nine Mile Creek)"/>
    <s v="Onondaga Lake"/>
    <s v="Lake Special Weekly"/>
    <s v="Grab"/>
    <n v="0"/>
    <d v="2013-04-22T00:00:00"/>
    <x v="5"/>
    <x v="0"/>
    <n v="2013"/>
    <s v="Sample taken in 3 m of water due to barrier"/>
    <m/>
    <s v="&lt;5"/>
    <n v="5"/>
    <s v="Sample taken in 3 m of water due to barrier"/>
    <n v="80"/>
    <x v="0"/>
    <s v="count/100"/>
    <m/>
  </r>
  <r>
    <n v="2013008041"/>
    <x v="0"/>
    <n v="983"/>
    <s v="Lake Nearshore (Nine Mile Creek)"/>
    <s v="Onondaga Lake"/>
    <s v="Lake Special Weekly"/>
    <s v="Grab"/>
    <n v="0"/>
    <d v="2013-06-03T00:00:00"/>
    <x v="6"/>
    <x v="1"/>
    <n v="2013"/>
    <m/>
    <m/>
    <s v="164"/>
    <n v="164"/>
    <m/>
    <n v="80"/>
    <x v="0"/>
    <s v="count/100"/>
    <m/>
  </r>
  <r>
    <n v="2013006557"/>
    <x v="0"/>
    <n v="983"/>
    <s v="Lake Nearshore (Nine Mile Creek)"/>
    <s v="Onondaga Lake"/>
    <s v="Lake Special Weekly"/>
    <s v="Grab"/>
    <n v="0"/>
    <d v="2013-05-06T00:00:00"/>
    <x v="7"/>
    <x v="2"/>
    <n v="2013"/>
    <s v="Sampled in 3 m of water due to barrier"/>
    <m/>
    <s v="4"/>
    <n v="4"/>
    <s v="Sampled in 3 m of water due to barrier"/>
    <n v="80"/>
    <x v="0"/>
    <s v="count/100"/>
    <m/>
  </r>
  <r>
    <n v="2013007037"/>
    <x v="0"/>
    <n v="983"/>
    <s v="Lake Nearshore (Nine Mile Creek)"/>
    <s v="Onondaga Lake"/>
    <s v="Lake Special Weekly"/>
    <s v="Grab"/>
    <n v="0"/>
    <d v="2013-05-14T00:00:00"/>
    <x v="8"/>
    <x v="2"/>
    <n v="2013"/>
    <s v="Sample taken in 3 m of water due to barrier"/>
    <m/>
    <s v="4"/>
    <n v="4"/>
    <s v="Sample taken in 3 m of water due to barrier"/>
    <n v="80"/>
    <x v="0"/>
    <s v="count/100"/>
    <m/>
  </r>
  <r>
    <n v="2013007437"/>
    <x v="0"/>
    <n v="983"/>
    <s v="Lake Nearshore (Nine Mile Creek)"/>
    <s v="Onondaga Lake"/>
    <s v="Lake Bacti Only"/>
    <s v="Grab"/>
    <n v="0"/>
    <d v="2013-05-21T00:00:00"/>
    <x v="9"/>
    <x v="2"/>
    <n v="2013"/>
    <s v="Sample taken in 4 m of water due to silt screen"/>
    <m/>
    <s v="&lt;10"/>
    <n v="10"/>
    <s v="Sample taken in 4 m of water due to silt screen"/>
    <n v="80"/>
    <x v="0"/>
    <s v="count/100"/>
    <m/>
  </r>
  <r>
    <n v="2013007548"/>
    <x v="0"/>
    <n v="983"/>
    <s v="Lake Nearshore (Nine Mile Creek)"/>
    <s v="Onondaga Lake"/>
    <s v="Lake Special Weekly"/>
    <s v="Grab"/>
    <n v="0"/>
    <d v="2013-05-23T00:00:00"/>
    <x v="10"/>
    <x v="2"/>
    <n v="2013"/>
    <s v="Sample taken in 4.0 m of water due to silt fence"/>
    <m/>
    <s v="8"/>
    <n v="8"/>
    <s v="Sample taken in 4.0 m of water due to silt fence"/>
    <n v="80"/>
    <x v="0"/>
    <s v="count/100"/>
    <m/>
  </r>
  <r>
    <n v="2013007794"/>
    <x v="0"/>
    <n v="983"/>
    <s v="Lake Nearshore (Nine Mile Creek)"/>
    <s v="Onondaga Lake"/>
    <s v="Lake Special Weekly"/>
    <s v="Grab"/>
    <n v="0"/>
    <d v="2013-05-29T00:00:00"/>
    <x v="1"/>
    <x v="2"/>
    <n v="2013"/>
    <s v="Sample taken at 3.0m, due to barrier."/>
    <m/>
    <s v="1000"/>
    <n v="1000"/>
    <s v="Sample taken at 3.0m, due to barrier."/>
    <n v="80"/>
    <x v="0"/>
    <s v="count/100"/>
    <m/>
  </r>
  <r>
    <n v="2013008629"/>
    <x v="0"/>
    <n v="983"/>
    <s v="Lake Nearshore (Nine Mile Creek)"/>
    <s v="Onondaga Lake"/>
    <s v="Lake Special Weekly"/>
    <s v="Grab"/>
    <n v="0"/>
    <d v="2013-06-11T00:00:00"/>
    <x v="11"/>
    <x v="1"/>
    <n v="2013"/>
    <s v="Sample taken in 3 m of water due to barrier"/>
    <m/>
    <s v="45"/>
    <n v="45"/>
    <s v="Sample taken in 3 m of water due to barrier"/>
    <n v="80"/>
    <x v="0"/>
    <s v="count/100"/>
    <m/>
  </r>
  <r>
    <n v="2013008953"/>
    <x v="0"/>
    <n v="983"/>
    <s v="Lake Nearshore (Nine Mile Creek)"/>
    <s v="Onondaga Lake"/>
    <s v="Lake Special Weekly"/>
    <s v="Grab"/>
    <n v="0"/>
    <d v="2013-06-17T00:00:00"/>
    <x v="4"/>
    <x v="1"/>
    <n v="2013"/>
    <m/>
    <m/>
    <s v="470"/>
    <n v="470"/>
    <m/>
    <n v="80"/>
    <x v="0"/>
    <s v="count/100"/>
    <m/>
  </r>
  <r>
    <n v="2013009111"/>
    <x v="0"/>
    <n v="983"/>
    <s v="Lake Nearshore (Nine Mile Creek)"/>
    <s v="Onondaga Lake"/>
    <s v="Lake Bacti Only"/>
    <s v="Grab"/>
    <n v="0"/>
    <d v="2013-06-19T00:00:00"/>
    <x v="12"/>
    <x v="1"/>
    <n v="2013"/>
    <m/>
    <m/>
    <s v="9"/>
    <n v="9"/>
    <m/>
    <n v="80"/>
    <x v="0"/>
    <s v="count/100"/>
    <m/>
  </r>
  <r>
    <n v="2013011396"/>
    <x v="0"/>
    <n v="983"/>
    <s v="Lake Nearshore (Nine Mile Creek)"/>
    <s v="Onondaga Lake"/>
    <s v="Lake Special Weekly"/>
    <s v="Grab"/>
    <n v="0"/>
    <d v="2013-07-29T00:00:00"/>
    <x v="1"/>
    <x v="3"/>
    <n v="2013"/>
    <s v="Secchi disk reading on bottom."/>
    <m/>
    <s v="18"/>
    <n v="18"/>
    <s v="Secchi disk reading on bottom."/>
    <n v="80"/>
    <x v="0"/>
    <s v="count/100"/>
    <m/>
  </r>
  <r>
    <n v="2013009425"/>
    <x v="0"/>
    <n v="983"/>
    <s v="Lake Nearshore (Nine Mile Creek)"/>
    <s v="Onondaga Lake"/>
    <s v="Lake Special Weekly"/>
    <s v="Grab"/>
    <n v="0"/>
    <d v="2013-06-25T00:00:00"/>
    <x v="13"/>
    <x v="1"/>
    <n v="2013"/>
    <s v="Sample taken in 3.0 m of water due to barrier"/>
    <m/>
    <s v="&lt;10"/>
    <n v="10"/>
    <s v="Sample taken in 3.0 m of water due to barrier"/>
    <n v="80"/>
    <x v="0"/>
    <s v="count/100"/>
    <m/>
  </r>
  <r>
    <n v="2013009800"/>
    <x v="0"/>
    <n v="983"/>
    <s v="Lake Nearshore (Nine Mile Creek)"/>
    <s v="Onondaga Lake"/>
    <s v="Lake Special Weekly"/>
    <s v="Grab"/>
    <n v="0"/>
    <d v="2013-07-01T00:00:00"/>
    <x v="14"/>
    <x v="3"/>
    <n v="2013"/>
    <s v="Sample taken in 2m of water"/>
    <m/>
    <s v="&lt;10"/>
    <n v="10"/>
    <s v="Sample taken in 2m of water"/>
    <n v="80"/>
    <x v="0"/>
    <s v="count/100"/>
    <m/>
  </r>
  <r>
    <n v="2013010264"/>
    <x v="0"/>
    <n v="983"/>
    <s v="Lake Nearshore (Nine Mile Creek)"/>
    <s v="Onondaga Lake"/>
    <s v="Lake Special Weekly"/>
    <s v="Grab"/>
    <n v="0"/>
    <d v="2013-07-09T00:00:00"/>
    <x v="15"/>
    <x v="3"/>
    <n v="2013"/>
    <s v="Sample taken in 3.0m due to barrier"/>
    <m/>
    <s v="&lt;10"/>
    <n v="10"/>
    <s v="Sample taken in 3.0m due to barrier"/>
    <n v="80"/>
    <x v="0"/>
    <s v="count/100"/>
    <m/>
  </r>
  <r>
    <n v="2013010739"/>
    <x v="0"/>
    <n v="983"/>
    <s v="Lake Nearshore (Nine Mile Creek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  <m/>
  </r>
  <r>
    <n v="2013011104"/>
    <x v="0"/>
    <n v="983"/>
    <s v="Lake Nearshore (Nine Mile Creek)"/>
    <s v="Onondaga Lake"/>
    <s v="Lake Special Weekly"/>
    <s v="Grab"/>
    <n v="0"/>
    <d v="2013-07-23T00:00:00"/>
    <x v="10"/>
    <x v="3"/>
    <n v="2013"/>
    <s v="Secchi disk reading on bottom."/>
    <m/>
    <s v="&lt;10"/>
    <n v="10"/>
    <s v="Secchi disk reading on bottom."/>
    <n v="80"/>
    <x v="0"/>
    <s v="count/100"/>
    <m/>
  </r>
  <r>
    <n v="2013011227"/>
    <x v="0"/>
    <n v="983"/>
    <s v="Lake Nearshore (Nine Mile Creek)"/>
    <s v="Onondaga Lake"/>
    <s v="Lake Bacti Only"/>
    <s v="Grab"/>
    <n v="0"/>
    <d v="2013-07-25T00:00:00"/>
    <x v="13"/>
    <x v="3"/>
    <n v="2013"/>
    <s v="Secchi disk reading on bottom."/>
    <m/>
    <s v="12"/>
    <n v="12"/>
    <s v="Secchi disk reading on bottom."/>
    <n v="80"/>
    <x v="0"/>
    <s v="count/100"/>
    <m/>
  </r>
  <r>
    <n v="2013012182"/>
    <x v="0"/>
    <n v="983"/>
    <s v="Lake Nearshore (Nine Mile Creek)"/>
    <s v="Onondaga Lake"/>
    <s v="Lake Bacti Only"/>
    <s v="Grab"/>
    <n v="0"/>
    <d v="2013-08-21T00:00:00"/>
    <x v="9"/>
    <x v="4"/>
    <n v="2013"/>
    <s v="Secchi disk reading on bottom."/>
    <m/>
    <s v="&lt;10"/>
    <n v="10"/>
    <s v="Secchi disk reading on bottom."/>
    <n v="80"/>
    <x v="0"/>
    <s v="count/100"/>
    <m/>
  </r>
  <r>
    <n v="2013011936"/>
    <x v="0"/>
    <n v="983"/>
    <s v="Lake Nearshore (Nine Mile Creek)"/>
    <s v="Onondaga Lake"/>
    <s v="Lake Special Weekly"/>
    <s v="Grab"/>
    <n v="0"/>
    <d v="2013-08-06T00:00:00"/>
    <x v="7"/>
    <x v="4"/>
    <n v="2013"/>
    <s v="Sample taken in 3.0 m of water due to barrier"/>
    <m/>
    <s v="4"/>
    <n v="4"/>
    <s v="Sample taken in 3.0 m of water due to barrier"/>
    <n v="80"/>
    <x v="0"/>
    <s v="count/100"/>
    <m/>
  </r>
  <r>
    <n v="2013012353"/>
    <x v="0"/>
    <n v="983"/>
    <s v="Lake Nearshore (Nine Mile Creek)"/>
    <s v="Onondaga Lake"/>
    <s v="Lake Special Weekly"/>
    <s v="Grab"/>
    <n v="0"/>
    <d v="2013-08-12T00:00:00"/>
    <x v="16"/>
    <x v="4"/>
    <n v="2013"/>
    <s v="Secchi disk reading taken on the bottom"/>
    <m/>
    <s v="&lt;5"/>
    <n v="5"/>
    <s v="Secchi disk reading taken on the bottom"/>
    <n v="80"/>
    <x v="0"/>
    <s v="count/100"/>
    <m/>
  </r>
  <r>
    <n v="2013012870"/>
    <x v="0"/>
    <n v="983"/>
    <s v="Lake Nearshore (Nine Mile Creek)"/>
    <s v="Onondaga Lake"/>
    <s v="Lake Special Weekly"/>
    <s v="Grab"/>
    <n v="0"/>
    <d v="2013-08-20T00:00:00"/>
    <x v="17"/>
    <x v="4"/>
    <n v="2013"/>
    <s v="Secchi disk reading on bottom."/>
    <m/>
    <s v="18"/>
    <n v="18"/>
    <s v="Secchi disk reading on bottom."/>
    <n v="80"/>
    <x v="0"/>
    <s v="count/100"/>
    <m/>
  </r>
  <r>
    <n v="2013013390"/>
    <x v="0"/>
    <n v="983"/>
    <s v="Lake Nearshore (Nine Mile Creek)"/>
    <s v="Onondaga Lake"/>
    <s v="Lake Bacti Only"/>
    <s v="Grab"/>
    <n v="0"/>
    <d v="2013-08-28T00:00:00"/>
    <x v="18"/>
    <x v="4"/>
    <n v="2013"/>
    <s v="Secchi disk reading on bottom."/>
    <m/>
    <s v="&lt;10"/>
    <n v="10"/>
    <s v="Secchi disk reading on bottom."/>
    <n v="80"/>
    <x v="0"/>
    <s v="count/100"/>
    <m/>
  </r>
  <r>
    <n v="2013013242"/>
    <x v="0"/>
    <n v="983"/>
    <s v="Lake Nearshore (Nine Mile Creek)"/>
    <s v="Onondaga Lake"/>
    <s v="Lake Special Weekly"/>
    <s v="Grab"/>
    <n v="0"/>
    <d v="2013-08-29T00:00:00"/>
    <x v="1"/>
    <x v="4"/>
    <n v="2013"/>
    <s v="Secchi disk reading on bottom."/>
    <m/>
    <s v="145"/>
    <n v="145"/>
    <s v="Secchi disk reading on bottom."/>
    <n v="80"/>
    <x v="0"/>
    <s v="count/100"/>
    <m/>
  </r>
  <r>
    <n v="2013013759"/>
    <x v="0"/>
    <n v="983"/>
    <s v="Lake Nearshore (Nine Mile Creek)"/>
    <s v="Onondaga Lake"/>
    <s v="Lake Special Weekly"/>
    <s v="Grab"/>
    <n v="0"/>
    <d v="2013-09-04T00:00:00"/>
    <x v="0"/>
    <x v="5"/>
    <n v="2013"/>
    <s v="Secchi disk reading on bottom."/>
    <m/>
    <s v="82"/>
    <n v="82"/>
    <s v="Secchi disk reading on bottom."/>
    <n v="80"/>
    <x v="0"/>
    <s v="count/100"/>
    <m/>
  </r>
  <r>
    <n v="2013014027"/>
    <x v="0"/>
    <n v="983"/>
    <s v="Lake Nearshore (Nine Mile Creek)"/>
    <s v="Onondaga Lake"/>
    <s v="Lake Special Weekly"/>
    <s v="Grab"/>
    <n v="0"/>
    <d v="2013-09-09T00:00:00"/>
    <x v="15"/>
    <x v="5"/>
    <n v="2013"/>
    <s v="Secchi disk reading on bottom."/>
    <m/>
    <s v="18"/>
    <n v="18"/>
    <s v="Secchi disk reading on bottom."/>
    <n v="80"/>
    <x v="0"/>
    <s v="count/100"/>
    <m/>
  </r>
  <r>
    <n v="2013014828"/>
    <x v="0"/>
    <n v="983"/>
    <s v="Lake Nearshore (Nine Mile Creek)"/>
    <s v="Onondaga Lake"/>
    <s v="Lake Special Weekly"/>
    <s v="Grab"/>
    <n v="0"/>
    <d v="2013-09-18T00:00:00"/>
    <x v="19"/>
    <x v="5"/>
    <n v="2013"/>
    <m/>
    <m/>
    <s v="9"/>
    <n v="9"/>
    <m/>
    <n v="80"/>
    <x v="0"/>
    <s v="count/100"/>
    <m/>
  </r>
  <r>
    <n v="2013014939"/>
    <x v="0"/>
    <n v="983"/>
    <s v="Lake Nearshore (Nine Mile Creek)"/>
    <s v="Onondaga Lake"/>
    <s v="Lake Bacti Only"/>
    <s v="Grab"/>
    <n v="0"/>
    <d v="2013-09-19T00:00:00"/>
    <x v="12"/>
    <x v="5"/>
    <n v="2013"/>
    <m/>
    <m/>
    <s v="&lt;10"/>
    <n v="10"/>
    <m/>
    <n v="80"/>
    <x v="0"/>
    <s v="count/100"/>
    <m/>
  </r>
  <r>
    <n v="2013015157"/>
    <x v="0"/>
    <n v="983"/>
    <s v="Lake Nearshore (Nine Mile Creek)"/>
    <s v="Onondaga Lake"/>
    <s v="Lake Special Weekly"/>
    <s v="Grab"/>
    <n v="0"/>
    <d v="2013-09-23T00:00:00"/>
    <x v="10"/>
    <x v="5"/>
    <n v="2013"/>
    <m/>
    <m/>
    <s v="32"/>
    <n v="32"/>
    <m/>
    <n v="80"/>
    <x v="0"/>
    <s v="count/100"/>
    <m/>
  </r>
  <r>
    <n v="2013015498"/>
    <x v="0"/>
    <n v="983"/>
    <s v="Lake Nearshore (Nine Mile Creek)"/>
    <s v="Onondaga Lake"/>
    <s v="Lake Bacti Only"/>
    <s v="Grab"/>
    <n v="0"/>
    <d v="2013-09-30T00:00:00"/>
    <x v="20"/>
    <x v="5"/>
    <n v="2013"/>
    <s v="Secchi disk reading on bottom."/>
    <m/>
    <s v="4"/>
    <n v="4"/>
    <s v="Secchi disk reading on bottom."/>
    <n v="80"/>
    <x v="0"/>
    <s v="count/100"/>
    <m/>
  </r>
  <r>
    <n v="2013015577"/>
    <x v="0"/>
    <n v="983"/>
    <s v="Lake Nearshore (Nine Mile Creek)"/>
    <s v="Onondaga Lake"/>
    <s v="Lake Special Weekly"/>
    <s v="Grab"/>
    <n v="0"/>
    <d v="2013-10-01T00:00:00"/>
    <x v="14"/>
    <x v="6"/>
    <n v="2013"/>
    <s v="Secchi disk reading on bottom."/>
    <m/>
    <s v="&lt;5"/>
    <n v="5"/>
    <s v="Secchi disk reading on bottom."/>
    <n v="80"/>
    <x v="0"/>
    <s v="count/100"/>
    <m/>
  </r>
  <r>
    <n v="2013016293"/>
    <x v="0"/>
    <n v="983"/>
    <s v="Lake Nearshore (Nine Mile Creek)"/>
    <s v="Onondaga Lake"/>
    <s v="Lake Special Weekly"/>
    <s v="Grab"/>
    <n v="0"/>
    <d v="2013-10-09T00:00:00"/>
    <x v="15"/>
    <x v="6"/>
    <n v="2013"/>
    <s v="Secchi disk reading on bottom."/>
    <m/>
    <s v="600"/>
    <n v="600"/>
    <s v="Secchi disk reading on bottom."/>
    <n v="80"/>
    <x v="0"/>
    <s v="count/100"/>
    <m/>
  </r>
  <r>
    <n v="2013015939"/>
    <x v="0"/>
    <n v="983"/>
    <s v="Lake Nearshore (Nine Mile Creek)"/>
    <s v="Onondaga Lake"/>
    <s v="Lake Special Weekly"/>
    <s v="Grab"/>
    <n v="0"/>
    <d v="2013-10-10T00:00:00"/>
    <x v="21"/>
    <x v="6"/>
    <n v="2013"/>
    <s v="Secchi disk reading on bottom."/>
    <m/>
    <s v="18"/>
    <n v="18"/>
    <s v="Secchi disk reading on bottom."/>
    <n v="80"/>
    <x v="0"/>
    <s v="count/100"/>
    <m/>
  </r>
  <r>
    <n v="2013016595"/>
    <x v="0"/>
    <n v="983"/>
    <s v="Lake Nearshore (Nine Mile Creek)"/>
    <s v="Onondaga Lake"/>
    <s v="Lake Special Weekly"/>
    <s v="Grab"/>
    <n v="0"/>
    <d v="2013-10-15T00:00:00"/>
    <x v="22"/>
    <x v="6"/>
    <n v="2013"/>
    <m/>
    <m/>
    <s v="9"/>
    <n v="9"/>
    <m/>
    <n v="80"/>
    <x v="0"/>
    <s v="count/100"/>
    <m/>
  </r>
  <r>
    <n v="2013016897"/>
    <x v="0"/>
    <n v="983"/>
    <s v="Lake Nearshore (Nine Mile Creek)"/>
    <s v="Onondaga Lake"/>
    <s v="Lake Bacti Only"/>
    <s v="Grab"/>
    <n v="0"/>
    <d v="2013-10-21T00:00:00"/>
    <x v="9"/>
    <x v="6"/>
    <n v="2013"/>
    <s v="Secchi disk reading on bottom."/>
    <m/>
    <s v="18"/>
    <n v="18"/>
    <s v="Secchi disk reading on bottom."/>
    <n v="80"/>
    <x v="0"/>
    <s v="count/100"/>
    <m/>
  </r>
  <r>
    <n v="2013004618"/>
    <x v="1"/>
    <n v="895"/>
    <s v="Lake Nearshore (Bloody Brook)"/>
    <s v="Onondaga Lake"/>
    <s v="Lake Special Weekly"/>
    <s v="Grab"/>
    <n v="0"/>
    <d v="2013-04-04T00:00:00"/>
    <x v="0"/>
    <x v="0"/>
    <n v="2013"/>
    <s v="Secchi disk reading on bottom."/>
    <m/>
    <s v="&lt;10"/>
    <n v="10"/>
    <m/>
    <n v="80"/>
    <x v="0"/>
    <s v="count/100"/>
    <m/>
  </r>
  <r>
    <n v="2013004980"/>
    <x v="1"/>
    <n v="895"/>
    <s v="Lake Nearshore (Bloody Brook)"/>
    <s v="Onondaga Lake"/>
    <s v="Lake Special Weekly"/>
    <s v="Grab"/>
    <n v="0"/>
    <d v="2013-04-08T00:00:00"/>
    <x v="2"/>
    <x v="0"/>
    <n v="2013"/>
    <s v="Secchi disk reading on bottom."/>
    <m/>
    <s v="4"/>
    <n v="4"/>
    <m/>
    <n v="80"/>
    <x v="0"/>
    <s v="count/100"/>
    <m/>
  </r>
  <r>
    <n v="2013005462"/>
    <x v="1"/>
    <n v="895"/>
    <s v="Lake Nearshore (Bloody Brook)"/>
    <s v="Onondaga Lake"/>
    <s v="Lake Special Weekly"/>
    <s v="Grab"/>
    <n v="0"/>
    <d v="2013-04-16T00:00:00"/>
    <x v="3"/>
    <x v="0"/>
    <n v="2013"/>
    <s v="Secchi disk reading on bottom."/>
    <m/>
    <s v="82"/>
    <n v="82"/>
    <m/>
    <n v="80"/>
    <x v="0"/>
    <s v="count/100"/>
    <m/>
  </r>
  <r>
    <n v="2013005547"/>
    <x v="1"/>
    <n v="895"/>
    <s v="Lake Nearshore (Bloody Brook)"/>
    <s v="Onondaga Lake"/>
    <s v="Lake Bacti Only"/>
    <s v="Grab"/>
    <n v="0"/>
    <d v="2013-04-17T00:00:00"/>
    <x v="4"/>
    <x v="0"/>
    <n v="2013"/>
    <s v="Secchi disk reading on bottom."/>
    <m/>
    <s v="9"/>
    <n v="9"/>
    <m/>
    <n v="80"/>
    <x v="0"/>
    <s v="count/100"/>
    <m/>
  </r>
  <r>
    <n v="2013005791"/>
    <x v="1"/>
    <n v="895"/>
    <s v="Lake Nearshore (Bloody Brook)"/>
    <s v="Onondaga Lake"/>
    <s v="Lake Special Weekly"/>
    <s v="Grab"/>
    <n v="0"/>
    <d v="2013-04-22T00:00:00"/>
    <x v="5"/>
    <x v="0"/>
    <n v="2013"/>
    <s v="Secchi disk reading on bottom."/>
    <m/>
    <s v="100"/>
    <n v="100"/>
    <s v="Secchi disk reading on bottom."/>
    <n v="80"/>
    <x v="0"/>
    <s v="count/100"/>
    <m/>
  </r>
  <r>
    <n v="2013006179"/>
    <x v="1"/>
    <n v="895"/>
    <s v="Lake Nearshore (Bloody Brook)"/>
    <s v="Onondaga Lake"/>
    <s v="Lake Special Weekly"/>
    <s v="Grab"/>
    <n v="0"/>
    <d v="2013-04-29T00:00:00"/>
    <x v="1"/>
    <x v="0"/>
    <n v="2013"/>
    <s v="Secchi disk reading on bottom."/>
    <m/>
    <s v="4"/>
    <n v="4"/>
    <s v="Secchi disk reading on bottom."/>
    <n v="80"/>
    <x v="0"/>
    <s v="count/100"/>
    <m/>
  </r>
  <r>
    <n v="2013008040"/>
    <x v="1"/>
    <n v="895"/>
    <s v="Lake Nearshore (Bloody Brook)"/>
    <s v="Onondaga Lake"/>
    <s v="Lake Special Weekly"/>
    <s v="Grab"/>
    <n v="0"/>
    <d v="2013-06-03T00:00:00"/>
    <x v="6"/>
    <x v="1"/>
    <n v="2013"/>
    <s v="Secchi disk reading on bottom."/>
    <m/>
    <s v="&lt;10"/>
    <n v="10"/>
    <s v="Secchi disk reading on bottom."/>
    <n v="80"/>
    <x v="0"/>
    <s v="count/100"/>
    <m/>
  </r>
  <r>
    <n v="2013006556"/>
    <x v="1"/>
    <n v="895"/>
    <s v="Lake Nearshore (Bloody Brook)"/>
    <s v="Onondaga Lake"/>
    <s v="Lake Special Weekly"/>
    <s v="Grab"/>
    <n v="0"/>
    <d v="2013-05-06T00:00:00"/>
    <x v="7"/>
    <x v="2"/>
    <n v="2013"/>
    <s v="Secchi disk reading on bottom."/>
    <m/>
    <s v="&lt;5"/>
    <n v="5"/>
    <s v="Secchi disk reading on bottom."/>
    <n v="80"/>
    <x v="0"/>
    <s v="count/100"/>
    <m/>
  </r>
  <r>
    <n v="2013007036"/>
    <x v="1"/>
    <n v="895"/>
    <s v="Lake Nearshore (Bloody Brook)"/>
    <s v="Onondaga Lake"/>
    <s v="Lake Special Weekly"/>
    <s v="Grab"/>
    <n v="0"/>
    <d v="2013-05-14T00:00:00"/>
    <x v="8"/>
    <x v="2"/>
    <n v="2013"/>
    <s v="Secchi disk reading on bottom."/>
    <m/>
    <s v="4"/>
    <n v="4"/>
    <s v="Secchi disk reading on bottom."/>
    <n v="80"/>
    <x v="0"/>
    <s v="count/100"/>
    <m/>
  </r>
  <r>
    <n v="2013007436"/>
    <x v="1"/>
    <n v="895"/>
    <s v="Lake Nearshore (Bloody Brook)"/>
    <s v="Onondaga Lake"/>
    <s v="Lake Bacti Only"/>
    <s v="Grab"/>
    <n v="0"/>
    <d v="2013-05-21T00:00:00"/>
    <x v="9"/>
    <x v="2"/>
    <n v="2013"/>
    <s v="Secchi disk reading on bottom."/>
    <m/>
    <s v="109"/>
    <n v="109"/>
    <s v="Secchi disk reading on bottom."/>
    <n v="80"/>
    <x v="0"/>
    <s v="count/100"/>
    <m/>
  </r>
  <r>
    <n v="2013007547"/>
    <x v="1"/>
    <n v="895"/>
    <s v="Lake Nearshore (Bloody Brook)"/>
    <s v="Onondaga Lake"/>
    <s v="Lake Special Weekly"/>
    <s v="Grab"/>
    <n v="0"/>
    <d v="2013-05-23T00:00:00"/>
    <x v="10"/>
    <x v="2"/>
    <n v="2013"/>
    <s v="Secchi disk reading on bottom."/>
    <m/>
    <s v="20"/>
    <n v="20"/>
    <s v="Secchi disk reading on bottom."/>
    <n v="80"/>
    <x v="0"/>
    <s v="count/100"/>
    <m/>
  </r>
  <r>
    <n v="2013007793"/>
    <x v="1"/>
    <n v="895"/>
    <s v="Lake Nearshore (Bloody Brook)"/>
    <s v="Onondaga Lake"/>
    <s v="Lake Special Weekly"/>
    <s v="Grab"/>
    <n v="0"/>
    <d v="2013-05-29T00:00:00"/>
    <x v="1"/>
    <x v="2"/>
    <n v="2013"/>
    <s v="Secchi disk reading on bottom."/>
    <m/>
    <s v="154"/>
    <n v="154"/>
    <s v="Secchi disk reading on bottom."/>
    <n v="80"/>
    <x v="0"/>
    <s v="count/100"/>
    <m/>
  </r>
  <r>
    <n v="2013008952"/>
    <x v="1"/>
    <n v="895"/>
    <s v="Lake Nearshore (Bloody Brook)"/>
    <s v="Onondaga Lake"/>
    <s v="Lake Special Weekly"/>
    <s v="Grab"/>
    <n v="0"/>
    <d v="2013-06-17T00:00:00"/>
    <x v="4"/>
    <x v="1"/>
    <n v="2013"/>
    <s v="Secchi disk reading on bottom."/>
    <m/>
    <s v="109"/>
    <n v="109"/>
    <s v="Secchi disk reading on bottom."/>
    <n v="80"/>
    <x v="0"/>
    <s v="count/100"/>
    <m/>
  </r>
  <r>
    <n v="2013009110"/>
    <x v="1"/>
    <n v="895"/>
    <s v="Lake Nearshore (Bloody Brook)"/>
    <s v="Onondaga Lake"/>
    <s v="Lake Bacti Only"/>
    <s v="Grab"/>
    <n v="0"/>
    <d v="2013-06-19T00:00:00"/>
    <x v="12"/>
    <x v="1"/>
    <n v="2013"/>
    <m/>
    <m/>
    <s v="36"/>
    <n v="36"/>
    <m/>
    <n v="80"/>
    <x v="0"/>
    <s v="count/100"/>
    <m/>
  </r>
  <r>
    <n v="2013008628"/>
    <x v="1"/>
    <n v="895"/>
    <s v="Lake Nearshore (Bloody Brook)"/>
    <s v="Onondaga Lake"/>
    <s v="Lake Special Weekly"/>
    <s v="Grab"/>
    <n v="0"/>
    <d v="2013-06-11T00:00:00"/>
    <x v="11"/>
    <x v="1"/>
    <n v="2013"/>
    <s v="Secchi disk reading on bottom."/>
    <m/>
    <s v="320"/>
    <n v="320"/>
    <s v="Secchi disk reading on bottom."/>
    <n v="80"/>
    <x v="0"/>
    <s v="count/100"/>
    <m/>
  </r>
  <r>
    <n v="2013011395"/>
    <x v="1"/>
    <n v="895"/>
    <s v="Lake Nearshore (Bloody Brook)"/>
    <s v="Onondaga Lake"/>
    <s v="Lake Special Weekly"/>
    <s v="Grab"/>
    <n v="0"/>
    <d v="2013-07-29T00:00:00"/>
    <x v="1"/>
    <x v="3"/>
    <n v="2013"/>
    <s v="Secchi disk reading on bottom."/>
    <m/>
    <s v="&lt;10"/>
    <n v="10"/>
    <s v="Secchi disk reading on bottom."/>
    <n v="80"/>
    <x v="0"/>
    <s v="count/100"/>
    <m/>
  </r>
  <r>
    <n v="2013009424"/>
    <x v="1"/>
    <n v="895"/>
    <s v="Lake Nearshore (Bloody Brook)"/>
    <s v="Onondaga Lake"/>
    <s v="Lake Special Weekly"/>
    <s v="Grab"/>
    <n v="0"/>
    <d v="2013-06-25T00:00:00"/>
    <x v="13"/>
    <x v="1"/>
    <n v="2013"/>
    <s v="Secchi disk reading on bottom."/>
    <m/>
    <s v="&lt;10"/>
    <n v="10"/>
    <s v="Secchi disk reading on bottom."/>
    <n v="80"/>
    <x v="0"/>
    <s v="count/100"/>
    <m/>
  </r>
  <r>
    <n v="2013009799"/>
    <x v="1"/>
    <n v="895"/>
    <s v="Lake Nearshore (Bloody Brook)"/>
    <s v="Onondaga Lake"/>
    <s v="Lake Special Weekly"/>
    <s v="Grab"/>
    <n v="0"/>
    <d v="2013-07-01T00:00:00"/>
    <x v="14"/>
    <x v="3"/>
    <n v="2013"/>
    <s v="Secchi disk reading on bottom."/>
    <m/>
    <s v="&lt;10"/>
    <n v="10"/>
    <s v="Secchi disk reading on bottom."/>
    <n v="80"/>
    <x v="0"/>
    <s v="count/100"/>
    <m/>
  </r>
  <r>
    <n v="2013010263"/>
    <x v="1"/>
    <n v="895"/>
    <s v="Lake Nearshore (Bloody Brook)"/>
    <s v="Onondaga Lake"/>
    <s v="Lake Special Weekly"/>
    <s v="Grab"/>
    <n v="0"/>
    <d v="2013-07-09T00:00:00"/>
    <x v="15"/>
    <x v="3"/>
    <n v="2013"/>
    <s v="Secchi disk reading on bottom."/>
    <m/>
    <s v="27"/>
    <n v="27"/>
    <s v="Secchi disk reading on bottom."/>
    <n v="80"/>
    <x v="0"/>
    <s v="count/100"/>
    <m/>
  </r>
  <r>
    <n v="2013010738"/>
    <x v="1"/>
    <n v="895"/>
    <s v="Lake Nearshore (Bloody Brook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  <m/>
  </r>
  <r>
    <n v="2013011103"/>
    <x v="1"/>
    <n v="895"/>
    <s v="Lake Nearshore (Bloody Brook)"/>
    <s v="Onondaga Lake"/>
    <s v="Lake Special Weekly"/>
    <s v="Grab"/>
    <n v="0"/>
    <d v="2013-07-23T00:00:00"/>
    <x v="10"/>
    <x v="3"/>
    <n v="2013"/>
    <s v="Secchi disk reading on bottom."/>
    <m/>
    <s v="9"/>
    <n v="9"/>
    <s v="Secchi disk reading on bottom."/>
    <n v="80"/>
    <x v="0"/>
    <s v="count/100"/>
    <m/>
  </r>
  <r>
    <n v="2013011226"/>
    <x v="1"/>
    <n v="895"/>
    <s v="Lake Nearshore (Bloody Brook)"/>
    <s v="Onondaga Lake"/>
    <s v="Lake Bacti Only"/>
    <s v="Grab"/>
    <n v="0"/>
    <d v="2013-07-25T00:00:00"/>
    <x v="13"/>
    <x v="3"/>
    <n v="2013"/>
    <s v="Secchi disk reading on bottom."/>
    <m/>
    <s v="12"/>
    <n v="12"/>
    <s v="Secchi disk reading on bottom."/>
    <n v="80"/>
    <x v="0"/>
    <s v="count/100"/>
    <m/>
  </r>
  <r>
    <n v="2013011935"/>
    <x v="1"/>
    <n v="895"/>
    <s v="Lake Nearshore (Bloody Brook)"/>
    <s v="Onondaga Lake"/>
    <s v="Lake Special Weekly"/>
    <s v="Grab"/>
    <n v="0"/>
    <d v="2013-08-06T00:00:00"/>
    <x v="7"/>
    <x v="4"/>
    <n v="2013"/>
    <s v="Secchi disk reading on bottom."/>
    <m/>
    <s v="4"/>
    <n v="4"/>
    <s v="Secchi disk reading on bottom."/>
    <n v="80"/>
    <x v="0"/>
    <s v="count/100"/>
    <m/>
  </r>
  <r>
    <n v="2013012352"/>
    <x v="1"/>
    <n v="895"/>
    <s v="Lake Nearshore (Bloody Brook)"/>
    <s v="Onondaga Lake"/>
    <s v="Lake Special Weekly"/>
    <s v="Grab"/>
    <n v="0"/>
    <d v="2013-08-12T00:00:00"/>
    <x v="16"/>
    <x v="4"/>
    <n v="2013"/>
    <s v="Secchi disk reading on bottom."/>
    <m/>
    <s v="&lt;5"/>
    <n v="5"/>
    <s v="Secchi disk reading on bottom."/>
    <n v="80"/>
    <x v="0"/>
    <s v="count/100"/>
    <m/>
  </r>
  <r>
    <n v="2013012869"/>
    <x v="1"/>
    <n v="895"/>
    <s v="Lake Nearshore (Bloody Brook)"/>
    <s v="Onondaga Lake"/>
    <s v="Lake Special Weekly"/>
    <s v="Grab"/>
    <n v="0"/>
    <d v="2013-08-20T00:00:00"/>
    <x v="17"/>
    <x v="4"/>
    <n v="2013"/>
    <m/>
    <m/>
    <s v="&lt;10"/>
    <n v="10"/>
    <m/>
    <n v="80"/>
    <x v="0"/>
    <s v="count/100"/>
    <m/>
  </r>
  <r>
    <n v="2013012181"/>
    <x v="1"/>
    <n v="895"/>
    <s v="Lake Nearshore (Bloody Brook)"/>
    <s v="Onondaga Lake"/>
    <s v="Lake Bacti Only"/>
    <s v="Grab"/>
    <n v="0"/>
    <d v="2013-08-21T00:00:00"/>
    <x v="9"/>
    <x v="4"/>
    <n v="2013"/>
    <s v="Secchi disk reading on bottom."/>
    <m/>
    <s v="18"/>
    <n v="18"/>
    <s v="Secchi disk reading on bottom."/>
    <n v="80"/>
    <x v="0"/>
    <s v="count/100"/>
    <m/>
  </r>
  <r>
    <n v="2013013389"/>
    <x v="1"/>
    <n v="895"/>
    <s v="Lake Nearshore (Bloody Brook)"/>
    <s v="Onondaga Lake"/>
    <s v="Lake Bacti Only"/>
    <s v="Grab"/>
    <n v="0"/>
    <d v="2013-08-28T00:00:00"/>
    <x v="18"/>
    <x v="4"/>
    <n v="2013"/>
    <s v="Secchi disk reading on bottom."/>
    <m/>
    <s v="&lt;10"/>
    <n v="10"/>
    <s v="Secchi disk reading on bottom."/>
    <n v="80"/>
    <x v="0"/>
    <s v="count/100"/>
    <m/>
  </r>
  <r>
    <n v="2013013241"/>
    <x v="1"/>
    <n v="895"/>
    <s v="Lake Nearshore (Bloody Brook)"/>
    <s v="Onondaga Lake"/>
    <s v="Lake Special Weekly"/>
    <s v="Grab"/>
    <n v="0"/>
    <d v="2013-08-29T00:00:00"/>
    <x v="1"/>
    <x v="4"/>
    <n v="2013"/>
    <s v="Secchi disk reading on bottom."/>
    <m/>
    <s v="9"/>
    <n v="9"/>
    <s v="Secchi disk reading on bottom."/>
    <n v="80"/>
    <x v="0"/>
    <s v="count/100"/>
    <m/>
  </r>
  <r>
    <n v="2013013758"/>
    <x v="1"/>
    <n v="895"/>
    <s v="Lake Nearshore (Bloody Brook)"/>
    <s v="Onondaga Lake"/>
    <s v="Lake Special Weekly"/>
    <s v="Grab"/>
    <n v="0"/>
    <d v="2013-09-04T00:00:00"/>
    <x v="0"/>
    <x v="5"/>
    <n v="2013"/>
    <s v="Secchi disk reading on bottom."/>
    <m/>
    <s v="36"/>
    <n v="36"/>
    <s v="Secchi disk reading on bottom."/>
    <n v="80"/>
    <x v="0"/>
    <s v="count/100"/>
    <m/>
  </r>
  <r>
    <n v="2013014026"/>
    <x v="1"/>
    <n v="895"/>
    <s v="Lake Nearshore (Bloody Brook)"/>
    <s v="Onondaga Lake"/>
    <s v="Lake Special Weekly"/>
    <s v="Grab"/>
    <n v="0"/>
    <d v="2013-09-09T00:00:00"/>
    <x v="15"/>
    <x v="5"/>
    <n v="2013"/>
    <s v="Secchi disk reading on bottom."/>
    <m/>
    <s v="9"/>
    <n v="9"/>
    <s v="Secchi disk reading on bottom."/>
    <n v="80"/>
    <x v="0"/>
    <s v="count/100"/>
    <m/>
  </r>
  <r>
    <n v="2013014827"/>
    <x v="1"/>
    <n v="895"/>
    <s v="Lake Nearshore (Bloody Brook)"/>
    <s v="Onondaga Lake"/>
    <s v="Lake Special Weekly"/>
    <s v="Grab"/>
    <n v="0"/>
    <d v="2013-09-18T00:00:00"/>
    <x v="19"/>
    <x v="5"/>
    <n v="2013"/>
    <s v="Secchi disk reading on bottom."/>
    <m/>
    <s v="&lt;10"/>
    <n v="10"/>
    <s v="Secchi disk reading on bottom."/>
    <n v="80"/>
    <x v="0"/>
    <s v="count/100"/>
    <m/>
  </r>
  <r>
    <n v="2013014938"/>
    <x v="1"/>
    <n v="895"/>
    <s v="Lake Nearshore (Bloody Brook)"/>
    <s v="Onondaga Lake"/>
    <s v="Lake Bacti Only"/>
    <s v="Grab"/>
    <n v="0"/>
    <d v="2013-09-19T00:00:00"/>
    <x v="12"/>
    <x v="5"/>
    <n v="2013"/>
    <s v="Secchi disk reading on bottom."/>
    <m/>
    <s v="9"/>
    <n v="9"/>
    <s v="Secchi disk reading on bottom."/>
    <n v="80"/>
    <x v="0"/>
    <s v="count/100"/>
    <m/>
  </r>
  <r>
    <n v="2013015156"/>
    <x v="1"/>
    <n v="895"/>
    <s v="Lake Nearshore (Bloody Brook)"/>
    <s v="Onondaga Lake"/>
    <s v="Lake Special Weekly"/>
    <s v="Grab"/>
    <n v="0"/>
    <d v="2013-09-23T00:00:00"/>
    <x v="10"/>
    <x v="5"/>
    <n v="2013"/>
    <s v="Secchi disk reading on bottom."/>
    <m/>
    <s v="28"/>
    <n v="28"/>
    <s v="Secchi disk reading on bottom."/>
    <n v="80"/>
    <x v="0"/>
    <s v="count/100"/>
    <m/>
  </r>
  <r>
    <n v="2013015497"/>
    <x v="1"/>
    <n v="895"/>
    <s v="Lake Nearshore (Bloody Brook)"/>
    <s v="Onondaga Lake"/>
    <s v="Lake Bacti Only"/>
    <s v="Grab"/>
    <n v="0"/>
    <d v="2013-09-30T00:00:00"/>
    <x v="20"/>
    <x v="5"/>
    <n v="2013"/>
    <s v="Secchi disk reading on bottom."/>
    <m/>
    <s v="&lt;5"/>
    <n v="5"/>
    <s v="Secchi disk reading on bottom."/>
    <n v="80"/>
    <x v="0"/>
    <s v="count/100"/>
    <m/>
  </r>
  <r>
    <n v="2013015576"/>
    <x v="1"/>
    <n v="895"/>
    <s v="Lake Nearshore (Bloody Brook)"/>
    <s v="Onondaga Lake"/>
    <s v="Lake Special Weekly"/>
    <s v="Grab"/>
    <n v="0"/>
    <d v="2013-10-01T00:00:00"/>
    <x v="14"/>
    <x v="6"/>
    <n v="2013"/>
    <s v="Secchi disk reading on bottom."/>
    <m/>
    <s v="&lt;5"/>
    <n v="5"/>
    <s v="Secchi disk reading on bottom."/>
    <n v="80"/>
    <x v="0"/>
    <s v="count/100"/>
    <m/>
  </r>
  <r>
    <n v="2013016292"/>
    <x v="1"/>
    <n v="895"/>
    <s v="Lake Nearshore (Bloody Brook)"/>
    <s v="Onondaga Lake"/>
    <s v="Lake Special Weekly"/>
    <s v="Grab"/>
    <n v="0"/>
    <d v="2013-10-09T00:00:00"/>
    <x v="15"/>
    <x v="6"/>
    <n v="2013"/>
    <s v="Secchi disk reading on bottom."/>
    <m/>
    <s v="36"/>
    <n v="36"/>
    <s v="Secchi disk reading on bottom."/>
    <n v="80"/>
    <x v="0"/>
    <s v="count/100"/>
    <m/>
  </r>
  <r>
    <n v="2013015938"/>
    <x v="1"/>
    <n v="895"/>
    <s v="Lake Nearshore (Bloody Brook)"/>
    <s v="Onondaga Lake"/>
    <s v="Lake Special Weekly"/>
    <s v="Grab"/>
    <n v="0"/>
    <d v="2013-10-10T00:00:00"/>
    <x v="21"/>
    <x v="6"/>
    <n v="2013"/>
    <s v="Secchi disk reading on bottom."/>
    <m/>
    <s v="580"/>
    <n v="580"/>
    <s v="Secchi disk reading on bottom."/>
    <n v="80"/>
    <x v="0"/>
    <s v="count/100"/>
    <m/>
  </r>
  <r>
    <n v="2013016594"/>
    <x v="1"/>
    <n v="895"/>
    <s v="Lake Nearshore (Bloody Brook)"/>
    <s v="Onondaga Lake"/>
    <s v="Lake Special Weekly"/>
    <s v="Grab"/>
    <n v="0"/>
    <d v="2013-10-15T00:00:00"/>
    <x v="22"/>
    <x v="6"/>
    <n v="2013"/>
    <s v="Secchi disk reading on bottom."/>
    <m/>
    <s v="9"/>
    <n v="9"/>
    <s v="Secchi disk reading on bottom."/>
    <n v="80"/>
    <x v="0"/>
    <s v="count/100"/>
    <m/>
  </r>
  <r>
    <n v="2013016896"/>
    <x v="1"/>
    <n v="895"/>
    <s v="Lake Nearshore (Bloody Brook)"/>
    <s v="Onondaga Lake"/>
    <s v="Lake Bacti Only"/>
    <s v="Grab"/>
    <n v="0"/>
    <d v="2013-10-21T00:00:00"/>
    <x v="9"/>
    <x v="6"/>
    <n v="2013"/>
    <s v="Secchi disk reading on bottom."/>
    <m/>
    <s v="27"/>
    <n v="27"/>
    <s v="Secchi disk reading on bottom."/>
    <n v="80"/>
    <x v="0"/>
    <s v="count/100"/>
    <m/>
  </r>
  <r>
    <n v="2013004639"/>
    <x v="2"/>
    <n v="984"/>
    <s v="Lake Nearshore (Harbor Brook)"/>
    <s v="Onondaga Lake"/>
    <s v="Lake Special Weekly"/>
    <s v="Grab"/>
    <n v="0"/>
    <d v="2013-04-04T00:00:00"/>
    <x v="0"/>
    <x v="0"/>
    <n v="2013"/>
    <s v="Secchi disk reading on bottom."/>
    <m/>
    <s v="&lt;10"/>
    <n v="10"/>
    <m/>
    <n v="80"/>
    <x v="0"/>
    <s v="count/100"/>
    <m/>
  </r>
  <r>
    <n v="2013004977"/>
    <x v="2"/>
    <n v="984"/>
    <s v="Lake Nearshore (Harbor Brook)"/>
    <s v="Onondaga Lake"/>
    <s v="Lake Special Weekly"/>
    <s v="Grab"/>
    <n v="0"/>
    <d v="2013-04-08T00:00:00"/>
    <x v="2"/>
    <x v="0"/>
    <n v="2013"/>
    <s v="Secchi disk reading on bottom."/>
    <m/>
    <s v="80"/>
    <n v="80"/>
    <m/>
    <n v="80"/>
    <x v="0"/>
    <s v="count/100"/>
    <m/>
  </r>
  <r>
    <n v="2013005549"/>
    <x v="2"/>
    <n v="984"/>
    <s v="Lake Nearshore (Harbor Brook)"/>
    <s v="Onondaga Lake"/>
    <s v="Lake Special Weekly"/>
    <s v="Grab"/>
    <n v="0"/>
    <d v="2013-04-16T00:00:00"/>
    <x v="3"/>
    <x v="0"/>
    <n v="2013"/>
    <s v="Secchi disk reading on bottom."/>
    <m/>
    <s v="18"/>
    <n v="18"/>
    <m/>
    <n v="80"/>
    <x v="0"/>
    <s v="count/100"/>
    <m/>
  </r>
  <r>
    <n v="2013005464"/>
    <x v="2"/>
    <n v="984"/>
    <s v="Lake Nearshore (Harbor Brook)"/>
    <s v="Onondaga Lake"/>
    <s v="Lake Bacti Only"/>
    <s v="Grab"/>
    <n v="0"/>
    <d v="2013-04-17T00:00:00"/>
    <x v="4"/>
    <x v="0"/>
    <n v="2013"/>
    <s v="Secchi disk reading on bottom."/>
    <m/>
    <s v="27"/>
    <n v="27"/>
    <m/>
    <n v="80"/>
    <x v="0"/>
    <s v="count/100"/>
    <m/>
  </r>
  <r>
    <n v="2013005793"/>
    <x v="2"/>
    <n v="984"/>
    <s v="Lake Nearshore (Harbor Brook)"/>
    <s v="Onondaga Lake"/>
    <s v="Lake Special Weekly"/>
    <s v="Grab"/>
    <n v="0"/>
    <d v="2013-04-22T00:00:00"/>
    <x v="5"/>
    <x v="0"/>
    <n v="2013"/>
    <s v="Secchi disk reading on bottom."/>
    <m/>
    <s v="76"/>
    <n v="76"/>
    <s v="Secchi disk reading on bottom."/>
    <n v="80"/>
    <x v="0"/>
    <s v="count/100"/>
    <m/>
  </r>
  <r>
    <n v="2013006181"/>
    <x v="2"/>
    <n v="984"/>
    <s v="Lake Nearshore (Harbor Brook)"/>
    <s v="Onondaga Lake"/>
    <s v="Lake Special Weekly"/>
    <s v="Grab"/>
    <n v="0"/>
    <d v="2013-04-29T00:00:00"/>
    <x v="1"/>
    <x v="0"/>
    <n v="2013"/>
    <s v="Secchi disk reading on bottom."/>
    <m/>
    <s v="36"/>
    <n v="36"/>
    <s v="Secchi disk reading on bottom."/>
    <n v="80"/>
    <x v="0"/>
    <s v="count/100"/>
    <m/>
  </r>
  <r>
    <n v="2013008042"/>
    <x v="2"/>
    <n v="984"/>
    <s v="Lake Nearshore (Harbor Brook)"/>
    <s v="Onondaga Lake"/>
    <s v="Lake Special Weekly"/>
    <s v="Grab"/>
    <n v="0"/>
    <d v="2013-06-03T00:00:00"/>
    <x v="6"/>
    <x v="1"/>
    <n v="2013"/>
    <m/>
    <m/>
    <s v="54"/>
    <n v="54"/>
    <m/>
    <n v="80"/>
    <x v="0"/>
    <s v="count/100"/>
    <m/>
  </r>
  <r>
    <n v="2013006558"/>
    <x v="2"/>
    <n v="984"/>
    <s v="Lake Nearshore (Harbor Brook)"/>
    <s v="Onondaga Lake"/>
    <s v="Lake Special Weekly"/>
    <s v="Grab"/>
    <n v="0"/>
    <d v="2013-05-06T00:00:00"/>
    <x v="7"/>
    <x v="2"/>
    <n v="2013"/>
    <s v="Secchi disk reading on bottom."/>
    <m/>
    <s v="&lt;5"/>
    <n v="5"/>
    <s v="Secchi disk reading on bottom."/>
    <n v="80"/>
    <x v="0"/>
    <s v="count/100"/>
    <m/>
  </r>
  <r>
    <n v="2013007038"/>
    <x v="2"/>
    <n v="984"/>
    <s v="Lake Nearshore (Harbor Brook)"/>
    <s v="Onondaga Lake"/>
    <s v="Lake Special Weekly"/>
    <s v="Grab"/>
    <n v="0"/>
    <d v="2013-05-14T00:00:00"/>
    <x v="8"/>
    <x v="2"/>
    <n v="2013"/>
    <s v="Secchi disk reading on bottom."/>
    <m/>
    <s v="&lt;5"/>
    <n v="5"/>
    <s v="Secchi disk reading on bottom."/>
    <n v="80"/>
    <x v="0"/>
    <s v="count/100"/>
    <m/>
  </r>
  <r>
    <n v="2013007438"/>
    <x v="2"/>
    <n v="984"/>
    <s v="Lake Nearshore (Harbor Brook)"/>
    <s v="Onondaga Lake"/>
    <s v="Lake Bacti Only"/>
    <s v="Grab"/>
    <n v="0"/>
    <d v="2013-05-21T00:00:00"/>
    <x v="9"/>
    <x v="2"/>
    <n v="2013"/>
    <s v="Sample taken in 2.0 m of water due to floating debris"/>
    <m/>
    <s v="&lt;10"/>
    <n v="10"/>
    <s v="Sample taken in 2.0 m of water due to floating debris"/>
    <n v="80"/>
    <x v="0"/>
    <s v="count/100"/>
    <m/>
  </r>
  <r>
    <n v="2013007549"/>
    <x v="2"/>
    <n v="984"/>
    <s v="Lake Nearshore (Harbor Brook)"/>
    <s v="Onondaga Lake"/>
    <s v="Lake Special Weekly"/>
    <s v="Grab"/>
    <n v="0"/>
    <d v="2013-05-23T00:00:00"/>
    <x v="10"/>
    <x v="2"/>
    <n v="2013"/>
    <s v="Secchi disk reading on bottom."/>
    <m/>
    <s v="175"/>
    <n v="175"/>
    <s v="Secchi disk reading on bottom."/>
    <n v="80"/>
    <x v="0"/>
    <s v="count/100"/>
    <m/>
  </r>
  <r>
    <n v="2013007795"/>
    <x v="2"/>
    <n v="984"/>
    <s v="Lake Nearshore (Harbor Brook)"/>
    <s v="Onondaga Lake"/>
    <s v="Lake Special Weekly"/>
    <s v="Grab"/>
    <n v="0"/>
    <d v="2013-05-29T00:00:00"/>
    <x v="1"/>
    <x v="2"/>
    <n v="2013"/>
    <s v="Secchi disk reading on bottom."/>
    <m/>
    <s v="8000"/>
    <n v="8000"/>
    <s v="Secchi disk reading on bottom."/>
    <n v="80"/>
    <x v="0"/>
    <s v="count/100"/>
    <m/>
  </r>
  <r>
    <n v="2013008630"/>
    <x v="2"/>
    <n v="984"/>
    <s v="Lake Nearshore (Harbor Brook)"/>
    <s v="Onondaga Lake"/>
    <s v="Lake Special Weekly"/>
    <s v="Grab"/>
    <n v="0"/>
    <d v="2013-06-11T00:00:00"/>
    <x v="11"/>
    <x v="1"/>
    <n v="2013"/>
    <s v="Secchi disk reading on bottom."/>
    <m/>
    <s v="460"/>
    <n v="460"/>
    <s v="Secchi disk reading on bottom."/>
    <n v="80"/>
    <x v="0"/>
    <s v="count/100"/>
    <m/>
  </r>
  <r>
    <n v="2013008954"/>
    <x v="2"/>
    <n v="984"/>
    <s v="Lake Nearshore (Harbor Brook)"/>
    <s v="Onondaga Lake"/>
    <s v="Lake Special Weekly"/>
    <s v="Grab"/>
    <n v="0"/>
    <d v="2013-06-17T00:00:00"/>
    <x v="4"/>
    <x v="1"/>
    <n v="2013"/>
    <m/>
    <m/>
    <s v="280"/>
    <n v="280"/>
    <m/>
    <n v="80"/>
    <x v="0"/>
    <s v="count/100"/>
    <m/>
  </r>
  <r>
    <n v="2013009112"/>
    <x v="2"/>
    <n v="984"/>
    <s v="Lake Nearshore (Harbor Brook)"/>
    <s v="Onondaga Lake"/>
    <s v="Lake Bacti Only"/>
    <s v="Grab"/>
    <n v="0"/>
    <d v="2013-06-19T00:00:00"/>
    <x v="12"/>
    <x v="1"/>
    <n v="2013"/>
    <s v="Secchi disk reading on bottom."/>
    <m/>
    <s v="27"/>
    <n v="27"/>
    <s v="Secchi disk reading on bottom."/>
    <n v="80"/>
    <x v="0"/>
    <s v="count/100"/>
    <m/>
  </r>
  <r>
    <n v="2013011397"/>
    <x v="2"/>
    <n v="984"/>
    <s v="Lake Nearshore (Harbor Brook)"/>
    <s v="Onondaga Lake"/>
    <s v="Lake Special Weekly"/>
    <s v="Grab"/>
    <n v="0"/>
    <d v="2013-07-29T00:00:00"/>
    <x v="1"/>
    <x v="3"/>
    <n v="2013"/>
    <s v="Secchi disk reading on bottom."/>
    <m/>
    <s v="882"/>
    <n v="882"/>
    <s v="Secchi disk reading on bottom."/>
    <n v="80"/>
    <x v="0"/>
    <s v="count/100"/>
    <m/>
  </r>
  <r>
    <n v="2013009426"/>
    <x v="2"/>
    <n v="984"/>
    <s v="Lake Nearshore (Harbor Brook)"/>
    <s v="Onondaga Lake"/>
    <s v="Lake Special Weekly"/>
    <s v="Grab"/>
    <n v="0"/>
    <d v="2013-06-25T00:00:00"/>
    <x v="13"/>
    <x v="1"/>
    <n v="2013"/>
    <s v="Secchi disk reading on bottom."/>
    <m/>
    <s v="27"/>
    <n v="27"/>
    <s v="Secchi disk reading on bottom."/>
    <n v="80"/>
    <x v="0"/>
    <s v="count/100"/>
    <m/>
  </r>
  <r>
    <n v="2013009801"/>
    <x v="2"/>
    <n v="984"/>
    <s v="Lake Nearshore (Harbor Brook)"/>
    <s v="Onondaga Lake"/>
    <s v="Lake Special Weekly"/>
    <s v="Grab"/>
    <n v="0"/>
    <d v="2013-07-01T00:00:00"/>
    <x v="14"/>
    <x v="3"/>
    <n v="2013"/>
    <s v="Secchi disk reading on bottom."/>
    <m/>
    <s v="&lt;10"/>
    <n v="10"/>
    <s v="Secchi disk reading on bottom."/>
    <n v="80"/>
    <x v="0"/>
    <s v="count/100"/>
    <m/>
  </r>
  <r>
    <n v="2013010265"/>
    <x v="2"/>
    <n v="984"/>
    <s v="Lake Nearshore (Harbor Brook)"/>
    <s v="Onondaga Lake"/>
    <s v="Lake Special Weekly"/>
    <s v="Grab"/>
    <n v="0"/>
    <d v="2013-07-09T00:00:00"/>
    <x v="15"/>
    <x v="3"/>
    <n v="2013"/>
    <s v="Secchi disk reading on bottom."/>
    <m/>
    <s v="9"/>
    <n v="9"/>
    <s v="Secchi disk reading on bottom."/>
    <n v="80"/>
    <x v="0"/>
    <s v="count/100"/>
    <m/>
  </r>
  <r>
    <n v="2013010740"/>
    <x v="2"/>
    <n v="984"/>
    <s v="Lake Nearshore (Harbor Brook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  <m/>
  </r>
  <r>
    <n v="2013011105"/>
    <x v="2"/>
    <n v="984"/>
    <s v="Lake Nearshore (Harbor Brook)"/>
    <s v="Onondaga Lake"/>
    <s v="Lake Special Weekly"/>
    <s v="Grab"/>
    <n v="0"/>
    <d v="2013-07-23T00:00:00"/>
    <x v="10"/>
    <x v="3"/>
    <n v="2013"/>
    <m/>
    <m/>
    <s v="36"/>
    <n v="36"/>
    <m/>
    <n v="80"/>
    <x v="0"/>
    <s v="count/100"/>
    <m/>
  </r>
  <r>
    <n v="2013011228"/>
    <x v="2"/>
    <n v="984"/>
    <s v="Lake Nearshore (Harbor Brook)"/>
    <s v="Onondaga Lake"/>
    <s v="Lake Bacti Only"/>
    <s v="Grab"/>
    <n v="0"/>
    <d v="2013-07-25T00:00:00"/>
    <x v="13"/>
    <x v="3"/>
    <n v="2013"/>
    <m/>
    <m/>
    <s v="40"/>
    <n v="40"/>
    <m/>
    <n v="80"/>
    <x v="0"/>
    <s v="count/100"/>
    <m/>
  </r>
  <r>
    <n v="2013011937"/>
    <x v="2"/>
    <n v="984"/>
    <s v="Lake Nearshore (Harbor Brook)"/>
    <s v="Onondaga Lake"/>
    <s v="Lake Special Weekly"/>
    <s v="Grab"/>
    <n v="0"/>
    <d v="2013-08-06T00:00:00"/>
    <x v="7"/>
    <x v="4"/>
    <n v="2013"/>
    <m/>
    <m/>
    <s v="40"/>
    <n v="40"/>
    <m/>
    <n v="80"/>
    <x v="0"/>
    <s v="count/100"/>
    <m/>
  </r>
  <r>
    <n v="2013012354"/>
    <x v="2"/>
    <n v="984"/>
    <s v="Lake Nearshore (Harbor Brook)"/>
    <s v="Onondaga Lake"/>
    <s v="Lake Special Weekly"/>
    <s v="Grab"/>
    <n v="0"/>
    <d v="2013-08-12T00:00:00"/>
    <x v="16"/>
    <x v="4"/>
    <n v="2013"/>
    <m/>
    <m/>
    <s v="76"/>
    <n v="76"/>
    <m/>
    <n v="80"/>
    <x v="0"/>
    <s v="count/100"/>
    <m/>
  </r>
  <r>
    <n v="2013012871"/>
    <x v="2"/>
    <n v="984"/>
    <s v="Lake Nearshore (Harbor Brook)"/>
    <s v="Onondaga Lake"/>
    <s v="Lake Special Weekly"/>
    <s v="Grab"/>
    <n v="0"/>
    <d v="2013-08-20T00:00:00"/>
    <x v="17"/>
    <x v="4"/>
    <n v="2013"/>
    <m/>
    <m/>
    <s v="36"/>
    <n v="36"/>
    <m/>
    <n v="80"/>
    <x v="0"/>
    <s v="count/100"/>
    <m/>
  </r>
  <r>
    <n v="2013012183"/>
    <x v="2"/>
    <n v="984"/>
    <s v="Lake Nearshore (Harbor Brook)"/>
    <s v="Onondaga Lake"/>
    <s v="Lake Bacti Only"/>
    <s v="Grab"/>
    <n v="0"/>
    <d v="2013-08-21T00:00:00"/>
    <x v="9"/>
    <x v="4"/>
    <n v="2013"/>
    <m/>
    <m/>
    <s v="100"/>
    <n v="100"/>
    <m/>
    <n v="80"/>
    <x v="0"/>
    <s v="count/100"/>
    <m/>
  </r>
  <r>
    <n v="2013013400"/>
    <x v="2"/>
    <n v="984"/>
    <s v="Lake Nearshore (Harbor Brook)"/>
    <s v="Onondaga Lake"/>
    <s v="Lake Bacti Only"/>
    <s v="Grab"/>
    <n v="0"/>
    <d v="2013-08-28T00:00:00"/>
    <x v="18"/>
    <x v="4"/>
    <n v="2013"/>
    <s v="Secchi disk reading on bottom."/>
    <m/>
    <s v="330"/>
    <n v="330"/>
    <s v="Secchi disk reading on bottom."/>
    <n v="80"/>
    <x v="0"/>
    <s v="count/100"/>
    <m/>
  </r>
  <r>
    <n v="2013013243"/>
    <x v="2"/>
    <n v="984"/>
    <s v="Lake Nearshore (Harbor Brook)"/>
    <s v="Onondaga Lake"/>
    <s v="Lake Special Weekly"/>
    <s v="Grab"/>
    <n v="0"/>
    <d v="2013-08-29T00:00:00"/>
    <x v="1"/>
    <x v="4"/>
    <n v="2013"/>
    <s v="Secchi disk reading on bottom."/>
    <m/>
    <s v="36"/>
    <n v="36"/>
    <s v="Secchi disk reading on bottom."/>
    <n v="80"/>
    <x v="0"/>
    <s v="count/100"/>
    <m/>
  </r>
  <r>
    <n v="2013013760"/>
    <x v="2"/>
    <n v="984"/>
    <s v="Lake Nearshore (Harbor Brook)"/>
    <s v="Onondaga Lake"/>
    <s v="Lake Special Weekly"/>
    <s v="Grab"/>
    <n v="0"/>
    <d v="2013-09-04T00:00:00"/>
    <x v="0"/>
    <x v="5"/>
    <n v="2013"/>
    <m/>
    <m/>
    <s v="182"/>
    <n v="182"/>
    <m/>
    <n v="80"/>
    <x v="0"/>
    <s v="count/100"/>
    <m/>
  </r>
  <r>
    <n v="2013014028"/>
    <x v="2"/>
    <n v="984"/>
    <s v="Lake Nearshore (Harbor Brook)"/>
    <s v="Onondaga Lake"/>
    <s v="Lake Special Weekly"/>
    <s v="Grab"/>
    <n v="0"/>
    <d v="2013-09-09T00:00:00"/>
    <x v="15"/>
    <x v="5"/>
    <n v="2013"/>
    <m/>
    <m/>
    <s v="45"/>
    <n v="45"/>
    <m/>
    <n v="80"/>
    <x v="0"/>
    <s v="count/100"/>
    <m/>
  </r>
  <r>
    <n v="2013014829"/>
    <x v="2"/>
    <n v="984"/>
    <s v="Lake Nearshore (Harbor Brook)"/>
    <s v="Onondaga Lake"/>
    <s v="Lake Special Weekly"/>
    <s v="Grab"/>
    <n v="0"/>
    <d v="2013-09-18T00:00:00"/>
    <x v="19"/>
    <x v="5"/>
    <n v="2013"/>
    <m/>
    <m/>
    <s v="27"/>
    <n v="27"/>
    <m/>
    <n v="80"/>
    <x v="0"/>
    <s v="count/100"/>
    <m/>
  </r>
  <r>
    <n v="2013014940"/>
    <x v="2"/>
    <n v="984"/>
    <s v="Lake Nearshore (Harbor Brook)"/>
    <s v="Onondaga Lake"/>
    <s v="Lake Bacti Only"/>
    <s v="Grab"/>
    <n v="0"/>
    <d v="2013-09-19T00:00:00"/>
    <x v="12"/>
    <x v="5"/>
    <n v="2013"/>
    <m/>
    <m/>
    <s v="18"/>
    <n v="18"/>
    <m/>
    <n v="80"/>
    <x v="0"/>
    <s v="count/100"/>
    <m/>
  </r>
  <r>
    <n v="2013015158"/>
    <x v="2"/>
    <n v="984"/>
    <s v="Lake Nearshore (Harbor Brook)"/>
    <s v="Onondaga Lake"/>
    <s v="Lake Special Weekly"/>
    <s v="Grab"/>
    <n v="0"/>
    <d v="2013-09-23T00:00:00"/>
    <x v="10"/>
    <x v="5"/>
    <n v="2013"/>
    <m/>
    <m/>
    <s v="205"/>
    <n v="205"/>
    <m/>
    <n v="80"/>
    <x v="0"/>
    <s v="count/100"/>
    <m/>
  </r>
  <r>
    <n v="2013015499"/>
    <x v="2"/>
    <n v="984"/>
    <s v="Lake Nearshore (Harbor Brook)"/>
    <s v="Onondaga Lake"/>
    <s v="Lake Bacti Only"/>
    <s v="Grab"/>
    <n v="0"/>
    <d v="2013-09-30T00:00:00"/>
    <x v="20"/>
    <x v="5"/>
    <n v="2013"/>
    <m/>
    <m/>
    <s v="48"/>
    <n v="48"/>
    <m/>
    <n v="80"/>
    <x v="0"/>
    <s v="count/100"/>
    <m/>
  </r>
  <r>
    <n v="2013015578"/>
    <x v="2"/>
    <n v="984"/>
    <s v="Lake Nearshore (Harbor Brook)"/>
    <s v="Onondaga Lake"/>
    <s v="Lake Special Weekly"/>
    <s v="Grab"/>
    <n v="0"/>
    <d v="2013-10-01T00:00:00"/>
    <x v="14"/>
    <x v="6"/>
    <n v="2013"/>
    <m/>
    <m/>
    <s v="24"/>
    <n v="24"/>
    <m/>
    <n v="80"/>
    <x v="0"/>
    <s v="count/100"/>
    <m/>
  </r>
  <r>
    <n v="2013016294"/>
    <x v="2"/>
    <n v="984"/>
    <s v="Lake Nearshore (Harbor Brook)"/>
    <s v="Onondaga Lake"/>
    <s v="Lake Special Weekly"/>
    <s v="Grab"/>
    <n v="0"/>
    <d v="2013-10-09T00:00:00"/>
    <x v="15"/>
    <x v="6"/>
    <n v="2013"/>
    <s v="Secchi disk reading on bottom."/>
    <m/>
    <s v="764"/>
    <n v="764"/>
    <s v="Secchi disk reading on bottom."/>
    <n v="80"/>
    <x v="0"/>
    <s v="count/100"/>
    <m/>
  </r>
  <r>
    <n v="2013015940"/>
    <x v="2"/>
    <n v="984"/>
    <s v="Lake Nearshore (Harbor Brook)"/>
    <s v="Onondaga Lake"/>
    <s v="Lake Special Weekly"/>
    <s v="Grab"/>
    <n v="0"/>
    <d v="2013-10-10T00:00:00"/>
    <x v="21"/>
    <x v="6"/>
    <n v="2013"/>
    <s v="Secchi disk reading on bottom."/>
    <m/>
    <s v="510"/>
    <n v="510"/>
    <s v="Secchi disk reading on bottom."/>
    <n v="80"/>
    <x v="0"/>
    <s v="count/100"/>
    <m/>
  </r>
  <r>
    <n v="2013016596"/>
    <x v="2"/>
    <n v="984"/>
    <s v="Lake Nearshore (Harbor Brook)"/>
    <s v="Onondaga Lake"/>
    <s v="Lake Special Weekly"/>
    <s v="Grab"/>
    <n v="0"/>
    <d v="2013-10-15T00:00:00"/>
    <x v="22"/>
    <x v="6"/>
    <n v="2013"/>
    <s v="Secchi disk reading on bottom."/>
    <m/>
    <s v="36"/>
    <n v="36"/>
    <s v="Secchi disk reading on bottom."/>
    <n v="80"/>
    <x v="0"/>
    <s v="count/100"/>
    <m/>
  </r>
  <r>
    <n v="2013016898"/>
    <x v="2"/>
    <n v="984"/>
    <s v="Lake Nearshore (Harbor Brook)"/>
    <s v="Onondaga Lake"/>
    <s v="Lake Bacti Only"/>
    <s v="Grab"/>
    <n v="0"/>
    <d v="2013-10-21T00:00:00"/>
    <x v="9"/>
    <x v="6"/>
    <n v="2013"/>
    <s v="Secchi disk reading on bottom."/>
    <m/>
    <s v="73"/>
    <n v="73"/>
    <s v="Secchi disk reading on bottom."/>
    <n v="80"/>
    <x v="0"/>
    <s v="count/100"/>
    <m/>
  </r>
  <r>
    <n v="2013004641"/>
    <x v="3"/>
    <n v="986"/>
    <s v="Lake Nearshore (Ley Creek)"/>
    <s v="Onondaga Lake"/>
    <s v="Lake Special Weekly"/>
    <s v="Grab"/>
    <n v="0"/>
    <d v="2013-04-04T00:00:00"/>
    <x v="0"/>
    <x v="0"/>
    <n v="2013"/>
    <m/>
    <m/>
    <s v="&lt;10"/>
    <n v="10"/>
    <m/>
    <n v="80"/>
    <x v="0"/>
    <s v="count/100"/>
    <m/>
  </r>
  <r>
    <n v="2013006183"/>
    <x v="3"/>
    <n v="986"/>
    <s v="Lake Nearshore (Ley Creek)"/>
    <s v="Onondaga Lake"/>
    <s v="Lake Special Weekly"/>
    <s v="Grab"/>
    <n v="0"/>
    <d v="2013-04-29T00:00:00"/>
    <x v="1"/>
    <x v="0"/>
    <n v="2013"/>
    <s v="Secchi disk reading on bottom."/>
    <m/>
    <s v="54"/>
    <n v="54"/>
    <s v="Secchi disk reading on bottom."/>
    <n v="80"/>
    <x v="0"/>
    <s v="count/100"/>
    <m/>
  </r>
  <r>
    <n v="2013004979"/>
    <x v="3"/>
    <n v="986"/>
    <s v="Lake Nearshore (Ley Creek)"/>
    <s v="Onondaga Lake"/>
    <s v="Lake Special Weekly"/>
    <s v="Grab"/>
    <n v="0"/>
    <d v="2013-04-08T00:00:00"/>
    <x v="2"/>
    <x v="0"/>
    <n v="2013"/>
    <s v="Secchi disk reading on bottom."/>
    <m/>
    <s v="36"/>
    <n v="36"/>
    <m/>
    <n v="80"/>
    <x v="0"/>
    <s v="count/100"/>
    <m/>
  </r>
  <r>
    <n v="2013005466"/>
    <x v="3"/>
    <n v="986"/>
    <s v="Lake Nearshore (Ley Creek)"/>
    <s v="Onondaga Lake"/>
    <s v="Lake Special Weekly"/>
    <s v="Grab"/>
    <n v="0"/>
    <d v="2013-04-16T00:00:00"/>
    <x v="3"/>
    <x v="0"/>
    <n v="2013"/>
    <s v="Secchi disk reading on bottom."/>
    <m/>
    <s v="18"/>
    <n v="18"/>
    <m/>
    <n v="80"/>
    <x v="0"/>
    <s v="count/100"/>
    <m/>
  </r>
  <r>
    <n v="2013005551"/>
    <x v="3"/>
    <n v="986"/>
    <s v="Lake Nearshore (Ley Creek)"/>
    <s v="Onondaga Lake"/>
    <s v="Lake Bacti Only"/>
    <s v="Grab"/>
    <n v="0"/>
    <d v="2013-04-17T00:00:00"/>
    <x v="4"/>
    <x v="0"/>
    <n v="2013"/>
    <m/>
    <m/>
    <s v="718"/>
    <n v="718"/>
    <m/>
    <n v="80"/>
    <x v="0"/>
    <s v="count/100"/>
    <m/>
  </r>
  <r>
    <n v="2013005795"/>
    <x v="3"/>
    <n v="986"/>
    <s v="Lake Nearshore (Ley Creek)"/>
    <s v="Onondaga Lake"/>
    <s v="Lake Special Weekly"/>
    <s v="Grab"/>
    <n v="0"/>
    <d v="2013-04-22T00:00:00"/>
    <x v="5"/>
    <x v="0"/>
    <n v="2013"/>
    <s v="Secchi disk reading on bottom."/>
    <m/>
    <s v="36"/>
    <n v="36"/>
    <s v="Secchi disk reading on bottom."/>
    <n v="80"/>
    <x v="0"/>
    <s v="count/100"/>
    <m/>
  </r>
  <r>
    <n v="2013008044"/>
    <x v="3"/>
    <n v="986"/>
    <s v="Lake Nearshore (Ley Creek)"/>
    <s v="Onondaga Lake"/>
    <s v="Lake Special Weekly"/>
    <s v="Grab"/>
    <n v="0"/>
    <d v="2013-06-03T00:00:00"/>
    <x v="6"/>
    <x v="1"/>
    <n v="2013"/>
    <s v="Secchi disk reading on bottom. Sample taken 0.2 miles N due to dredging"/>
    <m/>
    <s v="9"/>
    <n v="9"/>
    <s v="Secchi disk reading on bottom. Sample taken 0.2 miles N due to dredging"/>
    <n v="80"/>
    <x v="0"/>
    <s v="count/100"/>
    <m/>
  </r>
  <r>
    <n v="2013006583"/>
    <x v="3"/>
    <n v="986"/>
    <s v="Lake Nearshore (Ley Creek)"/>
    <s v="Onondaga Lake"/>
    <s v="Lake Special Weekly"/>
    <s v="Grab"/>
    <n v="0"/>
    <d v="2013-05-06T00:00:00"/>
    <x v="7"/>
    <x v="2"/>
    <n v="2013"/>
    <s v="Secchi disk reading on bottom."/>
    <m/>
    <s v="18"/>
    <n v="18"/>
    <s v="Secchi disk reading on bottom."/>
    <n v="80"/>
    <x v="0"/>
    <s v="count/100"/>
    <m/>
  </r>
  <r>
    <n v="2013007040"/>
    <x v="3"/>
    <n v="986"/>
    <s v="Lake Nearshore (Ley Creek)"/>
    <s v="Onondaga Lake"/>
    <s v="Lake Special Weekly"/>
    <s v="Grab"/>
    <n v="0"/>
    <d v="2013-05-14T00:00:00"/>
    <x v="8"/>
    <x v="2"/>
    <n v="2013"/>
    <s v="Secchi disk reading on bottom."/>
    <m/>
    <s v="27"/>
    <n v="27"/>
    <s v="Secchi disk reading on bottom."/>
    <n v="80"/>
    <x v="0"/>
    <s v="count/100"/>
    <m/>
  </r>
  <r>
    <n v="2013007440"/>
    <x v="3"/>
    <n v="986"/>
    <s v="Lake Nearshore (Ley Creek)"/>
    <s v="Onondaga Lake"/>
    <s v="Lake Bacti Only"/>
    <s v="Grab"/>
    <n v="0"/>
    <d v="2013-05-21T00:00:00"/>
    <x v="9"/>
    <x v="2"/>
    <n v="2013"/>
    <s v="Secchi disk reading on bottom."/>
    <m/>
    <s v="154"/>
    <n v="154"/>
    <s v="Secchi disk reading on bottom."/>
    <n v="80"/>
    <x v="0"/>
    <s v="count/100"/>
    <m/>
  </r>
  <r>
    <n v="2013007551"/>
    <x v="3"/>
    <n v="986"/>
    <s v="Lake Nearshore (Ley Creek)"/>
    <s v="Onondaga Lake"/>
    <s v="Lake Special Weekly"/>
    <s v="Grab"/>
    <n v="0"/>
    <d v="2013-05-23T00:00:00"/>
    <x v="10"/>
    <x v="2"/>
    <n v="2013"/>
    <m/>
    <m/>
    <s v="330"/>
    <n v="330"/>
    <m/>
    <n v="80"/>
    <x v="0"/>
    <s v="count/100"/>
    <m/>
  </r>
  <r>
    <n v="2013007797"/>
    <x v="3"/>
    <n v="986"/>
    <s v="Lake Nearshore (Ley Creek)"/>
    <s v="Onondaga Lake"/>
    <s v="Lake Special Weekly"/>
    <s v="Grab"/>
    <n v="0"/>
    <d v="2013-05-29T00:00:00"/>
    <x v="1"/>
    <x v="2"/>
    <n v="2013"/>
    <s v="Secchi disk reading on bottom."/>
    <m/>
    <s v="1700"/>
    <n v="1700"/>
    <s v="Secchi disk reading on bottom."/>
    <n v="80"/>
    <x v="0"/>
    <s v="count/100"/>
    <m/>
  </r>
  <r>
    <n v="2013008632"/>
    <x v="3"/>
    <n v="986"/>
    <s v="Lake Nearshore (Ley Creek)"/>
    <s v="Onondaga Lake"/>
    <s v="Lake Special Weekly"/>
    <s v="Grab"/>
    <n v="0"/>
    <d v="2013-06-11T00:00:00"/>
    <x v="11"/>
    <x v="1"/>
    <n v="2013"/>
    <m/>
    <m/>
    <s v="570"/>
    <n v="570"/>
    <m/>
    <n v="80"/>
    <x v="0"/>
    <s v="count/100"/>
    <m/>
  </r>
  <r>
    <n v="2013008956"/>
    <x v="3"/>
    <n v="986"/>
    <s v="Lake Nearshore (Ley Creek)"/>
    <s v="Onondaga Lake"/>
    <s v="Lake Special Weekly"/>
    <s v="Grab"/>
    <n v="0"/>
    <d v="2013-06-17T00:00:00"/>
    <x v="4"/>
    <x v="1"/>
    <n v="2013"/>
    <m/>
    <m/>
    <s v="127"/>
    <n v="127"/>
    <m/>
    <n v="80"/>
    <x v="0"/>
    <s v="count/100"/>
    <m/>
  </r>
  <r>
    <n v="2013009114"/>
    <x v="3"/>
    <n v="986"/>
    <s v="Lake Nearshore (Ley Creek)"/>
    <s v="Onondaga Lake"/>
    <s v="Lake Bacti Only"/>
    <s v="Grab"/>
    <n v="0"/>
    <d v="2013-06-19T00:00:00"/>
    <x v="12"/>
    <x v="1"/>
    <n v="2013"/>
    <s v="Sample taken north of site due to dredging"/>
    <m/>
    <s v="&lt;10"/>
    <n v="10"/>
    <s v="Sample taken north of site due to dredging"/>
    <n v="80"/>
    <x v="0"/>
    <s v="count/100"/>
    <m/>
  </r>
  <r>
    <n v="2013011399"/>
    <x v="3"/>
    <n v="986"/>
    <s v="Lake Nearshore (Ley Creek)"/>
    <s v="Onondaga Lake"/>
    <s v="Lake Special Weekly"/>
    <s v="Grab"/>
    <n v="0"/>
    <d v="2013-07-29T00:00:00"/>
    <x v="1"/>
    <x v="3"/>
    <n v="2013"/>
    <m/>
    <m/>
    <s v="560"/>
    <n v="560"/>
    <m/>
    <n v="80"/>
    <x v="0"/>
    <s v="count/100"/>
    <m/>
  </r>
  <r>
    <n v="2013009428"/>
    <x v="3"/>
    <n v="986"/>
    <s v="Lake Nearshore (Ley Creek)"/>
    <s v="Onondaga Lake"/>
    <s v="Lake Special Weekly"/>
    <s v="Grab"/>
    <n v="0"/>
    <d v="2013-06-25T00:00:00"/>
    <x v="13"/>
    <x v="1"/>
    <n v="2013"/>
    <s v="Secchi disk reading on bottom."/>
    <m/>
    <s v="27"/>
    <n v="27"/>
    <s v="Secchi disk reading on bottom."/>
    <n v="80"/>
    <x v="0"/>
    <s v="count/100"/>
    <m/>
  </r>
  <r>
    <n v="2013009803"/>
    <x v="3"/>
    <n v="986"/>
    <s v="Lake Nearshore (Ley Creek)"/>
    <s v="Onondaga Lake"/>
    <s v="Lake Special Weekly"/>
    <s v="Grab"/>
    <n v="0"/>
    <d v="2013-07-01T00:00:00"/>
    <x v="14"/>
    <x v="3"/>
    <n v="2013"/>
    <s v="Secchi disk reading on bottom."/>
    <m/>
    <s v="64"/>
    <n v="64"/>
    <s v="Secchi disk reading on bottom."/>
    <n v="80"/>
    <x v="0"/>
    <s v="count/100"/>
    <m/>
  </r>
  <r>
    <n v="2013010267"/>
    <x v="3"/>
    <n v="986"/>
    <s v="Lake Nearshore (Ley Creek)"/>
    <s v="Onondaga Lake"/>
    <s v="Lake Special Weekly"/>
    <s v="Grab"/>
    <n v="0"/>
    <d v="2013-07-09T00:00:00"/>
    <x v="15"/>
    <x v="3"/>
    <n v="2013"/>
    <s v="Secchi disk reading on bottom."/>
    <m/>
    <s v="&lt;10"/>
    <n v="10"/>
    <s v="Secchi disk reading on bottom."/>
    <n v="80"/>
    <x v="0"/>
    <s v="count/100"/>
    <m/>
  </r>
  <r>
    <n v="2013010742"/>
    <x v="3"/>
    <n v="986"/>
    <s v="Lake Nearshore (Ley Creek)"/>
    <s v="Onondaga Lake"/>
    <s v="Lake Special Weekly"/>
    <s v="Grab"/>
    <n v="0"/>
    <d v="2013-07-17T00:00:00"/>
    <x v="4"/>
    <x v="3"/>
    <n v="2013"/>
    <s v="Secchi disk reading on bottom. Sample taken 0.25 mNorth due to barrier"/>
    <m/>
    <s v="&lt;10"/>
    <n v="10"/>
    <s v="Secchi disk reading on bottom. Sample taken 0.25 mNorth due to barrier"/>
    <n v="80"/>
    <x v="0"/>
    <s v="count/100"/>
    <m/>
  </r>
  <r>
    <n v="2013011107"/>
    <x v="3"/>
    <n v="986"/>
    <s v="Lake Nearshore (Ley Creek)"/>
    <s v="Onondaga Lake"/>
    <s v="Lake Special Weekly"/>
    <s v="Grab"/>
    <n v="0"/>
    <d v="2013-07-23T00:00:00"/>
    <x v="10"/>
    <x v="3"/>
    <n v="2013"/>
    <m/>
    <m/>
    <s v="&lt;10"/>
    <n v="10"/>
    <m/>
    <n v="80"/>
    <x v="0"/>
    <s v="count/100"/>
    <m/>
  </r>
  <r>
    <n v="2013011230"/>
    <x v="3"/>
    <n v="986"/>
    <s v="Lake Nearshore (Ley Creek)"/>
    <s v="Onondaga Lake"/>
    <s v="Lake Bacti Only"/>
    <s v="Grab"/>
    <n v="0"/>
    <d v="2013-07-25T00:00:00"/>
    <x v="13"/>
    <x v="3"/>
    <n v="2013"/>
    <m/>
    <m/>
    <s v="40"/>
    <n v="40"/>
    <m/>
    <n v="80"/>
    <x v="0"/>
    <s v="count/100"/>
    <m/>
  </r>
  <r>
    <n v="2013011939"/>
    <x v="3"/>
    <n v="986"/>
    <s v="Lake Nearshore (Ley Creek)"/>
    <s v="Onondaga Lake"/>
    <s v="Lake Special Weekly"/>
    <s v="Grab"/>
    <n v="0"/>
    <d v="2013-08-06T00:00:00"/>
    <x v="7"/>
    <x v="4"/>
    <n v="2013"/>
    <m/>
    <m/>
    <s v="8"/>
    <n v="8"/>
    <m/>
    <n v="80"/>
    <x v="0"/>
    <s v="count/100"/>
    <m/>
  </r>
  <r>
    <n v="2013012356"/>
    <x v="3"/>
    <n v="986"/>
    <s v="Lake Nearshore (Ley Creek)"/>
    <s v="Onondaga Lake"/>
    <s v="Lake Special Weekly"/>
    <s v="Grab"/>
    <n v="0"/>
    <d v="2013-08-12T00:00:00"/>
    <x v="16"/>
    <x v="4"/>
    <n v="2013"/>
    <m/>
    <m/>
    <s v="20"/>
    <n v="20"/>
    <m/>
    <n v="80"/>
    <x v="0"/>
    <s v="count/100"/>
    <m/>
  </r>
  <r>
    <n v="2013012873"/>
    <x v="3"/>
    <n v="986"/>
    <s v="Lake Nearshore (Ley Creek)"/>
    <s v="Onondaga Lake"/>
    <s v="Lake Special Weekly"/>
    <s v="Grab"/>
    <n v="0"/>
    <d v="2013-08-20T00:00:00"/>
    <x v="17"/>
    <x v="4"/>
    <n v="2013"/>
    <m/>
    <m/>
    <s v="9"/>
    <n v="9"/>
    <m/>
    <n v="80"/>
    <x v="0"/>
    <s v="count/100"/>
    <m/>
  </r>
  <r>
    <n v="2013012185"/>
    <x v="3"/>
    <n v="986"/>
    <s v="Lake Nearshore (Ley Creek)"/>
    <s v="Onondaga Lake"/>
    <s v="Lake Bacti Only"/>
    <s v="Grab"/>
    <n v="0"/>
    <d v="2013-08-21T00:00:00"/>
    <x v="9"/>
    <x v="4"/>
    <n v="2013"/>
    <m/>
    <m/>
    <s v="18"/>
    <n v="18"/>
    <m/>
    <n v="80"/>
    <x v="0"/>
    <s v="count/100"/>
    <m/>
  </r>
  <r>
    <n v="2013013392"/>
    <x v="3"/>
    <n v="986"/>
    <s v="Lake Nearshore (Ley Creek)"/>
    <s v="Onondaga Lake"/>
    <s v="Lake Bacti Only"/>
    <s v="Grab"/>
    <n v="0"/>
    <d v="2013-08-28T00:00:00"/>
    <x v="18"/>
    <x v="4"/>
    <n v="2013"/>
    <m/>
    <m/>
    <s v="390"/>
    <n v="390"/>
    <m/>
    <n v="80"/>
    <x v="0"/>
    <s v="count/100"/>
    <m/>
  </r>
  <r>
    <n v="2013013245"/>
    <x v="3"/>
    <n v="986"/>
    <s v="Lake Nearshore (Ley Creek)"/>
    <s v="Onondaga Lake"/>
    <s v="Lake Special Weekly"/>
    <s v="Grab"/>
    <n v="0"/>
    <d v="2013-08-29T00:00:00"/>
    <x v="1"/>
    <x v="4"/>
    <n v="2013"/>
    <s v="Secchi disk reading on bottom."/>
    <m/>
    <s v="109"/>
    <n v="109"/>
    <s v="Secchi disk reading on bottom."/>
    <n v="80"/>
    <x v="0"/>
    <s v="count/100"/>
    <m/>
  </r>
  <r>
    <n v="2013013762"/>
    <x v="3"/>
    <n v="986"/>
    <s v="Lake Nearshore (Ley Creek)"/>
    <s v="Onondaga Lake"/>
    <s v="Lake Special Weekly"/>
    <s v="Grab"/>
    <n v="0"/>
    <d v="2013-09-04T00:00:00"/>
    <x v="0"/>
    <x v="5"/>
    <n v="2013"/>
    <s v="Secchi disk reading on bottom."/>
    <m/>
    <s v="73"/>
    <n v="73"/>
    <s v="Secchi disk reading on bottom."/>
    <n v="80"/>
    <x v="0"/>
    <s v="count/100"/>
    <m/>
  </r>
  <r>
    <n v="2013014030"/>
    <x v="3"/>
    <n v="986"/>
    <s v="Lake Nearshore (Ley Creek)"/>
    <s v="Onondaga Lake"/>
    <s v="Lake Special Weekly"/>
    <s v="Grab"/>
    <n v="0"/>
    <d v="2013-09-09T00:00:00"/>
    <x v="15"/>
    <x v="5"/>
    <n v="2013"/>
    <m/>
    <m/>
    <s v="18"/>
    <n v="18"/>
    <m/>
    <n v="80"/>
    <x v="0"/>
    <s v="count/100"/>
    <m/>
  </r>
  <r>
    <n v="2013014831"/>
    <x v="3"/>
    <n v="986"/>
    <s v="Lake Nearshore (Ley Creek)"/>
    <s v="Onondaga Lake"/>
    <s v="Lake Special Weekly"/>
    <s v="Grab"/>
    <n v="0"/>
    <d v="2013-09-18T00:00:00"/>
    <x v="19"/>
    <x v="5"/>
    <n v="2013"/>
    <m/>
    <m/>
    <s v="18"/>
    <n v="18"/>
    <m/>
    <n v="80"/>
    <x v="0"/>
    <s v="count/100"/>
    <m/>
  </r>
  <r>
    <n v="2013014942"/>
    <x v="3"/>
    <n v="986"/>
    <s v="Lake Nearshore (Ley Creek)"/>
    <s v="Onondaga Lake"/>
    <s v="Lake Bacti Only"/>
    <s v="Grab"/>
    <n v="0"/>
    <d v="2013-09-19T00:00:00"/>
    <x v="12"/>
    <x v="5"/>
    <n v="2013"/>
    <m/>
    <m/>
    <s v="&lt;10"/>
    <n v="10"/>
    <m/>
    <n v="80"/>
    <x v="0"/>
    <s v="count/100"/>
    <m/>
  </r>
  <r>
    <n v="2013015160"/>
    <x v="3"/>
    <n v="986"/>
    <s v="Lake Nearshore (Ley Creek)"/>
    <s v="Onondaga Lake"/>
    <s v="Lake Special Weekly"/>
    <s v="Grab"/>
    <n v="0"/>
    <d v="2013-09-23T00:00:00"/>
    <x v="10"/>
    <x v="5"/>
    <n v="2013"/>
    <m/>
    <m/>
    <s v="48"/>
    <n v="48"/>
    <m/>
    <n v="80"/>
    <x v="0"/>
    <s v="count/100"/>
    <m/>
  </r>
  <r>
    <n v="2013015501"/>
    <x v="3"/>
    <n v="986"/>
    <s v="Lake Nearshore (Ley Creek)"/>
    <s v="Onondaga Lake"/>
    <s v="Lake Bacti Only"/>
    <s v="Grab"/>
    <n v="0"/>
    <d v="2013-09-30T00:00:00"/>
    <x v="20"/>
    <x v="5"/>
    <n v="2013"/>
    <s v="Secchi disk reading on bottom."/>
    <m/>
    <s v="8"/>
    <n v="8"/>
    <s v="Secchi disk reading on bottom."/>
    <n v="80"/>
    <x v="0"/>
    <s v="count/100"/>
    <m/>
  </r>
  <r>
    <n v="2013015580"/>
    <x v="3"/>
    <n v="986"/>
    <s v="Lake Nearshore (Ley Creek)"/>
    <s v="Onondaga Lake"/>
    <s v="Lake Special Weekly"/>
    <s v="Grab"/>
    <n v="0"/>
    <d v="2013-10-01T00:00:00"/>
    <x v="14"/>
    <x v="6"/>
    <n v="2013"/>
    <s v="Secchi disk reading on bottom."/>
    <m/>
    <s v="16"/>
    <n v="16"/>
    <s v="Secchi disk reading on bottom."/>
    <n v="80"/>
    <x v="0"/>
    <s v="count/100"/>
    <m/>
  </r>
  <r>
    <n v="2013016296"/>
    <x v="3"/>
    <n v="986"/>
    <s v="Lake Nearshore (Ley Creek)"/>
    <s v="Onondaga Lake"/>
    <s v="Lake Special Weekly"/>
    <s v="Grab"/>
    <n v="0"/>
    <d v="2013-10-09T00:00:00"/>
    <x v="15"/>
    <x v="6"/>
    <n v="2013"/>
    <s v="Secchi disk reading on bottom."/>
    <m/>
    <s v="100"/>
    <n v="100"/>
    <s v="Secchi disk reading on bottom."/>
    <n v="80"/>
    <x v="0"/>
    <s v="count/100"/>
    <m/>
  </r>
  <r>
    <n v="2013015942"/>
    <x v="3"/>
    <n v="986"/>
    <s v="Lake Nearshore (Ley Creek)"/>
    <s v="Onondaga Lake"/>
    <s v="Lake Special Weekly"/>
    <s v="Grab"/>
    <n v="0"/>
    <d v="2013-10-10T00:00:00"/>
    <x v="21"/>
    <x v="6"/>
    <n v="2013"/>
    <s v="Secchi disk reading on bottom."/>
    <m/>
    <s v="330"/>
    <n v="330"/>
    <s v="Secchi disk reading on bottom."/>
    <n v="80"/>
    <x v="0"/>
    <s v="count/100"/>
    <m/>
  </r>
  <r>
    <n v="2013016900"/>
    <x v="3"/>
    <n v="986"/>
    <s v="Lake Nearshore (Ley Creek)"/>
    <s v="Onondaga Lake"/>
    <s v="Lake Bacti Only"/>
    <s v="Grab"/>
    <n v="0"/>
    <d v="2013-10-21T00:00:00"/>
    <x v="9"/>
    <x v="6"/>
    <n v="2013"/>
    <s v="Secchi disk reading on bottom."/>
    <m/>
    <s v="154"/>
    <n v="154"/>
    <s v="Secchi disk reading on bottom."/>
    <n v="80"/>
    <x v="0"/>
    <s v="count/100"/>
    <m/>
  </r>
  <r>
    <n v="2013004642"/>
    <x v="4"/>
    <n v="987"/>
    <s v="Lake Nearshore (Eastside)"/>
    <s v="Onondaga Lake"/>
    <s v="Lake Special Weekly"/>
    <s v="Grab"/>
    <n v="0"/>
    <d v="2013-04-04T00:00:00"/>
    <x v="0"/>
    <x v="0"/>
    <n v="2013"/>
    <s v="Secchi disk reading on bottom."/>
    <m/>
    <s v="&lt;10"/>
    <n v="10"/>
    <m/>
    <n v="80"/>
    <x v="0"/>
    <s v="count/100"/>
    <m/>
  </r>
  <r>
    <n v="2013004974"/>
    <x v="4"/>
    <n v="987"/>
    <s v="Lake Nearshore (Eastside)"/>
    <s v="Onondaga Lake"/>
    <s v="Lake Special Weekly"/>
    <s v="Grab"/>
    <n v="0"/>
    <d v="2013-04-08T00:00:00"/>
    <x v="2"/>
    <x v="0"/>
    <n v="2013"/>
    <s v="Secchi disk reading on bottom."/>
    <m/>
    <s v="4"/>
    <n v="4"/>
    <m/>
    <n v="80"/>
    <x v="0"/>
    <s v="count/100"/>
    <m/>
  </r>
  <r>
    <n v="2013005467"/>
    <x v="4"/>
    <n v="987"/>
    <s v="Lake Nearshore (Eastside)"/>
    <s v="Onondaga Lake"/>
    <s v="Lake Special Weekly"/>
    <s v="Grab"/>
    <n v="0"/>
    <d v="2013-04-16T00:00:00"/>
    <x v="3"/>
    <x v="0"/>
    <n v="2013"/>
    <s v="Secchi disk reading on bottom."/>
    <m/>
    <s v="9"/>
    <n v="9"/>
    <m/>
    <n v="80"/>
    <x v="0"/>
    <s v="count/100"/>
    <m/>
  </r>
  <r>
    <n v="2013005552"/>
    <x v="4"/>
    <n v="987"/>
    <s v="Lake Nearshore (Eastside)"/>
    <s v="Onondaga Lake"/>
    <s v="Lake Bacti Only"/>
    <s v="Grab"/>
    <n v="0"/>
    <d v="2013-04-17T00:00:00"/>
    <x v="4"/>
    <x v="0"/>
    <n v="2013"/>
    <s v="Secchi disk reading on bottom."/>
    <m/>
    <s v="&lt;10"/>
    <n v="10"/>
    <m/>
    <n v="80"/>
    <x v="0"/>
    <s v="count/100"/>
    <m/>
  </r>
  <r>
    <n v="2013005796"/>
    <x v="4"/>
    <n v="987"/>
    <s v="Lake Nearshore (Eastside)"/>
    <s v="Onondaga Lake"/>
    <s v="Lake Special Weekly"/>
    <s v="Grab"/>
    <n v="0"/>
    <d v="2013-04-22T00:00:00"/>
    <x v="5"/>
    <x v="0"/>
    <n v="2013"/>
    <s v="Secchi disk reading on bottom."/>
    <m/>
    <s v="8"/>
    <n v="8"/>
    <s v="Secchi disk reading on bottom."/>
    <n v="80"/>
    <x v="0"/>
    <s v="count/100"/>
    <m/>
  </r>
  <r>
    <n v="2013006184"/>
    <x v="4"/>
    <n v="987"/>
    <s v="Lake Nearshore (Eastside)"/>
    <s v="Onondaga Lake"/>
    <s v="Lake Special Weekly"/>
    <s v="Grab"/>
    <n v="0"/>
    <d v="2013-04-29T00:00:00"/>
    <x v="1"/>
    <x v="0"/>
    <n v="2013"/>
    <s v="Secchi disk reading on bottom."/>
    <m/>
    <s v="4"/>
    <n v="4"/>
    <s v="Secchi disk reading on bottom."/>
    <n v="80"/>
    <x v="0"/>
    <s v="count/100"/>
    <m/>
  </r>
  <r>
    <n v="2013008045"/>
    <x v="4"/>
    <n v="987"/>
    <s v="Lake Nearshore (Eastside)"/>
    <s v="Onondaga Lake"/>
    <s v="Lake Special Weekly"/>
    <s v="Grab"/>
    <n v="0"/>
    <d v="2013-06-03T00:00:00"/>
    <x v="6"/>
    <x v="1"/>
    <n v="2013"/>
    <s v="Secchi disk reading on bottom."/>
    <m/>
    <s v="&lt;10"/>
    <n v="10"/>
    <s v="Secchi disk reading on bottom."/>
    <n v="80"/>
    <x v="0"/>
    <s v="count/100"/>
    <m/>
  </r>
  <r>
    <n v="2013006584"/>
    <x v="4"/>
    <n v="987"/>
    <s v="Lake Nearshore (Eastside)"/>
    <s v="Onondaga Lake"/>
    <s v="Lake Special Weekly"/>
    <s v="Grab"/>
    <n v="0"/>
    <d v="2013-05-06T00:00:00"/>
    <x v="7"/>
    <x v="2"/>
    <n v="2013"/>
    <s v="Secchi disk reading on bottom."/>
    <m/>
    <s v="&lt;5"/>
    <n v="5"/>
    <s v="Secchi disk reading on bottom."/>
    <n v="80"/>
    <x v="0"/>
    <s v="count/100"/>
    <m/>
  </r>
  <r>
    <n v="2013007041"/>
    <x v="4"/>
    <n v="987"/>
    <s v="Lake Nearshore (Eastside)"/>
    <s v="Onondaga Lake"/>
    <s v="Lake Special Weekly"/>
    <s v="Grab"/>
    <n v="0"/>
    <d v="2013-05-14T00:00:00"/>
    <x v="8"/>
    <x v="2"/>
    <n v="2013"/>
    <s v="Secchi disk reading on bottom."/>
    <m/>
    <s v="&lt;5"/>
    <n v="5"/>
    <s v="Secchi disk reading on bottom."/>
    <n v="80"/>
    <x v="0"/>
    <s v="count/100"/>
    <m/>
  </r>
  <r>
    <n v="2013007441"/>
    <x v="4"/>
    <n v="987"/>
    <s v="Lake Nearshore (Eastside)"/>
    <s v="Onondaga Lake"/>
    <s v="Lake Bacti Only"/>
    <s v="Grab"/>
    <n v="0"/>
    <d v="2013-05-21T00:00:00"/>
    <x v="9"/>
    <x v="2"/>
    <n v="2013"/>
    <s v="Secchi disk reading on bottom."/>
    <m/>
    <s v="&lt;10"/>
    <n v="10"/>
    <s v="Secchi disk reading on bottom."/>
    <n v="80"/>
    <x v="0"/>
    <s v="count/100"/>
    <m/>
  </r>
  <r>
    <n v="2013007552"/>
    <x v="4"/>
    <n v="987"/>
    <s v="Lake Nearshore (Eastside)"/>
    <s v="Onondaga Lake"/>
    <s v="Lake Special Weekly"/>
    <s v="Grab"/>
    <n v="0"/>
    <d v="2013-05-23T00:00:00"/>
    <x v="10"/>
    <x v="2"/>
    <n v="2013"/>
    <s v="Secchi disk reading on bottom."/>
    <m/>
    <s v="8"/>
    <n v="8"/>
    <s v="Secchi disk reading on bottom."/>
    <n v="80"/>
    <x v="0"/>
    <s v="count/100"/>
    <m/>
  </r>
  <r>
    <n v="2013007798"/>
    <x v="4"/>
    <n v="987"/>
    <s v="Lake Nearshore (Eastside)"/>
    <s v="Onondaga Lake"/>
    <s v="Lake Special Weekly"/>
    <s v="Grab"/>
    <n v="0"/>
    <d v="2013-05-29T00:00:00"/>
    <x v="1"/>
    <x v="2"/>
    <n v="2013"/>
    <s v="Secchi disk reading on bottom."/>
    <m/>
    <s v="&lt;10"/>
    <n v="10"/>
    <s v="Secchi disk reading on bottom."/>
    <n v="80"/>
    <x v="0"/>
    <s v="count/100"/>
    <m/>
  </r>
  <r>
    <n v="2013008957"/>
    <x v="4"/>
    <n v="987"/>
    <s v="Lake Nearshore (Eastside)"/>
    <s v="Onondaga Lake"/>
    <s v="Lake Special Weekly"/>
    <s v="Grab"/>
    <n v="0"/>
    <d v="2013-06-17T00:00:00"/>
    <x v="4"/>
    <x v="1"/>
    <n v="2013"/>
    <s v="Secchi disk reading on bottom."/>
    <m/>
    <s v="&lt;10"/>
    <n v="10"/>
    <s v="Secchi disk reading on bottom."/>
    <n v="80"/>
    <x v="0"/>
    <s v="count/100"/>
    <m/>
  </r>
  <r>
    <n v="2013009115"/>
    <x v="4"/>
    <n v="987"/>
    <s v="Lake Nearshore (Eastside)"/>
    <s v="Onondaga Lake"/>
    <s v="Lake Bacti Only"/>
    <s v="Grab"/>
    <n v="0"/>
    <d v="2013-06-19T00:00:00"/>
    <x v="12"/>
    <x v="1"/>
    <n v="2013"/>
    <s v="Secchi disk reading on bottom."/>
    <m/>
    <s v="&lt;10"/>
    <n v="10"/>
    <s v="Secchi disk reading on bottom."/>
    <n v="80"/>
    <x v="0"/>
    <s v="count/100"/>
    <m/>
  </r>
  <r>
    <n v="2013008633"/>
    <x v="4"/>
    <n v="987"/>
    <s v="Lake Nearshore (Eastside)"/>
    <s v="Onondaga Lake"/>
    <s v="Lake Special Weekly"/>
    <s v="Grab"/>
    <n v="0"/>
    <d v="2013-06-11T00:00:00"/>
    <x v="11"/>
    <x v="1"/>
    <n v="2013"/>
    <s v="Secchi disk reading on bottom."/>
    <m/>
    <s v="27"/>
    <n v="27"/>
    <s v="Secchi disk reading on bottom."/>
    <n v="80"/>
    <x v="0"/>
    <s v="count/100"/>
    <m/>
  </r>
  <r>
    <n v="2013011400"/>
    <x v="4"/>
    <n v="987"/>
    <s v="Lake Nearshore (Eastside)"/>
    <s v="Onondaga Lake"/>
    <s v="Lake Special Weekly"/>
    <s v="Grab"/>
    <n v="0"/>
    <d v="2013-07-29T00:00:00"/>
    <x v="1"/>
    <x v="3"/>
    <n v="2013"/>
    <s v="Secchi disk reading on bottom."/>
    <m/>
    <s v="&lt;10"/>
    <n v="10"/>
    <s v="Secchi disk reading on bottom."/>
    <n v="80"/>
    <x v="0"/>
    <s v="count/100"/>
    <m/>
  </r>
  <r>
    <n v="2013009429"/>
    <x v="4"/>
    <n v="987"/>
    <s v="Lake Nearshore (Eastside)"/>
    <s v="Onondaga Lake"/>
    <s v="Lake Special Weekly"/>
    <s v="Grab"/>
    <n v="0"/>
    <d v="2013-06-25T00:00:00"/>
    <x v="13"/>
    <x v="1"/>
    <n v="2013"/>
    <s v="Secchi disk reading on bottom."/>
    <m/>
    <s v="&lt;10"/>
    <n v="10"/>
    <s v="Secchi disk reading on bottom."/>
    <n v="80"/>
    <x v="0"/>
    <s v="count/100"/>
    <m/>
  </r>
  <r>
    <n v="2013009804"/>
    <x v="4"/>
    <n v="987"/>
    <s v="Lake Nearshore (Eastside)"/>
    <s v="Onondaga Lake"/>
    <s v="Lake Special Weekly"/>
    <s v="Grab"/>
    <n v="0"/>
    <d v="2013-07-01T00:00:00"/>
    <x v="14"/>
    <x v="3"/>
    <n v="2013"/>
    <s v="Secchi disk reading on bottom."/>
    <m/>
    <s v="&lt;10"/>
    <n v="10"/>
    <s v="Secchi disk reading on bottom."/>
    <n v="80"/>
    <x v="0"/>
    <s v="count/100"/>
    <m/>
  </r>
  <r>
    <n v="2013010268"/>
    <x v="4"/>
    <n v="987"/>
    <s v="Lake Nearshore (Eastside)"/>
    <s v="Onondaga Lake"/>
    <s v="Lake Special Weekly"/>
    <s v="Grab"/>
    <n v="0"/>
    <d v="2013-07-09T00:00:00"/>
    <x v="15"/>
    <x v="3"/>
    <n v="2013"/>
    <s v="Secchi disk reading on bottom."/>
    <m/>
    <s v="&lt;10"/>
    <n v="10"/>
    <s v="Secchi disk reading on bottom."/>
    <n v="80"/>
    <x v="0"/>
    <s v="count/100"/>
    <m/>
  </r>
  <r>
    <n v="2013010743"/>
    <x v="4"/>
    <n v="987"/>
    <s v="Lake Nearshore (Eastside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  <m/>
  </r>
  <r>
    <n v="2013011108"/>
    <x v="4"/>
    <n v="987"/>
    <s v="Lake Nearshore (Eastside)"/>
    <s v="Onondaga Lake"/>
    <s v="Lake Special Weekly"/>
    <s v="Grab"/>
    <n v="0"/>
    <d v="2013-07-23T00:00:00"/>
    <x v="10"/>
    <x v="3"/>
    <n v="2013"/>
    <s v="Secchi disk reading on bottom."/>
    <m/>
    <s v="&lt;10"/>
    <n v="10"/>
    <s v="Secchi disk reading on bottom."/>
    <n v="80"/>
    <x v="0"/>
    <s v="count/100"/>
    <m/>
  </r>
  <r>
    <n v="2013011231"/>
    <x v="4"/>
    <n v="987"/>
    <s v="Lake Nearshore (Eastside)"/>
    <s v="Onondaga Lake"/>
    <s v="Lake Bacti Only"/>
    <s v="Grab"/>
    <n v="0"/>
    <d v="2013-07-25T00:00:00"/>
    <x v="13"/>
    <x v="3"/>
    <n v="2013"/>
    <s v="Secchi disk reading on bottom."/>
    <m/>
    <s v="8"/>
    <n v="8"/>
    <s v="Secchi disk reading on bottom."/>
    <n v="80"/>
    <x v="0"/>
    <s v="count/100"/>
    <m/>
  </r>
  <r>
    <n v="2013011940"/>
    <x v="4"/>
    <n v="987"/>
    <s v="Lake Nearshore (Eastside)"/>
    <s v="Onondaga Lake"/>
    <s v="Lake Special Weekly"/>
    <s v="Grab"/>
    <n v="0"/>
    <d v="2013-08-06T00:00:00"/>
    <x v="7"/>
    <x v="4"/>
    <n v="2013"/>
    <s v="Secchi disk reading on bottom."/>
    <m/>
    <s v="&lt;5"/>
    <n v="5"/>
    <s v="Secchi disk reading on bottom."/>
    <n v="80"/>
    <x v="0"/>
    <s v="count/100"/>
    <m/>
  </r>
  <r>
    <n v="2013012357"/>
    <x v="4"/>
    <n v="987"/>
    <s v="Lake Nearshore (Eastside)"/>
    <s v="Onondaga Lake"/>
    <s v="Lake Special Weekly"/>
    <s v="Grab"/>
    <n v="0"/>
    <d v="2013-08-12T00:00:00"/>
    <x v="16"/>
    <x v="4"/>
    <n v="2013"/>
    <s v="Secchi disk reading on bottom."/>
    <m/>
    <s v="8"/>
    <n v="8"/>
    <s v="Secchi disk reading on bottom."/>
    <n v="80"/>
    <x v="0"/>
    <s v="count/100"/>
    <m/>
  </r>
  <r>
    <n v="2013012874"/>
    <x v="4"/>
    <n v="987"/>
    <s v="Lake Nearshore (Eastside)"/>
    <s v="Onondaga Lake"/>
    <s v="Lake Special Weekly"/>
    <s v="Grab"/>
    <n v="0"/>
    <d v="2013-08-20T00:00:00"/>
    <x v="17"/>
    <x v="4"/>
    <n v="2013"/>
    <s v="Secchi disk reading on bottom."/>
    <m/>
    <s v="27"/>
    <n v="27"/>
    <s v="Secchi disk reading on bottom."/>
    <n v="80"/>
    <x v="0"/>
    <s v="count/100"/>
    <m/>
  </r>
  <r>
    <n v="2013012186"/>
    <x v="4"/>
    <n v="987"/>
    <s v="Lake Nearshore (Eastside)"/>
    <s v="Onondaga Lake"/>
    <s v="Lake Bacti Only"/>
    <s v="Grab"/>
    <n v="0"/>
    <d v="2013-08-21T00:00:00"/>
    <x v="9"/>
    <x v="4"/>
    <n v="2013"/>
    <s v="Secchi disk reading on bottom."/>
    <m/>
    <s v="&lt;10"/>
    <n v="10"/>
    <s v="Secchi disk reading on bottom."/>
    <n v="80"/>
    <x v="0"/>
    <s v="count/100"/>
    <m/>
  </r>
  <r>
    <n v="2013013393"/>
    <x v="4"/>
    <n v="987"/>
    <s v="Lake Nearshore (Eastside)"/>
    <s v="Onondaga Lake"/>
    <s v="Lake Bacti Only"/>
    <s v="Grab"/>
    <n v="0"/>
    <d v="2013-08-28T00:00:00"/>
    <x v="18"/>
    <x v="4"/>
    <n v="2013"/>
    <s v="Secchi disk reading on bottom."/>
    <m/>
    <s v="9"/>
    <n v="9"/>
    <s v="Secchi disk reading on bottom."/>
    <n v="80"/>
    <x v="0"/>
    <s v="count/100"/>
    <m/>
  </r>
  <r>
    <n v="2013013246"/>
    <x v="4"/>
    <n v="987"/>
    <s v="Lake Nearshore (Eastside)"/>
    <s v="Onondaga Lake"/>
    <s v="Lake Special Weekly"/>
    <s v="Grab"/>
    <n v="0"/>
    <d v="2013-08-29T00:00:00"/>
    <x v="1"/>
    <x v="4"/>
    <n v="2013"/>
    <s v="Secchi disk reading on bottom."/>
    <m/>
    <s v="9"/>
    <n v="9"/>
    <s v="Secchi disk reading on bottom."/>
    <n v="80"/>
    <x v="0"/>
    <s v="count/100"/>
    <m/>
  </r>
  <r>
    <n v="2013013763"/>
    <x v="4"/>
    <n v="987"/>
    <s v="Lake Nearshore (Eastside)"/>
    <s v="Onondaga Lake"/>
    <s v="Lake Special Weekly"/>
    <s v="Grab"/>
    <n v="0"/>
    <d v="2013-09-04T00:00:00"/>
    <x v="0"/>
    <x v="5"/>
    <n v="2013"/>
    <s v="Secchi disk reading on bottom."/>
    <m/>
    <s v="45"/>
    <n v="45"/>
    <s v="Secchi disk reading on bottom."/>
    <n v="80"/>
    <x v="0"/>
    <s v="count/100"/>
    <m/>
  </r>
  <r>
    <n v="2013014031"/>
    <x v="4"/>
    <n v="987"/>
    <s v="Lake Nearshore (Eastside)"/>
    <s v="Onondaga Lake"/>
    <s v="Lake Special Weekly"/>
    <s v="Grab"/>
    <n v="0"/>
    <d v="2013-09-09T00:00:00"/>
    <x v="15"/>
    <x v="5"/>
    <n v="2013"/>
    <s v="Secchi disk reading on bottom."/>
    <m/>
    <s v="&lt;10"/>
    <n v="10"/>
    <s v="Secchi disk reading on bottom."/>
    <n v="80"/>
    <x v="0"/>
    <s v="count/100"/>
    <m/>
  </r>
  <r>
    <n v="2013014832"/>
    <x v="4"/>
    <n v="987"/>
    <s v="Lake Nearshore (Eastside)"/>
    <s v="Onondaga Lake"/>
    <s v="Lake Special Weekly"/>
    <s v="Grab"/>
    <n v="0"/>
    <d v="2013-09-18T00:00:00"/>
    <x v="19"/>
    <x v="5"/>
    <n v="2013"/>
    <s v="Secchi disk reading on bottom."/>
    <m/>
    <s v="&lt;10"/>
    <n v="10"/>
    <s v="Secchi disk reading on bottom."/>
    <n v="80"/>
    <x v="0"/>
    <s v="count/100"/>
    <m/>
  </r>
  <r>
    <n v="2013014943"/>
    <x v="4"/>
    <n v="987"/>
    <s v="Lake Nearshore (Eastside)"/>
    <s v="Onondaga Lake"/>
    <s v="Lake Bacti Only"/>
    <s v="Grab"/>
    <n v="0"/>
    <d v="2013-09-19T00:00:00"/>
    <x v="12"/>
    <x v="5"/>
    <n v="2013"/>
    <s v="Secchi disk reading on bottom."/>
    <m/>
    <s v="&lt;10"/>
    <n v="10"/>
    <s v="Secchi disk reading on bottom."/>
    <n v="80"/>
    <x v="0"/>
    <s v="count/100"/>
    <m/>
  </r>
  <r>
    <n v="2013015161"/>
    <x v="4"/>
    <n v="987"/>
    <s v="Lake Nearshore (Eastside)"/>
    <s v="Onondaga Lake"/>
    <s v="Lake Special Weekly"/>
    <s v="Grab"/>
    <n v="0"/>
    <d v="2013-09-23T00:00:00"/>
    <x v="10"/>
    <x v="5"/>
    <n v="2013"/>
    <s v="Secchi disk reading on bottom."/>
    <m/>
    <s v="32"/>
    <n v="32"/>
    <s v="Secchi disk reading on bottom."/>
    <n v="80"/>
    <x v="0"/>
    <s v="count/100"/>
    <m/>
  </r>
  <r>
    <n v="2013015502"/>
    <x v="4"/>
    <n v="987"/>
    <s v="Lake Nearshore (Eastside)"/>
    <s v="Onondaga Lake"/>
    <s v="Lake Bacti Only"/>
    <s v="Grab"/>
    <n v="0"/>
    <d v="2013-09-30T00:00:00"/>
    <x v="20"/>
    <x v="5"/>
    <n v="2013"/>
    <s v="Secchi disk reading on bottom."/>
    <m/>
    <s v="&lt;5"/>
    <n v="5"/>
    <s v="Secchi disk reading on bottom."/>
    <n v="80"/>
    <x v="0"/>
    <s v="count/100"/>
    <m/>
  </r>
  <r>
    <n v="2013015581"/>
    <x v="4"/>
    <n v="987"/>
    <s v="Lake Nearshore (Eastside)"/>
    <s v="Onondaga Lake"/>
    <s v="Lake Special Weekly"/>
    <s v="Grab"/>
    <n v="0"/>
    <d v="2013-10-01T00:00:00"/>
    <x v="14"/>
    <x v="6"/>
    <n v="2013"/>
    <s v="Secchi disk reading on bottom."/>
    <m/>
    <s v="12"/>
    <n v="12"/>
    <s v="Secchi disk reading on bottom."/>
    <n v="80"/>
    <x v="0"/>
    <s v="count/100"/>
    <m/>
  </r>
  <r>
    <n v="2013016297"/>
    <x v="4"/>
    <n v="987"/>
    <s v="Lake Nearshore (Eastside)"/>
    <s v="Onondaga Lake"/>
    <s v="Lake Special Weekly"/>
    <s v="Grab"/>
    <n v="0"/>
    <d v="2013-10-09T00:00:00"/>
    <x v="15"/>
    <x v="6"/>
    <n v="2013"/>
    <s v="Secchi disk reading on bottom."/>
    <m/>
    <s v="9"/>
    <n v="9"/>
    <s v="Secchi disk reading on bottom."/>
    <n v="80"/>
    <x v="0"/>
    <s v="count/100"/>
    <m/>
  </r>
  <r>
    <n v="2013015943"/>
    <x v="4"/>
    <n v="987"/>
    <s v="Lake Nearshore (Eastside)"/>
    <s v="Onondaga Lake"/>
    <s v="Lake Special Weekly"/>
    <s v="Grab"/>
    <n v="0"/>
    <d v="2013-10-10T00:00:00"/>
    <x v="21"/>
    <x v="6"/>
    <n v="2013"/>
    <s v="Secchi disk reading on bottom."/>
    <m/>
    <s v="18"/>
    <n v="18"/>
    <s v="Secchi disk reading on bottom."/>
    <n v="80"/>
    <x v="0"/>
    <s v="count/100"/>
    <m/>
  </r>
  <r>
    <n v="2013016599"/>
    <x v="4"/>
    <n v="987"/>
    <s v="Lake Nearshore (Eastside)"/>
    <s v="Onondaga Lake"/>
    <s v="Lake Special Weekly"/>
    <s v="Grab"/>
    <n v="0"/>
    <d v="2013-10-15T00:00:00"/>
    <x v="22"/>
    <x v="6"/>
    <n v="2013"/>
    <s v="Secchi disk reading on bottom."/>
    <m/>
    <s v="9"/>
    <n v="9"/>
    <s v="Secchi disk reading on bottom."/>
    <n v="80"/>
    <x v="0"/>
    <s v="count/100"/>
    <m/>
  </r>
  <r>
    <n v="2013016901"/>
    <x v="4"/>
    <n v="987"/>
    <s v="Lake Nearshore (Eastside)"/>
    <s v="Onondaga Lake"/>
    <s v="Lake Bacti Only"/>
    <s v="Grab"/>
    <n v="0"/>
    <d v="2013-10-21T00:00:00"/>
    <x v="9"/>
    <x v="6"/>
    <n v="2013"/>
    <s v="Secchi disk reading on bottom."/>
    <m/>
    <s v="&lt;10"/>
    <n v="10"/>
    <s v="Secchi disk reading on bottom."/>
    <n v="80"/>
    <x v="0"/>
    <s v="count/100"/>
    <m/>
  </r>
  <r>
    <n v="2013004644"/>
    <x v="5"/>
    <n v="989"/>
    <s v="Lake Nearshore (Maple Bay)"/>
    <s v="Onondaga Lake"/>
    <s v="Lake Special Weekly"/>
    <s v="Grab"/>
    <n v="0"/>
    <d v="2013-04-04T00:00:00"/>
    <x v="0"/>
    <x v="0"/>
    <n v="2013"/>
    <s v="Secchi disk reading on bottom."/>
    <m/>
    <s v="9"/>
    <n v="9"/>
    <m/>
    <n v="80"/>
    <x v="0"/>
    <s v="count/100"/>
    <m/>
  </r>
  <r>
    <n v="2013006186"/>
    <x v="5"/>
    <n v="989"/>
    <s v="Lake Nearshore (Maple Bay)"/>
    <s v="Onondaga Lake"/>
    <s v="Lake Special Weekly"/>
    <s v="Grab"/>
    <n v="0"/>
    <d v="2013-04-29T00:00:00"/>
    <x v="1"/>
    <x v="0"/>
    <n v="2013"/>
    <s v="Secchi disk reading on bottom."/>
    <m/>
    <s v="&lt;5"/>
    <n v="5"/>
    <s v="Secchi disk reading on bottom."/>
    <n v="80"/>
    <x v="0"/>
    <s v="count/100"/>
    <m/>
  </r>
  <r>
    <n v="2013004976"/>
    <x v="5"/>
    <n v="989"/>
    <s v="Lake Nearshore (Maple Bay)"/>
    <s v="Onondaga Lake"/>
    <s v="Lake Special Weekly"/>
    <s v="Grab"/>
    <n v="0"/>
    <d v="2013-04-08T00:00:00"/>
    <x v="2"/>
    <x v="0"/>
    <n v="2013"/>
    <s v="Secchi disk reading on bottom."/>
    <m/>
    <s v="&lt;5"/>
    <n v="5"/>
    <m/>
    <n v="80"/>
    <x v="0"/>
    <s v="count/100"/>
    <m/>
  </r>
  <r>
    <n v="2013005469"/>
    <x v="5"/>
    <n v="989"/>
    <s v="Lake Nearshore (Maple Bay)"/>
    <s v="Onondaga Lake"/>
    <s v="Lake Special Weekly"/>
    <s v="Grab"/>
    <n v="0"/>
    <d v="2013-04-16T00:00:00"/>
    <x v="3"/>
    <x v="0"/>
    <n v="2013"/>
    <s v="Secchi disk reading on bottom."/>
    <m/>
    <s v="9"/>
    <n v="9"/>
    <m/>
    <n v="80"/>
    <x v="0"/>
    <s v="count/100"/>
    <m/>
  </r>
  <r>
    <n v="2013005554"/>
    <x v="5"/>
    <n v="989"/>
    <s v="Lake Nearshore (Maple Bay)"/>
    <s v="Onondaga Lake"/>
    <s v="Lake Bacti Only"/>
    <s v="Grab"/>
    <n v="0"/>
    <d v="2013-04-17T00:00:00"/>
    <x v="4"/>
    <x v="0"/>
    <n v="2013"/>
    <s v="Secchi disk reading on bottom."/>
    <m/>
    <s v="&lt;10"/>
    <n v="10"/>
    <m/>
    <n v="80"/>
    <x v="0"/>
    <s v="count/100"/>
    <m/>
  </r>
  <r>
    <n v="2013005798"/>
    <x v="5"/>
    <n v="989"/>
    <s v="Lake Nearshore (Maple Bay)"/>
    <s v="Onondaga Lake"/>
    <s v="Lake Special Weekly"/>
    <s v="Grab"/>
    <n v="0"/>
    <d v="2013-04-22T00:00:00"/>
    <x v="5"/>
    <x v="0"/>
    <n v="2013"/>
    <s v="Secchi disk reading on bottom."/>
    <m/>
    <s v="&lt;5"/>
    <n v="5"/>
    <s v="Secchi disk reading on bottom."/>
    <n v="80"/>
    <x v="0"/>
    <s v="count/100"/>
    <m/>
  </r>
  <r>
    <n v="2013008047"/>
    <x v="5"/>
    <n v="989"/>
    <s v="Lake Nearshore (Maple Bay)"/>
    <s v="Onondaga Lake"/>
    <s v="Lake Special Weekly"/>
    <s v="Grab"/>
    <n v="0"/>
    <d v="2013-06-03T00:00:00"/>
    <x v="6"/>
    <x v="1"/>
    <n v="2013"/>
    <s v="Secchi disk reading on bottom."/>
    <m/>
    <s v="&lt;10"/>
    <n v="10"/>
    <s v="Secchi disk reading on bottom."/>
    <n v="80"/>
    <x v="0"/>
    <s v="count/100"/>
    <m/>
  </r>
  <r>
    <n v="2013006586"/>
    <x v="5"/>
    <n v="989"/>
    <s v="Lake Nearshore (Maple Bay)"/>
    <s v="Onondaga Lake"/>
    <s v="Lake Special Weekly"/>
    <s v="Grab"/>
    <n v="0"/>
    <d v="2013-05-06T00:00:00"/>
    <x v="7"/>
    <x v="2"/>
    <n v="2013"/>
    <s v="Secchi disk reading on bottom."/>
    <m/>
    <s v="&lt;5"/>
    <n v="5"/>
    <s v="Secchi disk reading on bottom."/>
    <n v="80"/>
    <x v="0"/>
    <s v="count/100"/>
    <m/>
  </r>
  <r>
    <n v="2013007043"/>
    <x v="5"/>
    <n v="989"/>
    <s v="Lake Nearshore (Maple Bay)"/>
    <s v="Onondaga Lake"/>
    <s v="Lake Special Weekly"/>
    <s v="Grab"/>
    <n v="0"/>
    <d v="2013-05-14T00:00:00"/>
    <x v="8"/>
    <x v="2"/>
    <n v="2013"/>
    <s v="Secchi disk reading on bottom."/>
    <m/>
    <s v="4"/>
    <n v="4"/>
    <s v="Secchi disk reading on bottom."/>
    <n v="80"/>
    <x v="0"/>
    <s v="count/100"/>
    <m/>
  </r>
  <r>
    <n v="2013007443"/>
    <x v="5"/>
    <n v="989"/>
    <s v="Lake Nearshore (Maple Bay)"/>
    <s v="Onondaga Lake"/>
    <s v="Lake Bacti Only"/>
    <s v="Grab"/>
    <n v="0"/>
    <d v="2013-05-21T00:00:00"/>
    <x v="9"/>
    <x v="2"/>
    <n v="2013"/>
    <s v="Secchi disk reading on bottom."/>
    <m/>
    <s v="9"/>
    <n v="9"/>
    <s v="Secchi disk reading on bottom."/>
    <n v="80"/>
    <x v="0"/>
    <s v="count/100"/>
    <m/>
  </r>
  <r>
    <n v="2013007554"/>
    <x v="5"/>
    <n v="989"/>
    <s v="Lake Nearshore (Maple Bay)"/>
    <s v="Onondaga Lake"/>
    <s v="Lake Special Weekly"/>
    <s v="Grab"/>
    <n v="0"/>
    <d v="2013-05-23T00:00:00"/>
    <x v="10"/>
    <x v="2"/>
    <n v="2013"/>
    <s v="Secchi disk reading on bottom."/>
    <m/>
    <s v="20"/>
    <n v="20"/>
    <s v="Secchi disk reading on bottom."/>
    <n v="80"/>
    <x v="0"/>
    <s v="count/100"/>
    <m/>
  </r>
  <r>
    <n v="2013007800"/>
    <x v="5"/>
    <n v="989"/>
    <s v="Lake Nearshore (Maple Bay)"/>
    <s v="Onondaga Lake"/>
    <s v="Lake Special Weekly"/>
    <s v="Grab"/>
    <n v="0"/>
    <d v="2013-05-29T00:00:00"/>
    <x v="1"/>
    <x v="2"/>
    <n v="2013"/>
    <s v="Secchi disk reading on bottom."/>
    <m/>
    <s v="&lt;10"/>
    <n v="10"/>
    <s v="Secchi disk reading on bottom."/>
    <n v="80"/>
    <x v="0"/>
    <s v="count/100"/>
    <m/>
  </r>
  <r>
    <n v="2013008635"/>
    <x v="5"/>
    <n v="989"/>
    <s v="Lake Nearshore (Maple Bay)"/>
    <s v="Onondaga Lake"/>
    <s v="Lake Special Weekly"/>
    <s v="Grab"/>
    <n v="0"/>
    <d v="2013-06-11T00:00:00"/>
    <x v="11"/>
    <x v="1"/>
    <n v="2013"/>
    <s v="Secchi disk reading on bottom."/>
    <m/>
    <s v="45"/>
    <n v="45"/>
    <s v="Secchi disk reading on bottom."/>
    <n v="80"/>
    <x v="0"/>
    <s v="count/100"/>
    <m/>
  </r>
  <r>
    <n v="2013008959"/>
    <x v="5"/>
    <n v="989"/>
    <s v="Lake Nearshore (Maple Bay)"/>
    <s v="Onondaga Lake"/>
    <s v="Lake Special Weekly"/>
    <s v="Grab"/>
    <n v="0"/>
    <d v="2013-06-17T00:00:00"/>
    <x v="4"/>
    <x v="1"/>
    <n v="2013"/>
    <m/>
    <m/>
    <s v="&lt;10"/>
    <n v="10"/>
    <m/>
    <n v="80"/>
    <x v="0"/>
    <s v="count/100"/>
    <m/>
  </r>
  <r>
    <n v="2013009117"/>
    <x v="5"/>
    <n v="989"/>
    <s v="Lake Nearshore (Maple Bay)"/>
    <s v="Onondaga Lake"/>
    <s v="Lake Bacti Only"/>
    <s v="Grab"/>
    <n v="0"/>
    <d v="2013-06-19T00:00:00"/>
    <x v="12"/>
    <x v="1"/>
    <n v="2013"/>
    <s v="Secchi disk reading on bottom."/>
    <m/>
    <s v="&lt;10"/>
    <n v="10"/>
    <s v="Secchi disk reading on bottom."/>
    <n v="80"/>
    <x v="0"/>
    <s v="count/100"/>
    <m/>
  </r>
  <r>
    <n v="2013011402"/>
    <x v="5"/>
    <n v="989"/>
    <s v="Lake Nearshore (Maple Bay)"/>
    <s v="Onondaga Lake"/>
    <s v="Lake Special Weekly"/>
    <s v="Grab"/>
    <n v="0"/>
    <d v="2013-07-29T00:00:00"/>
    <x v="1"/>
    <x v="3"/>
    <n v="2013"/>
    <s v="Secchi disk reading on bottom."/>
    <m/>
    <s v="&lt;10"/>
    <n v="10"/>
    <s v="Secchi disk reading on bottom."/>
    <n v="80"/>
    <x v="0"/>
    <s v="count/100"/>
    <m/>
  </r>
  <r>
    <n v="2013009431"/>
    <x v="5"/>
    <n v="989"/>
    <s v="Lake Nearshore (Maple Bay)"/>
    <s v="Onondaga Lake"/>
    <s v="Lake Special Weekly"/>
    <s v="Grab"/>
    <n v="0"/>
    <d v="2013-06-25T00:00:00"/>
    <x v="13"/>
    <x v="1"/>
    <n v="2013"/>
    <s v="Secchi disk reading on bottom."/>
    <m/>
    <s v="9"/>
    <n v="9"/>
    <s v="Secchi disk reading on bottom."/>
    <n v="80"/>
    <x v="0"/>
    <s v="count/100"/>
    <m/>
  </r>
  <r>
    <n v="2013009806"/>
    <x v="5"/>
    <n v="989"/>
    <s v="Lake Nearshore (Maple Bay)"/>
    <s v="Onondaga Lake"/>
    <s v="Lake Special Weekly"/>
    <s v="Grab"/>
    <n v="0"/>
    <d v="2013-07-01T00:00:00"/>
    <x v="14"/>
    <x v="3"/>
    <n v="2013"/>
    <s v="Secchi disk reading on bottom."/>
    <m/>
    <s v="18"/>
    <n v="18"/>
    <s v="Secchi disk reading on bottom."/>
    <n v="80"/>
    <x v="0"/>
    <s v="count/100"/>
    <m/>
  </r>
  <r>
    <n v="2013010270"/>
    <x v="5"/>
    <n v="989"/>
    <s v="Lake Nearshore (Maple Bay)"/>
    <s v="Onondaga Lake"/>
    <s v="Lake Special Weekly"/>
    <s v="Grab"/>
    <n v="0"/>
    <d v="2013-07-09T00:00:00"/>
    <x v="15"/>
    <x v="3"/>
    <n v="2013"/>
    <s v="Secchi disk reading on bottom."/>
    <m/>
    <s v="&lt;10"/>
    <n v="10"/>
    <s v="Secchi disk reading on bottom."/>
    <n v="80"/>
    <x v="0"/>
    <s v="count/100"/>
    <m/>
  </r>
  <r>
    <n v="2013010745"/>
    <x v="5"/>
    <n v="989"/>
    <s v="Lake Nearshore (Maple Bay)"/>
    <s v="Onondaga Lake"/>
    <s v="Lake Special Weekly"/>
    <s v="Grab"/>
    <n v="0"/>
    <d v="2013-07-17T00:00:00"/>
    <x v="4"/>
    <x v="3"/>
    <n v="2013"/>
    <s v="Secchi disk reading on bottom."/>
    <m/>
    <s v="9"/>
    <n v="9"/>
    <s v="Secchi disk reading on bottom."/>
    <n v="80"/>
    <x v="0"/>
    <s v="count/100"/>
    <m/>
  </r>
  <r>
    <n v="2013011110"/>
    <x v="5"/>
    <n v="989"/>
    <s v="Lake Nearshore (Maple Bay)"/>
    <s v="Onondaga Lake"/>
    <s v="Lake Special Weekly"/>
    <s v="Grab"/>
    <n v="0"/>
    <d v="2013-07-23T00:00:00"/>
    <x v="10"/>
    <x v="3"/>
    <n v="2013"/>
    <s v="Secchi disk reading on bottom."/>
    <m/>
    <s v="&lt;10"/>
    <n v="10"/>
    <s v="Secchi disk reading on bottom."/>
    <n v="80"/>
    <x v="0"/>
    <s v="count/100"/>
    <m/>
  </r>
  <r>
    <n v="2013011233"/>
    <x v="5"/>
    <n v="989"/>
    <s v="Lake Nearshore (Maple Bay)"/>
    <s v="Onondaga Lake"/>
    <s v="Lake Bacti Only"/>
    <s v="Grab"/>
    <n v="0"/>
    <d v="2013-07-25T00:00:00"/>
    <x v="13"/>
    <x v="3"/>
    <n v="2013"/>
    <s v="Secchi disk reading on bottom."/>
    <m/>
    <s v="&lt;5"/>
    <n v="5"/>
    <s v="Secchi disk reading on bottom."/>
    <n v="80"/>
    <x v="0"/>
    <s v="count/100"/>
    <m/>
  </r>
  <r>
    <n v="2013011942"/>
    <x v="5"/>
    <n v="989"/>
    <s v="Lake Nearshore (Maple Bay)"/>
    <s v="Onondaga Lake"/>
    <s v="Lake Special Weekly"/>
    <s v="Grab"/>
    <n v="0"/>
    <d v="2013-08-06T00:00:00"/>
    <x v="7"/>
    <x v="4"/>
    <n v="2013"/>
    <s v="Secchi disk reading on bottom."/>
    <m/>
    <s v="4"/>
    <n v="4"/>
    <s v="Secchi disk reading on bottom."/>
    <n v="80"/>
    <x v="0"/>
    <s v="count/100"/>
    <m/>
  </r>
  <r>
    <n v="2013012359"/>
    <x v="5"/>
    <n v="989"/>
    <s v="Lake Nearshore (Maple Bay)"/>
    <s v="Onondaga Lake"/>
    <s v="Lake Special Weekly"/>
    <s v="Grab"/>
    <n v="0"/>
    <d v="2013-08-12T00:00:00"/>
    <x v="16"/>
    <x v="4"/>
    <n v="2013"/>
    <s v="Secchi disk reading on bottom."/>
    <m/>
    <s v="&lt;5"/>
    <n v="5"/>
    <s v="Secchi disk reading on bottom."/>
    <n v="80"/>
    <x v="0"/>
    <s v="count/100"/>
    <m/>
  </r>
  <r>
    <n v="2013012876"/>
    <x v="5"/>
    <n v="989"/>
    <s v="Lake Nearshore (Maple Bay)"/>
    <s v="Onondaga Lake"/>
    <s v="Lake Special Weekly"/>
    <s v="Grab"/>
    <n v="0"/>
    <d v="2013-08-20T00:00:00"/>
    <x v="17"/>
    <x v="4"/>
    <n v="2013"/>
    <s v="Secchi disk reading on bottom."/>
    <m/>
    <s v="&lt;10"/>
    <n v="10"/>
    <s v="Secchi disk reading on bottom."/>
    <n v="80"/>
    <x v="0"/>
    <s v="count/100"/>
    <m/>
  </r>
  <r>
    <n v="2013012188"/>
    <x v="5"/>
    <n v="989"/>
    <s v="Lake Nearshore (Maple Bay)"/>
    <s v="Onondaga Lake"/>
    <s v="Lake Bacti Only"/>
    <s v="Grab"/>
    <n v="0"/>
    <d v="2013-08-21T00:00:00"/>
    <x v="9"/>
    <x v="4"/>
    <n v="2013"/>
    <s v="Secchi disk reading on bottom."/>
    <m/>
    <s v="&lt;10"/>
    <n v="10"/>
    <s v="Secchi disk reading on bottom."/>
    <n v="80"/>
    <x v="0"/>
    <s v="count/100"/>
    <m/>
  </r>
  <r>
    <n v="2013013395"/>
    <x v="5"/>
    <n v="989"/>
    <s v="Lake Nearshore (Maple Bay)"/>
    <s v="Onondaga Lake"/>
    <s v="Lake Bacti Only"/>
    <s v="Grab"/>
    <n v="0"/>
    <d v="2013-08-28T00:00:00"/>
    <x v="18"/>
    <x v="4"/>
    <n v="2013"/>
    <s v="Secchi disk reading on bottom."/>
    <m/>
    <s v="&lt;10"/>
    <n v="10"/>
    <s v="Secchi disk reading on bottom."/>
    <n v="80"/>
    <x v="0"/>
    <s v="count/100"/>
    <m/>
  </r>
  <r>
    <n v="2013013248"/>
    <x v="5"/>
    <n v="989"/>
    <s v="Lake Nearshore (Maple Bay)"/>
    <s v="Onondaga Lake"/>
    <s v="Lake Special Weekly"/>
    <s v="Grab"/>
    <n v="0"/>
    <d v="2013-08-29T00:00:00"/>
    <x v="1"/>
    <x v="4"/>
    <n v="2013"/>
    <s v="Secchi disk reading on bottom."/>
    <m/>
    <s v="&lt;10"/>
    <n v="10"/>
    <s v="Secchi disk reading on bottom."/>
    <n v="80"/>
    <x v="0"/>
    <s v="count/100"/>
    <m/>
  </r>
  <r>
    <n v="2013013765"/>
    <x v="5"/>
    <n v="989"/>
    <s v="Lake Nearshore (Maple Bay)"/>
    <s v="Onondaga Lake"/>
    <s v="Lake Special Weekly"/>
    <s v="Grab"/>
    <n v="0"/>
    <d v="2013-09-04T00:00:00"/>
    <x v="0"/>
    <x v="5"/>
    <n v="2013"/>
    <s v="Secchi disk reading on bottom."/>
    <m/>
    <s v="&lt;10"/>
    <n v="10"/>
    <s v="Secchi disk reading on bottom."/>
    <n v="80"/>
    <x v="0"/>
    <s v="count/100"/>
    <m/>
  </r>
  <r>
    <n v="2013014033"/>
    <x v="5"/>
    <n v="989"/>
    <s v="Lake Nearshore (Maple Bay)"/>
    <s v="Onondaga Lake"/>
    <s v="Lake Special Weekly"/>
    <s v="Grab"/>
    <n v="0"/>
    <d v="2013-09-09T00:00:00"/>
    <x v="15"/>
    <x v="5"/>
    <n v="2013"/>
    <s v="Secchi disk reading on bottom."/>
    <m/>
    <s v="&lt;10"/>
    <n v="10"/>
    <s v="Secchi disk reading on bottom."/>
    <n v="80"/>
    <x v="0"/>
    <s v="count/100"/>
    <m/>
  </r>
  <r>
    <n v="2013014834"/>
    <x v="5"/>
    <n v="989"/>
    <s v="Lake Nearshore (Maple Bay)"/>
    <s v="Onondaga Lake"/>
    <s v="Lake Special Weekly"/>
    <s v="Grab"/>
    <n v="0"/>
    <d v="2013-09-18T00:00:00"/>
    <x v="19"/>
    <x v="5"/>
    <n v="2013"/>
    <s v="Secchi disk reading on bottom."/>
    <m/>
    <s v="9"/>
    <n v="9"/>
    <s v="Secchi disk reading on bottom."/>
    <n v="80"/>
    <x v="0"/>
    <s v="count/100"/>
    <m/>
  </r>
  <r>
    <n v="2013014945"/>
    <x v="5"/>
    <n v="989"/>
    <s v="Lake Nearshore (Maple Bay)"/>
    <s v="Onondaga Lake"/>
    <s v="Lake Bacti Only"/>
    <s v="Grab"/>
    <n v="0"/>
    <d v="2013-09-19T00:00:00"/>
    <x v="12"/>
    <x v="5"/>
    <n v="2013"/>
    <s v="Secchi disk reading on bottom."/>
    <m/>
    <s v="&lt;10"/>
    <n v="10"/>
    <s v="Secchi disk reading on bottom."/>
    <n v="80"/>
    <x v="0"/>
    <s v="count/100"/>
    <m/>
  </r>
  <r>
    <n v="2013015163"/>
    <x v="5"/>
    <n v="989"/>
    <s v="Lake Nearshore (Maple Bay)"/>
    <s v="Onondaga Lake"/>
    <s v="Lake Special Weekly"/>
    <s v="Grab"/>
    <n v="0"/>
    <d v="2013-09-23T00:00:00"/>
    <x v="10"/>
    <x v="5"/>
    <n v="2013"/>
    <s v="Secchi disk reading on bottom."/>
    <m/>
    <s v="24"/>
    <n v="24"/>
    <s v="Secchi disk reading on bottom."/>
    <n v="80"/>
    <x v="0"/>
    <s v="count/100"/>
    <m/>
  </r>
  <r>
    <n v="2013015504"/>
    <x v="5"/>
    <n v="989"/>
    <s v="Lake Nearshore (Maple Bay)"/>
    <s v="Onondaga Lake"/>
    <s v="Lake Bacti Only"/>
    <s v="Grab"/>
    <n v="0"/>
    <d v="2013-09-30T00:00:00"/>
    <x v="20"/>
    <x v="5"/>
    <n v="2013"/>
    <s v="Secchi disk reading on bottom."/>
    <m/>
    <s v="&lt;5"/>
    <n v="5"/>
    <s v="Secchi disk reading on bottom."/>
    <n v="80"/>
    <x v="0"/>
    <s v="count/100"/>
    <m/>
  </r>
  <r>
    <n v="2013015583"/>
    <x v="5"/>
    <n v="989"/>
    <s v="Lake Nearshore (Maple Bay)"/>
    <s v="Onondaga Lake"/>
    <s v="Lake Special Weekly"/>
    <s v="Grab"/>
    <n v="0"/>
    <d v="2013-10-01T00:00:00"/>
    <x v="14"/>
    <x v="6"/>
    <n v="2013"/>
    <s v="Secchi disk reading on bottom."/>
    <m/>
    <s v="&lt;5"/>
    <n v="5"/>
    <s v="Secchi disk reading on bottom."/>
    <n v="80"/>
    <x v="0"/>
    <s v="count/100"/>
    <m/>
  </r>
  <r>
    <n v="2013016299"/>
    <x v="5"/>
    <n v="989"/>
    <s v="Lake Nearshore (Maple Bay)"/>
    <s v="Onondaga Lake"/>
    <s v="Lake Special Weekly"/>
    <s v="Grab"/>
    <n v="0"/>
    <d v="2013-10-09T00:00:00"/>
    <x v="15"/>
    <x v="6"/>
    <n v="2013"/>
    <s v="Secchi disk reading on bottom."/>
    <m/>
    <s v="18"/>
    <n v="18"/>
    <s v="Secchi disk reading on bottom."/>
    <n v="80"/>
    <x v="0"/>
    <s v="count/100"/>
    <m/>
  </r>
  <r>
    <n v="2013015945"/>
    <x v="5"/>
    <n v="989"/>
    <s v="Lake Nearshore (Maple Bay)"/>
    <s v="Onondaga Lake"/>
    <s v="Lake Special Weekly"/>
    <s v="Grab"/>
    <n v="0"/>
    <d v="2013-10-10T00:00:00"/>
    <x v="21"/>
    <x v="6"/>
    <n v="2013"/>
    <s v="Secchi disk reading on bottom."/>
    <m/>
    <s v="27"/>
    <n v="27"/>
    <s v="Secchi disk reading on bottom."/>
    <n v="80"/>
    <x v="0"/>
    <s v="count/100"/>
    <m/>
  </r>
  <r>
    <n v="2013016601"/>
    <x v="5"/>
    <n v="989"/>
    <s v="Lake Nearshore (Maple Bay)"/>
    <s v="Onondaga Lake"/>
    <s v="Lake Special Weekly"/>
    <s v="Grab"/>
    <n v="0"/>
    <d v="2013-10-15T00:00:00"/>
    <x v="22"/>
    <x v="6"/>
    <n v="2013"/>
    <s v="Secchi disk reading on bottom."/>
    <m/>
    <s v="18"/>
    <n v="18"/>
    <s v="Secchi disk reading on bottom."/>
    <n v="80"/>
    <x v="0"/>
    <s v="count/100"/>
    <m/>
  </r>
  <r>
    <n v="2013016903"/>
    <x v="5"/>
    <n v="989"/>
    <s v="Lake Nearshore (Maple Bay)"/>
    <s v="Onondaga Lake"/>
    <s v="Lake Bacti Only"/>
    <s v="Grab"/>
    <n v="0"/>
    <d v="2013-10-21T00:00:00"/>
    <x v="9"/>
    <x v="6"/>
    <n v="2013"/>
    <s v="Secchi disk reading on bottom."/>
    <m/>
    <s v="18"/>
    <n v="18"/>
    <s v="Secchi disk reading on bottom."/>
    <n v="80"/>
    <x v="0"/>
    <s v="count/100"/>
    <m/>
  </r>
  <r>
    <n v="2013004640"/>
    <x v="6"/>
    <n v="985"/>
    <s v="Lake Nearshore (Metro/Outfall)"/>
    <s v="Onondaga Lake"/>
    <s v="Lake Special Weekly"/>
    <s v="Grab"/>
    <n v="0"/>
    <d v="2013-04-04T00:00:00"/>
    <x v="0"/>
    <x v="0"/>
    <n v="2013"/>
    <s v="Secchi disk reading on bottom."/>
    <m/>
    <s v="&lt;10"/>
    <n v="10"/>
    <m/>
    <n v="80"/>
    <x v="0"/>
    <s v="count/100"/>
    <m/>
  </r>
  <r>
    <n v="2013006182"/>
    <x v="6"/>
    <n v="985"/>
    <s v="Lake Nearshore (Metro/Outfall)"/>
    <s v="Onondaga Lake"/>
    <s v="Lake Special Weekly"/>
    <s v="Grab"/>
    <n v="0"/>
    <d v="2013-04-29T00:00:00"/>
    <x v="1"/>
    <x v="0"/>
    <n v="2013"/>
    <s v="Secchi disk reading on bottom."/>
    <m/>
    <s v="490"/>
    <n v="490"/>
    <s v="Secchi disk reading on bottom."/>
    <n v="80"/>
    <x v="0"/>
    <s v="count/100"/>
    <m/>
  </r>
  <r>
    <n v="2013004978"/>
    <x v="6"/>
    <n v="985"/>
    <s v="Lake Nearshore (Metro/Outfall)"/>
    <s v="Onondaga Lake"/>
    <s v="Lake Special Weekly"/>
    <s v="Grab"/>
    <n v="0"/>
    <d v="2013-04-08T00:00:00"/>
    <x v="2"/>
    <x v="0"/>
    <n v="2013"/>
    <m/>
    <m/>
    <s v="352"/>
    <n v="352"/>
    <m/>
    <n v="80"/>
    <x v="0"/>
    <s v="count/100"/>
    <m/>
  </r>
  <r>
    <n v="2013005465"/>
    <x v="6"/>
    <n v="985"/>
    <s v="Lake Nearshore (Metro/Outfall)"/>
    <s v="Onondaga Lake"/>
    <s v="Lake Special Weekly"/>
    <s v="Grab"/>
    <n v="0"/>
    <d v="2013-04-16T00:00:00"/>
    <x v="3"/>
    <x v="0"/>
    <n v="2013"/>
    <s v="Secchi disk reading on bottom."/>
    <m/>
    <s v="9"/>
    <n v="9"/>
    <m/>
    <n v="80"/>
    <x v="0"/>
    <s v="count/100"/>
    <m/>
  </r>
  <r>
    <n v="2013005550"/>
    <x v="6"/>
    <n v="985"/>
    <s v="Lake Nearshore (Metro/Outfall)"/>
    <s v="Onondaga Lake"/>
    <s v="Lake Bacti Only"/>
    <s v="Grab"/>
    <n v="0"/>
    <d v="2013-04-17T00:00:00"/>
    <x v="4"/>
    <x v="0"/>
    <n v="2013"/>
    <s v="Secchi disk reading on bottom."/>
    <m/>
    <s v="127"/>
    <n v="127"/>
    <m/>
    <n v="80"/>
    <x v="0"/>
    <s v="count/100"/>
    <m/>
  </r>
  <r>
    <n v="2013005794"/>
    <x v="6"/>
    <n v="985"/>
    <s v="Lake Nearshore (Metro/Outfall)"/>
    <s v="Onondaga Lake"/>
    <s v="Lake Special Weekly"/>
    <s v="Grab"/>
    <n v="0"/>
    <d v="2013-04-22T00:00:00"/>
    <x v="5"/>
    <x v="0"/>
    <n v="2013"/>
    <s v="Secchi disk reading on bottom."/>
    <m/>
    <s v="109"/>
    <n v="109"/>
    <s v="Secchi disk reading on bottom."/>
    <n v="80"/>
    <x v="0"/>
    <s v="count/100"/>
    <m/>
  </r>
  <r>
    <n v="2013008043"/>
    <x v="6"/>
    <n v="985"/>
    <s v="Lake Nearshore (Metro/Outfall)"/>
    <s v="Onondaga Lake"/>
    <s v="Lake Special Weekly"/>
    <s v="Grab"/>
    <n v="0"/>
    <d v="2013-06-03T00:00:00"/>
    <x v="6"/>
    <x v="1"/>
    <n v="2013"/>
    <m/>
    <m/>
    <s v="64"/>
    <n v="64"/>
    <m/>
    <n v="80"/>
    <x v="0"/>
    <s v="count/100"/>
    <m/>
  </r>
  <r>
    <n v="2013006559"/>
    <x v="6"/>
    <n v="985"/>
    <s v="Lake Nearshore (Metro/Outfall)"/>
    <s v="Onondaga Lake"/>
    <s v="Lake Special Weekly"/>
    <s v="Grab"/>
    <n v="0"/>
    <d v="2013-05-06T00:00:00"/>
    <x v="7"/>
    <x v="2"/>
    <n v="2013"/>
    <m/>
    <m/>
    <s v="100"/>
    <n v="100"/>
    <m/>
    <n v="80"/>
    <x v="0"/>
    <s v="count/100"/>
    <m/>
  </r>
  <r>
    <n v="2013007039"/>
    <x v="6"/>
    <n v="985"/>
    <s v="Lake Nearshore (Metro/Outfall)"/>
    <s v="Onondaga Lake"/>
    <s v="Lake Special Weekly"/>
    <s v="Grab"/>
    <n v="0"/>
    <d v="2013-05-14T00:00:00"/>
    <x v="8"/>
    <x v="2"/>
    <n v="2013"/>
    <s v="Secchi disk reading on bottom."/>
    <m/>
    <s v="&lt;10"/>
    <n v="10"/>
    <s v="Secchi disk reading on bottom."/>
    <n v="80"/>
    <x v="0"/>
    <s v="count/100"/>
    <m/>
  </r>
  <r>
    <n v="2013007439"/>
    <x v="6"/>
    <n v="985"/>
    <s v="Lake Nearshore (Metro/Outfall)"/>
    <s v="Onondaga Lake"/>
    <s v="Lake Bacti Only"/>
    <s v="Grab"/>
    <n v="0"/>
    <d v="2013-05-21T00:00:00"/>
    <x v="9"/>
    <x v="2"/>
    <n v="2013"/>
    <s v="Secchi disk reading on bottom."/>
    <m/>
    <s v="64"/>
    <n v="64"/>
    <s v="Secchi disk reading on bottom."/>
    <n v="80"/>
    <x v="0"/>
    <s v="count/100"/>
    <m/>
  </r>
  <r>
    <n v="2013007550"/>
    <x v="6"/>
    <n v="985"/>
    <s v="Lake Nearshore (Metro/Outfall)"/>
    <s v="Onondaga Lake"/>
    <s v="Lake Special Weekly"/>
    <s v="Grab"/>
    <n v="0"/>
    <d v="2013-05-23T00:00:00"/>
    <x v="10"/>
    <x v="2"/>
    <n v="2013"/>
    <s v="Secchi disk reading on bottom."/>
    <m/>
    <s v="45"/>
    <n v="45"/>
    <s v="Secchi disk reading on bottom."/>
    <n v="80"/>
    <x v="0"/>
    <s v="count/100"/>
    <m/>
  </r>
  <r>
    <n v="2013007796"/>
    <x v="6"/>
    <n v="985"/>
    <s v="Lake Nearshore (Metro/Outfall)"/>
    <s v="Onondaga Lake"/>
    <s v="Lake Special Weekly"/>
    <s v="Grab"/>
    <n v="0"/>
    <d v="2013-05-29T00:00:00"/>
    <x v="1"/>
    <x v="2"/>
    <n v="2013"/>
    <s v="Secchi disk reading on bottom."/>
    <m/>
    <s v="3100"/>
    <n v="3100"/>
    <s v="Secchi disk reading on bottom."/>
    <n v="80"/>
    <x v="0"/>
    <s v="count/100"/>
    <m/>
  </r>
  <r>
    <n v="2013008631"/>
    <x v="6"/>
    <n v="985"/>
    <s v="Lake Nearshore (Metro/Outfall)"/>
    <s v="Onondaga Lake"/>
    <s v="Lake Special Weekly"/>
    <s v="Grab"/>
    <n v="0"/>
    <d v="2013-06-11T00:00:00"/>
    <x v="11"/>
    <x v="1"/>
    <n v="2013"/>
    <s v="Secchi disk reading on bottom."/>
    <m/>
    <s v="440"/>
    <n v="440"/>
    <s v="Secchi disk reading on bottom."/>
    <n v="80"/>
    <x v="0"/>
    <s v="count/100"/>
    <m/>
  </r>
  <r>
    <n v="2013008955"/>
    <x v="6"/>
    <n v="985"/>
    <s v="Lake Nearshore (Metro/Outfall)"/>
    <s v="Onondaga Lake"/>
    <s v="Lake Special Weekly"/>
    <s v="Grab"/>
    <n v="0"/>
    <d v="2013-06-17T00:00:00"/>
    <x v="4"/>
    <x v="1"/>
    <n v="2013"/>
    <m/>
    <m/>
    <s v="100"/>
    <n v="100"/>
    <m/>
    <n v="80"/>
    <x v="0"/>
    <s v="count/100"/>
    <m/>
  </r>
  <r>
    <n v="2013009113"/>
    <x v="6"/>
    <n v="985"/>
    <s v="Lake Nearshore (Metro/Outfall)"/>
    <s v="Onondaga Lake"/>
    <s v="Lake Bacti Only"/>
    <s v="Grab"/>
    <n v="0"/>
    <d v="2013-06-19T00:00:00"/>
    <x v="12"/>
    <x v="1"/>
    <n v="2013"/>
    <m/>
    <m/>
    <s v="82"/>
    <n v="82"/>
    <m/>
    <n v="80"/>
    <x v="0"/>
    <s v="count/100"/>
    <m/>
  </r>
  <r>
    <n v="2013011398"/>
    <x v="6"/>
    <n v="985"/>
    <s v="Lake Nearshore (Metro/Outfall)"/>
    <s v="Onondaga Lake"/>
    <s v="Lake Special Weekly"/>
    <s v="Grab"/>
    <n v="0"/>
    <d v="2013-07-29T00:00:00"/>
    <x v="1"/>
    <x v="3"/>
    <n v="2013"/>
    <s v="Secchi disk reading on bottom."/>
    <m/>
    <s v="136"/>
    <n v="136"/>
    <s v="Secchi disk reading on bottom."/>
    <n v="80"/>
    <x v="0"/>
    <s v="count/100"/>
    <m/>
  </r>
  <r>
    <n v="2013009427"/>
    <x v="6"/>
    <n v="985"/>
    <s v="Lake Nearshore (Metro/Outfall)"/>
    <s v="Onondaga Lake"/>
    <s v="Lake Special Weekly"/>
    <s v="Grab"/>
    <n v="0"/>
    <d v="2013-06-25T00:00:00"/>
    <x v="13"/>
    <x v="1"/>
    <n v="2013"/>
    <m/>
    <m/>
    <s v="&lt;10"/>
    <n v="10"/>
    <m/>
    <n v="80"/>
    <x v="0"/>
    <s v="count/100"/>
    <m/>
  </r>
  <r>
    <n v="2013009802"/>
    <x v="6"/>
    <n v="985"/>
    <s v="Lake Nearshore (Metro/Outfall)"/>
    <s v="Onondaga Lake"/>
    <s v="Lake Special Weekly"/>
    <s v="Grab"/>
    <n v="0"/>
    <d v="2013-07-01T00:00:00"/>
    <x v="14"/>
    <x v="3"/>
    <n v="2013"/>
    <s v="Secchi disk reading on bottom."/>
    <m/>
    <s v="&lt;10"/>
    <n v="10"/>
    <s v="Secchi disk reading on bottom."/>
    <n v="80"/>
    <x v="0"/>
    <s v="count/100"/>
    <m/>
  </r>
  <r>
    <n v="2013010266"/>
    <x v="6"/>
    <n v="985"/>
    <s v="Lake Nearshore (Metro/Outfall)"/>
    <s v="Onondaga Lake"/>
    <s v="Lake Special Weekly"/>
    <s v="Grab"/>
    <n v="0"/>
    <d v="2013-07-09T00:00:00"/>
    <x v="15"/>
    <x v="3"/>
    <n v="2013"/>
    <s v="Secchi disk reading on bottom."/>
    <m/>
    <s v="18"/>
    <n v="18"/>
    <s v="Secchi disk reading on bottom."/>
    <n v="80"/>
    <x v="0"/>
    <s v="count/100"/>
    <m/>
  </r>
  <r>
    <n v="2013010741"/>
    <x v="6"/>
    <n v="985"/>
    <s v="Lake Nearshore (Metro/Outfall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  <m/>
  </r>
  <r>
    <n v="2013011106"/>
    <x v="6"/>
    <n v="985"/>
    <s v="Lake Nearshore (Metro/Outfall)"/>
    <s v="Onondaga Lake"/>
    <s v="Lake Special Weekly"/>
    <s v="Grab"/>
    <n v="0"/>
    <d v="2013-07-23T00:00:00"/>
    <x v="10"/>
    <x v="3"/>
    <n v="2013"/>
    <s v="Secchi disk reading on bottom."/>
    <m/>
    <s v="18"/>
    <n v="18"/>
    <s v="Secchi disk reading on bottom."/>
    <n v="80"/>
    <x v="0"/>
    <s v="count/100"/>
    <m/>
  </r>
  <r>
    <n v="2013011229"/>
    <x v="6"/>
    <n v="985"/>
    <s v="Lake Nearshore (Metro/Outfall)"/>
    <s v="Onondaga Lake"/>
    <s v="Lake Bacti Only"/>
    <s v="Grab"/>
    <n v="0"/>
    <d v="2013-07-25T00:00:00"/>
    <x v="13"/>
    <x v="3"/>
    <n v="2013"/>
    <m/>
    <m/>
    <s v="40"/>
    <n v="40"/>
    <m/>
    <n v="80"/>
    <x v="0"/>
    <s v="count/100"/>
    <m/>
  </r>
  <r>
    <n v="2013012184"/>
    <x v="6"/>
    <n v="985"/>
    <s v="Lake Nearshore (Metro/Outfall)"/>
    <s v="Onondaga Lake"/>
    <s v="Lake Bacti Only"/>
    <s v="Grab"/>
    <n v="0"/>
    <d v="2013-08-21T00:00:00"/>
    <x v="9"/>
    <x v="4"/>
    <n v="2013"/>
    <m/>
    <m/>
    <s v="64"/>
    <n v="64"/>
    <m/>
    <n v="80"/>
    <x v="0"/>
    <s v="count/100"/>
    <m/>
  </r>
  <r>
    <n v="2013011938"/>
    <x v="6"/>
    <n v="985"/>
    <s v="Lake Nearshore (Metro/Outfall)"/>
    <s v="Onondaga Lake"/>
    <s v="Lake Special Weekly"/>
    <s v="Grab"/>
    <n v="0"/>
    <d v="2013-08-06T00:00:00"/>
    <x v="7"/>
    <x v="4"/>
    <n v="2013"/>
    <m/>
    <m/>
    <s v="27"/>
    <n v="27"/>
    <m/>
    <n v="80"/>
    <x v="0"/>
    <s v="count/100"/>
    <m/>
  </r>
  <r>
    <n v="2013012355"/>
    <x v="6"/>
    <n v="985"/>
    <s v="Lake Nearshore (Metro/Outfall)"/>
    <s v="Onondaga Lake"/>
    <s v="Lake Special Weekly"/>
    <s v="Grab"/>
    <n v="0"/>
    <d v="2013-08-12T00:00:00"/>
    <x v="16"/>
    <x v="4"/>
    <n v="2013"/>
    <s v="Secchi disk reading on bottom."/>
    <m/>
    <s v="64"/>
    <n v="64"/>
    <s v="Secchi disk reading on bottom."/>
    <n v="80"/>
    <x v="0"/>
    <s v="count/100"/>
    <m/>
  </r>
  <r>
    <n v="2013012872"/>
    <x v="6"/>
    <n v="985"/>
    <s v="Lake Nearshore (Metro/Outfall)"/>
    <s v="Onondaga Lake"/>
    <s v="Lake Special Weekly"/>
    <s v="Grab"/>
    <n v="0"/>
    <d v="2013-08-20T00:00:00"/>
    <x v="17"/>
    <x v="4"/>
    <n v="2013"/>
    <m/>
    <m/>
    <s v="36"/>
    <n v="36"/>
    <m/>
    <n v="80"/>
    <x v="0"/>
    <s v="count/100"/>
    <m/>
  </r>
  <r>
    <n v="2013013391"/>
    <x v="6"/>
    <n v="985"/>
    <s v="Lake Nearshore (Metro/Outfall)"/>
    <s v="Onondaga Lake"/>
    <s v="Lake Bacti Only"/>
    <s v="Grab"/>
    <n v="0"/>
    <d v="2013-08-28T00:00:00"/>
    <x v="18"/>
    <x v="4"/>
    <n v="2013"/>
    <m/>
    <m/>
    <s v="2200"/>
    <n v="2200"/>
    <m/>
    <n v="80"/>
    <x v="0"/>
    <s v="count/100"/>
    <m/>
  </r>
  <r>
    <n v="2013013244"/>
    <x v="6"/>
    <n v="985"/>
    <s v="Lake Nearshore (Metro/Outfall)"/>
    <s v="Onondaga Lake"/>
    <s v="Lake Special Weekly"/>
    <s v="Grab"/>
    <n v="0"/>
    <d v="2013-08-29T00:00:00"/>
    <x v="1"/>
    <x v="4"/>
    <n v="2013"/>
    <s v="Secchi disk reading on bottom."/>
    <m/>
    <s v="64"/>
    <n v="64"/>
    <s v="Secchi disk reading on bottom."/>
    <n v="80"/>
    <x v="0"/>
    <s v="count/100"/>
    <m/>
  </r>
  <r>
    <n v="2013013761"/>
    <x v="6"/>
    <n v="985"/>
    <s v="Lake Nearshore (Metro/Outfall)"/>
    <s v="Onondaga Lake"/>
    <s v="Lake Special Weekly"/>
    <s v="Grab"/>
    <n v="0"/>
    <d v="2013-09-04T00:00:00"/>
    <x v="0"/>
    <x v="5"/>
    <n v="2013"/>
    <m/>
    <m/>
    <s v="173"/>
    <n v="173"/>
    <m/>
    <n v="80"/>
    <x v="0"/>
    <s v="count/100"/>
    <m/>
  </r>
  <r>
    <n v="2013014029"/>
    <x v="6"/>
    <n v="985"/>
    <s v="Lake Nearshore (Metro/Outfall)"/>
    <s v="Onondaga Lake"/>
    <s v="Lake Special Weekly"/>
    <s v="Grab"/>
    <n v="0"/>
    <d v="2013-09-09T00:00:00"/>
    <x v="15"/>
    <x v="5"/>
    <n v="2013"/>
    <m/>
    <m/>
    <s v="9"/>
    <n v="9"/>
    <m/>
    <n v="80"/>
    <x v="0"/>
    <s v="count/100"/>
    <m/>
  </r>
  <r>
    <n v="2013014830"/>
    <x v="6"/>
    <n v="985"/>
    <s v="Lake Nearshore (Metro/Outfall)"/>
    <s v="Onondaga Lake"/>
    <s v="Lake Special Weekly"/>
    <s v="Grab"/>
    <n v="0"/>
    <d v="2013-09-18T00:00:00"/>
    <x v="19"/>
    <x v="5"/>
    <n v="2013"/>
    <m/>
    <m/>
    <s v="27"/>
    <n v="27"/>
    <m/>
    <n v="80"/>
    <x v="0"/>
    <s v="count/100"/>
    <m/>
  </r>
  <r>
    <n v="2013014941"/>
    <x v="6"/>
    <n v="985"/>
    <s v="Lake Nearshore (Metro/Outfall)"/>
    <s v="Onondaga Lake"/>
    <s v="Lake Bacti Only"/>
    <s v="Grab"/>
    <n v="0"/>
    <d v="2013-09-19T00:00:00"/>
    <x v="12"/>
    <x v="5"/>
    <n v="2013"/>
    <m/>
    <m/>
    <s v="145"/>
    <n v="145"/>
    <m/>
    <n v="80"/>
    <x v="0"/>
    <s v="count/100"/>
    <m/>
  </r>
  <r>
    <n v="2013015159"/>
    <x v="6"/>
    <n v="985"/>
    <s v="Lake Nearshore (Metro/Outfall)"/>
    <s v="Onondaga Lake"/>
    <s v="Lake Special Weekly"/>
    <s v="Grab"/>
    <n v="0"/>
    <d v="2013-09-23T00:00:00"/>
    <x v="10"/>
    <x v="5"/>
    <n v="2013"/>
    <m/>
    <m/>
    <s v="745"/>
    <n v="745"/>
    <m/>
    <n v="80"/>
    <x v="0"/>
    <s v="count/100"/>
    <m/>
  </r>
  <r>
    <n v="2013015500"/>
    <x v="6"/>
    <n v="985"/>
    <s v="Lake Nearshore (Metro/Outfall)"/>
    <s v="Onondaga Lake"/>
    <s v="Lake Bacti Only"/>
    <s v="Grab"/>
    <n v="0"/>
    <d v="2013-09-30T00:00:00"/>
    <x v="20"/>
    <x v="5"/>
    <n v="2013"/>
    <m/>
    <m/>
    <s v="127"/>
    <n v="127"/>
    <m/>
    <n v="80"/>
    <x v="0"/>
    <s v="count/100"/>
    <m/>
  </r>
  <r>
    <n v="2013015579"/>
    <x v="6"/>
    <n v="985"/>
    <s v="Lake Nearshore (Metro/Outfall)"/>
    <s v="Onondaga Lake"/>
    <s v="Lake Special Weekly"/>
    <s v="Grab"/>
    <n v="0"/>
    <d v="2013-10-01T00:00:00"/>
    <x v="14"/>
    <x v="6"/>
    <n v="2013"/>
    <m/>
    <m/>
    <s v="110"/>
    <n v="110"/>
    <m/>
    <n v="80"/>
    <x v="0"/>
    <s v="count/100"/>
    <m/>
  </r>
  <r>
    <n v="2013016295"/>
    <x v="6"/>
    <n v="985"/>
    <s v="Lake Nearshore (Metro/Outfall)"/>
    <s v="Onondaga Lake"/>
    <s v="Lake Special Weekly"/>
    <s v="Grab"/>
    <n v="0"/>
    <d v="2013-10-09T00:00:00"/>
    <x v="15"/>
    <x v="6"/>
    <n v="2013"/>
    <s v="Secchi disk reading on bottom."/>
    <m/>
    <s v="754"/>
    <n v="754"/>
    <s v="Secchi disk reading on bottom."/>
    <n v="80"/>
    <x v="0"/>
    <s v="count/100"/>
    <m/>
  </r>
  <r>
    <n v="2013015941"/>
    <x v="6"/>
    <n v="985"/>
    <s v="Lake Nearshore (Metro/Outfall)"/>
    <s v="Onondaga Lake"/>
    <s v="Lake Special Weekly"/>
    <s v="Grab"/>
    <n v="0"/>
    <d v="2013-10-10T00:00:00"/>
    <x v="21"/>
    <x v="6"/>
    <n v="2013"/>
    <s v="Secchi disk reading on bottom."/>
    <m/>
    <s v="580"/>
    <n v="580"/>
    <s v="Secchi disk reading on bottom."/>
    <n v="80"/>
    <x v="0"/>
    <s v="count/100"/>
    <m/>
  </r>
  <r>
    <n v="2013016597"/>
    <x v="6"/>
    <n v="985"/>
    <s v="Lake Nearshore (Metro/Outfall)"/>
    <s v="Onondaga Lake"/>
    <s v="Lake Special Weekly"/>
    <s v="Grab"/>
    <n v="0"/>
    <d v="2013-10-15T00:00:00"/>
    <x v="22"/>
    <x v="6"/>
    <n v="2013"/>
    <m/>
    <m/>
    <s v="136"/>
    <n v="136"/>
    <m/>
    <n v="80"/>
    <x v="0"/>
    <s v="count/100"/>
    <m/>
  </r>
  <r>
    <n v="2013016899"/>
    <x v="6"/>
    <n v="985"/>
    <s v="Lake Nearshore (Metro/Outfall)"/>
    <s v="Onondaga Lake"/>
    <s v="Lake Bacti Only"/>
    <s v="Grab"/>
    <n v="0"/>
    <d v="2013-10-21T00:00:00"/>
    <x v="9"/>
    <x v="6"/>
    <n v="2013"/>
    <s v="Secchi disk reading on bottom."/>
    <m/>
    <s v="136"/>
    <n v="136"/>
    <s v="Secchi disk reading on bottom."/>
    <n v="80"/>
    <x v="0"/>
    <s v="count/100"/>
    <m/>
  </r>
  <r>
    <n v="2013004645"/>
    <x v="7"/>
    <n v="1935"/>
    <s v="Lake Nearshore (Onondaga Creek)"/>
    <s v="Onondaga Lake"/>
    <s v="Lake Special Weekly"/>
    <s v="Grab"/>
    <n v="0"/>
    <d v="2013-04-04T00:00:00"/>
    <x v="0"/>
    <x v="0"/>
    <n v="2013"/>
    <m/>
    <m/>
    <s v="64"/>
    <n v="64"/>
    <m/>
    <n v="80"/>
    <x v="0"/>
    <s v="count/100"/>
    <m/>
  </r>
  <r>
    <n v="2013006187"/>
    <x v="7"/>
    <n v="1935"/>
    <s v="Lake Nearshore (Onondaga Creek)"/>
    <s v="Onondaga Lake"/>
    <s v="Lake Special Weekly"/>
    <s v="Grab"/>
    <n v="0"/>
    <d v="2013-04-29T00:00:00"/>
    <x v="1"/>
    <x v="0"/>
    <n v="2013"/>
    <m/>
    <m/>
    <s v="390"/>
    <n v="390"/>
    <m/>
    <n v="80"/>
    <x v="0"/>
    <s v="count/100"/>
    <m/>
  </r>
  <r>
    <n v="2013004982"/>
    <x v="7"/>
    <n v="1935"/>
    <s v="Lake Nearshore (Onondaga Creek)"/>
    <s v="Onondaga Lake"/>
    <s v="Lake Special Weekly"/>
    <s v="Grab"/>
    <n v="0"/>
    <d v="2013-04-08T00:00:00"/>
    <x v="2"/>
    <x v="0"/>
    <n v="2013"/>
    <m/>
    <m/>
    <s v="540"/>
    <n v="540"/>
    <m/>
    <n v="80"/>
    <x v="0"/>
    <s v="count/100"/>
    <m/>
  </r>
  <r>
    <n v="2013005470"/>
    <x v="7"/>
    <n v="1935"/>
    <s v="Lake Nearshore (Onondaga Creek)"/>
    <s v="Onondaga Lake"/>
    <s v="Lake Special Weekly"/>
    <s v="Grab"/>
    <n v="0"/>
    <d v="2013-04-16T00:00:00"/>
    <x v="3"/>
    <x v="0"/>
    <n v="2013"/>
    <m/>
    <m/>
    <s v="45"/>
    <n v="45"/>
    <m/>
    <n v="80"/>
    <x v="0"/>
    <s v="count/100"/>
    <m/>
  </r>
  <r>
    <n v="2013005555"/>
    <x v="7"/>
    <n v="1935"/>
    <s v="Lake Nearshore (Onondaga Creek)"/>
    <s v="Onondaga Lake"/>
    <s v="Lake Bacti Only"/>
    <s v="Grab"/>
    <n v="0"/>
    <d v="2013-04-17T00:00:00"/>
    <x v="4"/>
    <x v="0"/>
    <n v="2013"/>
    <m/>
    <m/>
    <s v="290"/>
    <n v="290"/>
    <m/>
    <n v="80"/>
    <x v="0"/>
    <s v="count/100"/>
    <m/>
  </r>
  <r>
    <n v="2013005799"/>
    <x v="7"/>
    <n v="1935"/>
    <s v="Lake Nearshore (Onondaga Creek)"/>
    <s v="Onondaga Lake"/>
    <s v="Lake Special Weekly"/>
    <s v="Grab"/>
    <n v="0"/>
    <d v="2013-04-22T00:00:00"/>
    <x v="5"/>
    <x v="0"/>
    <n v="2013"/>
    <m/>
    <m/>
    <s v="370"/>
    <n v="370"/>
    <m/>
    <n v="80"/>
    <x v="0"/>
    <s v="count/100"/>
    <m/>
  </r>
  <r>
    <n v="2013008048"/>
    <x v="7"/>
    <n v="1935"/>
    <s v="Lake Nearshore (Onondaga Creek)"/>
    <s v="Onondaga Lake"/>
    <s v="Lake Special Weekly"/>
    <s v="Grab"/>
    <n v="0"/>
    <d v="2013-06-03T00:00:00"/>
    <x v="6"/>
    <x v="1"/>
    <n v="2013"/>
    <m/>
    <m/>
    <s v="82"/>
    <n v="82"/>
    <m/>
    <n v="80"/>
    <x v="0"/>
    <s v="count/100"/>
    <m/>
  </r>
  <r>
    <n v="2013006587"/>
    <x v="7"/>
    <n v="1935"/>
    <s v="Lake Nearshore (Onondaga Creek)"/>
    <s v="Onondaga Lake"/>
    <s v="Lake Special Weekly"/>
    <s v="Grab"/>
    <n v="0"/>
    <d v="2013-05-06T00:00:00"/>
    <x v="7"/>
    <x v="2"/>
    <n v="2013"/>
    <m/>
    <m/>
    <s v="350"/>
    <n v="350"/>
    <m/>
    <n v="80"/>
    <x v="0"/>
    <s v="count/100"/>
    <m/>
  </r>
  <r>
    <n v="2013007044"/>
    <x v="7"/>
    <n v="1935"/>
    <s v="Lake Nearshore (Onondaga Creek)"/>
    <s v="Onondaga Lake"/>
    <s v="Lake Special Weekly"/>
    <s v="Grab"/>
    <n v="0"/>
    <d v="2013-05-14T00:00:00"/>
    <x v="8"/>
    <x v="2"/>
    <n v="2013"/>
    <m/>
    <m/>
    <s v="9"/>
    <n v="9"/>
    <m/>
    <n v="80"/>
    <x v="0"/>
    <s v="count/100"/>
    <m/>
  </r>
  <r>
    <n v="2013007444"/>
    <x v="7"/>
    <n v="1935"/>
    <s v="Lake Nearshore (Onondaga Creek)"/>
    <s v="Onondaga Lake"/>
    <s v="Lake Bacti Only"/>
    <s v="Grab"/>
    <n v="0"/>
    <d v="2013-05-21T00:00:00"/>
    <x v="9"/>
    <x v="2"/>
    <n v="2013"/>
    <m/>
    <m/>
    <s v="9"/>
    <n v="9"/>
    <m/>
    <n v="80"/>
    <x v="0"/>
    <s v="count/100"/>
    <m/>
  </r>
  <r>
    <n v="2013007555"/>
    <x v="7"/>
    <n v="1935"/>
    <s v="Lake Nearshore (Onondaga Creek)"/>
    <s v="Onondaga Lake"/>
    <s v="Lake Special Weekly"/>
    <s v="Grab"/>
    <n v="0"/>
    <d v="2013-05-23T00:00:00"/>
    <x v="10"/>
    <x v="2"/>
    <n v="2013"/>
    <m/>
    <m/>
    <s v="210"/>
    <n v="210"/>
    <m/>
    <n v="80"/>
    <x v="0"/>
    <s v="count/100"/>
    <m/>
  </r>
  <r>
    <n v="2013007801"/>
    <x v="7"/>
    <n v="1935"/>
    <s v="Lake Nearshore (Onondaga Creek)"/>
    <s v="Onondaga Lake"/>
    <s v="Lake Special Weekly"/>
    <s v="Grab"/>
    <n v="0"/>
    <d v="2013-05-29T00:00:00"/>
    <x v="1"/>
    <x v="2"/>
    <n v="2013"/>
    <m/>
    <m/>
    <s v="4900"/>
    <n v="4900"/>
    <m/>
    <n v="80"/>
    <x v="0"/>
    <s v="count/100"/>
    <m/>
  </r>
  <r>
    <n v="2013008636"/>
    <x v="7"/>
    <n v="1935"/>
    <s v="Lake Nearshore (Onondaga Creek)"/>
    <s v="Onondaga Lake"/>
    <s v="Lake Special Weekly"/>
    <s v="Grab"/>
    <n v="0"/>
    <d v="2013-06-11T00:00:00"/>
    <x v="11"/>
    <x v="1"/>
    <n v="2013"/>
    <m/>
    <m/>
    <s v="530"/>
    <n v="530"/>
    <m/>
    <n v="80"/>
    <x v="0"/>
    <s v="count/100"/>
    <m/>
  </r>
  <r>
    <n v="2013008960"/>
    <x v="7"/>
    <n v="1935"/>
    <s v="Lake Nearshore (Onondaga Creek)"/>
    <s v="Onondaga Lake"/>
    <s v="Lake Special Weekly"/>
    <s v="Grab"/>
    <n v="0"/>
    <d v="2013-06-17T00:00:00"/>
    <x v="4"/>
    <x v="1"/>
    <n v="2013"/>
    <m/>
    <m/>
    <s v="127"/>
    <n v="127"/>
    <m/>
    <n v="80"/>
    <x v="0"/>
    <s v="count/100"/>
    <m/>
  </r>
  <r>
    <n v="2013009118"/>
    <x v="7"/>
    <n v="1935"/>
    <s v="Lake Nearshore (Onondaga Creek)"/>
    <s v="Onondaga Lake"/>
    <s v="Lake Bacti Only"/>
    <s v="Grab"/>
    <n v="0"/>
    <d v="2013-06-19T00:00:00"/>
    <x v="12"/>
    <x v="1"/>
    <n v="2013"/>
    <m/>
    <m/>
    <s v="18"/>
    <n v="18"/>
    <m/>
    <n v="80"/>
    <x v="0"/>
    <s v="count/100"/>
    <m/>
  </r>
  <r>
    <n v="2013011403"/>
    <x v="7"/>
    <n v="1935"/>
    <s v="Lake Nearshore (Onondaga Creek)"/>
    <s v="Onondaga Lake"/>
    <s v="Lake Special Weekly"/>
    <s v="Grab"/>
    <n v="0"/>
    <d v="2013-07-29T00:00:00"/>
    <x v="1"/>
    <x v="3"/>
    <n v="2013"/>
    <m/>
    <m/>
    <s v="45"/>
    <n v="45"/>
    <m/>
    <n v="80"/>
    <x v="0"/>
    <s v="count/100"/>
    <m/>
  </r>
  <r>
    <n v="2013009432"/>
    <x v="7"/>
    <n v="1935"/>
    <s v="Lake Nearshore (Onondaga Creek)"/>
    <s v="Onondaga Lake"/>
    <s v="Lake Special Weekly"/>
    <s v="Grab"/>
    <n v="0"/>
    <d v="2013-06-25T00:00:00"/>
    <x v="13"/>
    <x v="1"/>
    <n v="2013"/>
    <m/>
    <m/>
    <s v="36"/>
    <n v="36"/>
    <m/>
    <n v="80"/>
    <x v="0"/>
    <s v="count/100"/>
    <m/>
  </r>
  <r>
    <n v="2013009807"/>
    <x v="7"/>
    <n v="1935"/>
    <s v="Lake Nearshore (Onondaga Creek)"/>
    <s v="Onondaga Lake"/>
    <s v="Lake Special Weekly"/>
    <s v="Grab"/>
    <n v="0"/>
    <d v="2013-07-01T00:00:00"/>
    <x v="14"/>
    <x v="3"/>
    <n v="2013"/>
    <m/>
    <m/>
    <s v="9"/>
    <n v="9"/>
    <m/>
    <n v="80"/>
    <x v="0"/>
    <s v="count/100"/>
    <m/>
  </r>
  <r>
    <n v="2013010271"/>
    <x v="7"/>
    <n v="1935"/>
    <s v="Lake Nearshore (Onondaga Creek)"/>
    <s v="Onondaga Lake"/>
    <s v="Lake Special Weekly"/>
    <s v="Grab"/>
    <n v="0"/>
    <d v="2013-07-09T00:00:00"/>
    <x v="15"/>
    <x v="3"/>
    <n v="2013"/>
    <m/>
    <m/>
    <s v="36"/>
    <n v="36"/>
    <m/>
    <n v="80"/>
    <x v="0"/>
    <s v="count/100"/>
    <m/>
  </r>
  <r>
    <n v="2013010746"/>
    <x v="7"/>
    <n v="1935"/>
    <s v="Lake Nearshore (Onondaga Creek)"/>
    <s v="Onondaga Lake"/>
    <s v="Lake Special Weekly"/>
    <s v="Grab"/>
    <n v="0"/>
    <d v="2013-07-17T00:00:00"/>
    <x v="4"/>
    <x v="3"/>
    <n v="2013"/>
    <m/>
    <m/>
    <s v="&lt;10"/>
    <n v="10"/>
    <m/>
    <n v="80"/>
    <x v="0"/>
    <s v="count/100"/>
    <m/>
  </r>
  <r>
    <n v="2013011111"/>
    <x v="7"/>
    <n v="1935"/>
    <s v="Lake Nearshore (Onondaga Creek)"/>
    <s v="Onondaga Lake"/>
    <s v="Lake Special Weekly"/>
    <s v="Grab"/>
    <n v="0"/>
    <d v="2013-07-23T00:00:00"/>
    <x v="10"/>
    <x v="3"/>
    <n v="2013"/>
    <m/>
    <m/>
    <s v="64"/>
    <n v="64"/>
    <m/>
    <n v="80"/>
    <x v="0"/>
    <s v="count/100"/>
    <m/>
  </r>
  <r>
    <n v="2013011234"/>
    <x v="7"/>
    <n v="1935"/>
    <s v="Lake Nearshore (Onondaga Creek)"/>
    <s v="Onondaga Lake"/>
    <s v="Lake Bacti Only"/>
    <s v="Grab"/>
    <n v="0"/>
    <d v="2013-07-25T00:00:00"/>
    <x v="13"/>
    <x v="3"/>
    <n v="2013"/>
    <m/>
    <m/>
    <s v="45"/>
    <n v="45"/>
    <m/>
    <n v="80"/>
    <x v="0"/>
    <s v="count/100"/>
    <m/>
  </r>
  <r>
    <n v="2013012189"/>
    <x v="7"/>
    <n v="1935"/>
    <s v="Lake Nearshore (Onondaga Creek)"/>
    <s v="Onondaga Lake"/>
    <s v="Lake Bacti Only"/>
    <s v="Grab"/>
    <n v="0"/>
    <d v="2013-08-21T00:00:00"/>
    <x v="9"/>
    <x v="4"/>
    <n v="2013"/>
    <m/>
    <m/>
    <s v="91"/>
    <n v="91"/>
    <m/>
    <n v="80"/>
    <x v="0"/>
    <s v="count/100"/>
    <m/>
  </r>
  <r>
    <n v="2013011943"/>
    <x v="7"/>
    <n v="1935"/>
    <s v="Lake Nearshore (Onondaga Creek)"/>
    <s v="Onondaga Lake"/>
    <s v="Lake Special Weekly"/>
    <s v="Grab"/>
    <n v="0"/>
    <d v="2013-08-06T00:00:00"/>
    <x v="7"/>
    <x v="4"/>
    <n v="2013"/>
    <m/>
    <m/>
    <s v="27"/>
    <n v="27"/>
    <m/>
    <n v="80"/>
    <x v="0"/>
    <s v="count/100"/>
    <m/>
  </r>
  <r>
    <n v="2013012360"/>
    <x v="7"/>
    <n v="1935"/>
    <s v="Lake Nearshore (Onondaga Creek)"/>
    <s v="Onondaga Lake"/>
    <s v="Lake Special Weekly"/>
    <s v="Grab"/>
    <n v="0"/>
    <d v="2013-08-12T00:00:00"/>
    <x v="16"/>
    <x v="4"/>
    <n v="2013"/>
    <m/>
    <m/>
    <s v="9"/>
    <n v="9"/>
    <m/>
    <n v="80"/>
    <x v="0"/>
    <s v="count/100"/>
    <m/>
  </r>
  <r>
    <n v="2013012877"/>
    <x v="7"/>
    <n v="1935"/>
    <s v="Lake Nearshore (Onondaga Creek)"/>
    <s v="Onondaga Lake"/>
    <s v="Lake Special Weekly"/>
    <s v="Grab"/>
    <n v="0"/>
    <d v="2013-08-20T00:00:00"/>
    <x v="17"/>
    <x v="4"/>
    <n v="2013"/>
    <m/>
    <m/>
    <s v="36"/>
    <n v="36"/>
    <m/>
    <n v="80"/>
    <x v="0"/>
    <s v="count/100"/>
    <m/>
  </r>
  <r>
    <n v="2013013396"/>
    <x v="7"/>
    <n v="1935"/>
    <s v="Lake Nearshore (Onondaga Creek)"/>
    <s v="Onondaga Lake"/>
    <s v="Lake Bacti Only"/>
    <s v="Grab"/>
    <n v="0"/>
    <d v="2013-08-28T00:00:00"/>
    <x v="18"/>
    <x v="4"/>
    <n v="2013"/>
    <m/>
    <m/>
    <s v="520"/>
    <n v="520"/>
    <m/>
    <n v="80"/>
    <x v="0"/>
    <s v="count/100"/>
    <m/>
  </r>
  <r>
    <n v="2013013249"/>
    <x v="7"/>
    <n v="1935"/>
    <s v="Lake Nearshore (Onondaga Creek)"/>
    <s v="Onondaga Lake"/>
    <s v="Lake Special Weekly"/>
    <s v="Grab"/>
    <n v="0"/>
    <d v="2013-08-29T00:00:00"/>
    <x v="1"/>
    <x v="4"/>
    <n v="2013"/>
    <m/>
    <m/>
    <s v="45"/>
    <n v="45"/>
    <m/>
    <n v="80"/>
    <x v="0"/>
    <s v="count/100"/>
    <m/>
  </r>
  <r>
    <n v="2013013766"/>
    <x v="7"/>
    <n v="1935"/>
    <s v="Lake Nearshore (Onondaga Creek)"/>
    <s v="Onondaga Lake"/>
    <s v="Lake Special Weekly"/>
    <s v="Grab"/>
    <n v="0"/>
    <d v="2013-09-04T00:00:00"/>
    <x v="0"/>
    <x v="5"/>
    <n v="2013"/>
    <m/>
    <m/>
    <s v="200"/>
    <n v="200"/>
    <m/>
    <n v="80"/>
    <x v="0"/>
    <s v="count/100"/>
    <m/>
  </r>
  <r>
    <n v="2013014034"/>
    <x v="7"/>
    <n v="1935"/>
    <s v="Lake Nearshore (Onondaga Creek)"/>
    <s v="Onondaga Lake"/>
    <s v="Lake Special Weekly"/>
    <s v="Grab"/>
    <n v="0"/>
    <d v="2013-09-09T00:00:00"/>
    <x v="15"/>
    <x v="5"/>
    <n v="2013"/>
    <m/>
    <m/>
    <s v="27"/>
    <n v="27"/>
    <m/>
    <n v="80"/>
    <x v="0"/>
    <s v="count/100"/>
    <m/>
  </r>
  <r>
    <n v="2013014835"/>
    <x v="7"/>
    <n v="1935"/>
    <s v="Lake Nearshore (Onondaga Creek)"/>
    <s v="Onondaga Lake"/>
    <s v="Lake Special Weekly"/>
    <s v="Grab"/>
    <n v="0"/>
    <d v="2013-09-18T00:00:00"/>
    <x v="19"/>
    <x v="5"/>
    <n v="2013"/>
    <m/>
    <m/>
    <s v="27"/>
    <n v="27"/>
    <m/>
    <n v="80"/>
    <x v="0"/>
    <s v="count/100"/>
    <m/>
  </r>
  <r>
    <n v="2013014946"/>
    <x v="7"/>
    <n v="1935"/>
    <s v="Lake Nearshore (Onondaga Creek)"/>
    <s v="Onondaga Lake"/>
    <s v="Lake Bacti Only"/>
    <s v="Grab"/>
    <n v="0"/>
    <d v="2013-09-19T00:00:00"/>
    <x v="12"/>
    <x v="5"/>
    <n v="2013"/>
    <m/>
    <m/>
    <s v="&lt;10"/>
    <n v="10"/>
    <m/>
    <n v="80"/>
    <x v="0"/>
    <s v="count/100"/>
    <m/>
  </r>
  <r>
    <n v="2013015164"/>
    <x v="7"/>
    <n v="1935"/>
    <s v="Lake Nearshore (Onondaga Creek)"/>
    <s v="Onondaga Lake"/>
    <s v="Lake Special Weekly"/>
    <s v="Grab"/>
    <n v="0"/>
    <d v="2013-09-23T00:00:00"/>
    <x v="10"/>
    <x v="5"/>
    <n v="2013"/>
    <m/>
    <m/>
    <s v="118"/>
    <n v="118"/>
    <m/>
    <n v="80"/>
    <x v="0"/>
    <s v="count/100"/>
    <m/>
  </r>
  <r>
    <n v="2013015505"/>
    <x v="7"/>
    <n v="1935"/>
    <s v="Lake Nearshore (Onondaga Creek)"/>
    <s v="Onondaga Lake"/>
    <s v="Lake Bacti Only"/>
    <s v="Grab"/>
    <n v="0"/>
    <d v="2013-09-30T00:00:00"/>
    <x v="20"/>
    <x v="5"/>
    <n v="2013"/>
    <m/>
    <m/>
    <s v="27"/>
    <n v="27"/>
    <m/>
    <n v="80"/>
    <x v="0"/>
    <s v="count/100"/>
    <m/>
  </r>
  <r>
    <n v="2013015584"/>
    <x v="7"/>
    <n v="1935"/>
    <s v="Lake Nearshore (Onondaga Creek)"/>
    <s v="Onondaga Lake"/>
    <s v="Lake Special Weekly"/>
    <s v="Grab"/>
    <n v="0"/>
    <d v="2013-10-01T00:00:00"/>
    <x v="14"/>
    <x v="6"/>
    <n v="2013"/>
    <m/>
    <m/>
    <s v="82"/>
    <n v="82"/>
    <m/>
    <n v="80"/>
    <x v="0"/>
    <s v="count/100"/>
    <m/>
  </r>
  <r>
    <n v="2013016300"/>
    <x v="7"/>
    <n v="1935"/>
    <s v="Lake Nearshore (Onondaga Creek)"/>
    <s v="Onondaga Lake"/>
    <s v="Lake Special Weekly"/>
    <s v="Grab"/>
    <n v="0"/>
    <d v="2013-10-09T00:00:00"/>
    <x v="15"/>
    <x v="6"/>
    <n v="2013"/>
    <m/>
    <m/>
    <s v="1430"/>
    <n v="1430"/>
    <m/>
    <n v="80"/>
    <x v="0"/>
    <s v="count/100"/>
    <m/>
  </r>
  <r>
    <n v="2013015946"/>
    <x v="7"/>
    <n v="1935"/>
    <s v="Lake Nearshore (Onondaga Creek)"/>
    <s v="Onondaga Lake"/>
    <s v="Lake Special Weekly"/>
    <s v="Grab"/>
    <n v="0"/>
    <d v="2013-10-10T00:00:00"/>
    <x v="21"/>
    <x v="6"/>
    <n v="2013"/>
    <m/>
    <m/>
    <s v="360"/>
    <n v="360"/>
    <m/>
    <n v="80"/>
    <x v="0"/>
    <s v="count/100"/>
    <m/>
  </r>
  <r>
    <n v="2013016602"/>
    <x v="7"/>
    <n v="1935"/>
    <s v="Lake Nearshore (Onondaga Creek)"/>
    <s v="Onondaga Lake"/>
    <s v="Lake Special Weekly"/>
    <s v="Grab"/>
    <n v="0"/>
    <d v="2013-10-15T00:00:00"/>
    <x v="22"/>
    <x v="6"/>
    <n v="2013"/>
    <m/>
    <m/>
    <s v="118"/>
    <n v="118"/>
    <m/>
    <n v="80"/>
    <x v="0"/>
    <s v="count/100"/>
    <m/>
  </r>
  <r>
    <n v="2013016904"/>
    <x v="7"/>
    <n v="1935"/>
    <s v="Lake Nearshore (Onondaga Creek)"/>
    <s v="Onondaga Lake"/>
    <s v="Lake Bacti Only"/>
    <s v="Grab"/>
    <n v="0"/>
    <d v="2013-10-21T00:00:00"/>
    <x v="9"/>
    <x v="6"/>
    <n v="2013"/>
    <m/>
    <m/>
    <s v="191"/>
    <n v="191"/>
    <m/>
    <n v="80"/>
    <x v="0"/>
    <s v="count/100"/>
    <m/>
  </r>
  <r>
    <n v="2013004646"/>
    <x v="8"/>
    <n v="1938"/>
    <s v="Lake Nearshore (Westside Wastebeds)"/>
    <s v="Onondaga Lake"/>
    <s v="Lake Special Weekly"/>
    <s v="Grab"/>
    <n v="0"/>
    <d v="2013-04-04T00:00:00"/>
    <x v="0"/>
    <x v="0"/>
    <n v="2013"/>
    <s v="Secchi disk reading on bottom"/>
    <m/>
    <s v="&lt;10"/>
    <n v="10"/>
    <m/>
    <n v="80"/>
    <x v="0"/>
    <s v="count/100"/>
    <m/>
  </r>
  <r>
    <n v="2013006188"/>
    <x v="8"/>
    <n v="1938"/>
    <s v="Lake Nearshore (Westside Wastebeds)"/>
    <s v="Onondaga Lake"/>
    <s v="Lake Special Weekly"/>
    <s v="Grab"/>
    <n v="0"/>
    <d v="2013-04-29T00:00:00"/>
    <x v="1"/>
    <x v="0"/>
    <n v="2013"/>
    <s v="Secchi disk reading on bottom."/>
    <m/>
    <s v="&lt;10"/>
    <n v="10"/>
    <s v="Secchi disk reading on bottom."/>
    <n v="80"/>
    <x v="0"/>
    <s v="count/100"/>
    <m/>
  </r>
  <r>
    <n v="2013004981"/>
    <x v="8"/>
    <n v="1938"/>
    <s v="Lake Nearshore (Westside Wastebeds)"/>
    <s v="Onondaga Lake"/>
    <s v="Lake Special Weekly"/>
    <s v="Grab"/>
    <n v="0"/>
    <d v="2013-04-08T00:00:00"/>
    <x v="2"/>
    <x v="0"/>
    <n v="2013"/>
    <s v="Secchi disk reading on bottom."/>
    <m/>
    <s v="4"/>
    <n v="4"/>
    <m/>
    <n v="80"/>
    <x v="0"/>
    <s v="count/100"/>
    <m/>
  </r>
  <r>
    <n v="2013005471"/>
    <x v="8"/>
    <n v="1938"/>
    <s v="Lake Nearshore (Westside Wastebeds)"/>
    <s v="Onondaga Lake"/>
    <s v="Lake Special Weekly"/>
    <s v="Grab"/>
    <n v="0"/>
    <d v="2013-04-16T00:00:00"/>
    <x v="3"/>
    <x v="0"/>
    <n v="2013"/>
    <s v="Secchi disk reading on bottom."/>
    <m/>
    <s v="27"/>
    <n v="27"/>
    <m/>
    <n v="80"/>
    <x v="0"/>
    <s v="count/100"/>
    <m/>
  </r>
  <r>
    <n v="2013005556"/>
    <x v="8"/>
    <n v="1938"/>
    <s v="Lake Nearshore (Westside Wastebeds)"/>
    <s v="Onondaga Lake"/>
    <s v="Lake Bacti Only"/>
    <s v="Grab"/>
    <n v="0"/>
    <d v="2013-04-17T00:00:00"/>
    <x v="4"/>
    <x v="0"/>
    <n v="2013"/>
    <s v="Secchi disk reading on bottom."/>
    <m/>
    <s v="154"/>
    <n v="154"/>
    <m/>
    <n v="80"/>
    <x v="0"/>
    <s v="count/100"/>
    <m/>
  </r>
  <r>
    <n v="2013005800"/>
    <x v="8"/>
    <n v="1938"/>
    <s v="Lake Nearshore (Westside Wastebeds)"/>
    <s v="Onondaga Lake"/>
    <s v="Lake Special Weekly"/>
    <s v="Grab"/>
    <n v="0"/>
    <d v="2013-04-22T00:00:00"/>
    <x v="5"/>
    <x v="0"/>
    <n v="2013"/>
    <s v="Secchi disk reading on bottom."/>
    <m/>
    <s v="9"/>
    <n v="9"/>
    <s v="Secchi disk reading on bottom."/>
    <n v="80"/>
    <x v="0"/>
    <s v="count/100"/>
    <m/>
  </r>
  <r>
    <n v="2013008049"/>
    <x v="8"/>
    <n v="1938"/>
    <s v="Lake Nearshore (Westside Wastebeds)"/>
    <s v="Onondaga Lake"/>
    <s v="Lake Special Weekly"/>
    <s v="Grab"/>
    <n v="0"/>
    <d v="2013-06-03T00:00:00"/>
    <x v="6"/>
    <x v="1"/>
    <n v="2013"/>
    <s v="Secchi disk reading on bottom."/>
    <m/>
    <s v="9"/>
    <n v="9"/>
    <s v="Secchi disk reading on bottom."/>
    <n v="80"/>
    <x v="0"/>
    <s v="count/100"/>
    <m/>
  </r>
  <r>
    <n v="2013006588"/>
    <x v="8"/>
    <n v="1938"/>
    <s v="Lake Nearshore (Westside Wastebeds)"/>
    <s v="Onondaga Lake"/>
    <s v="Lake Special Weekly"/>
    <s v="Grab"/>
    <n v="0"/>
    <d v="2013-05-06T00:00:00"/>
    <x v="7"/>
    <x v="2"/>
    <n v="2013"/>
    <s v="Secchi disk reading on bottom."/>
    <m/>
    <s v="&lt;10"/>
    <n v="10"/>
    <s v="Secchi disk reading on bottom."/>
    <n v="80"/>
    <x v="0"/>
    <s v="count/100"/>
    <m/>
  </r>
  <r>
    <n v="2013007045"/>
    <x v="8"/>
    <n v="1938"/>
    <s v="Lake Nearshore (Westside Wastebeds)"/>
    <s v="Onondaga Lake"/>
    <s v="Lake Special Weekly"/>
    <s v="Grab"/>
    <n v="0"/>
    <d v="2013-05-14T00:00:00"/>
    <x v="8"/>
    <x v="2"/>
    <n v="2013"/>
    <s v="Secchi disk reading on bottom."/>
    <m/>
    <s v="18"/>
    <n v="18"/>
    <s v="Secchi disk reading on bottom."/>
    <n v="80"/>
    <x v="0"/>
    <s v="count/100"/>
    <m/>
  </r>
  <r>
    <n v="2013007445"/>
    <x v="8"/>
    <n v="1938"/>
    <s v="Lake Nearshore (Westside Wastebeds)"/>
    <s v="Onondaga Lake"/>
    <s v="Lake Bacti Only"/>
    <s v="Grab"/>
    <n v="0"/>
    <d v="2013-05-21T00:00:00"/>
    <x v="9"/>
    <x v="2"/>
    <n v="2013"/>
    <s v="Secchi disk reading on bottom."/>
    <m/>
    <s v="9"/>
    <n v="9"/>
    <s v="Secchi disk reading on bottom."/>
    <n v="80"/>
    <x v="0"/>
    <s v="count/100"/>
    <m/>
  </r>
  <r>
    <n v="2013007556"/>
    <x v="8"/>
    <n v="1938"/>
    <s v="Lake Nearshore (Westside Wastebeds)"/>
    <s v="Onondaga Lake"/>
    <s v="Lake Special Weekly"/>
    <s v="Grab"/>
    <n v="0"/>
    <d v="2013-05-23T00:00:00"/>
    <x v="10"/>
    <x v="2"/>
    <n v="2013"/>
    <s v="Secchi disk reading on bottom."/>
    <m/>
    <s v="54"/>
    <n v="54"/>
    <s v="Secchi disk reading on bottom."/>
    <n v="80"/>
    <x v="0"/>
    <s v="count/100"/>
    <m/>
  </r>
  <r>
    <n v="2013007802"/>
    <x v="8"/>
    <n v="1938"/>
    <s v="Lake Nearshore (Westside Wastebeds)"/>
    <s v="Onondaga Lake"/>
    <s v="Lake Special Weekly"/>
    <s v="Grab"/>
    <n v="0"/>
    <d v="2013-05-29T00:00:00"/>
    <x v="1"/>
    <x v="2"/>
    <n v="2013"/>
    <s v="Secchi disk reading on bottom."/>
    <m/>
    <s v="&lt;10"/>
    <n v="10"/>
    <s v="Secchi disk reading on bottom."/>
    <n v="80"/>
    <x v="0"/>
    <s v="count/100"/>
    <m/>
  </r>
  <r>
    <n v="2013008637"/>
    <x v="8"/>
    <n v="1938"/>
    <s v="Lake Nearshore (Westside Wastebeds)"/>
    <s v="Onondaga Lake"/>
    <s v="Lake Special Weekly"/>
    <s v="Grab"/>
    <n v="0"/>
    <d v="2013-06-11T00:00:00"/>
    <x v="11"/>
    <x v="1"/>
    <n v="2013"/>
    <s v="Secchi disk reading on bottom."/>
    <m/>
    <s v="27"/>
    <n v="27"/>
    <s v="Secchi disk reading on bottom."/>
    <n v="80"/>
    <x v="0"/>
    <s v="count/100"/>
    <m/>
  </r>
  <r>
    <n v="2013008961"/>
    <x v="8"/>
    <n v="1938"/>
    <s v="Lake Nearshore (Westside Wastebeds)"/>
    <s v="Onondaga Lake"/>
    <s v="Lake Special Weekly"/>
    <s v="Grab"/>
    <n v="0"/>
    <d v="2013-06-17T00:00:00"/>
    <x v="4"/>
    <x v="1"/>
    <n v="2013"/>
    <s v="Secchi disk reading on bottom."/>
    <m/>
    <s v="18"/>
    <n v="18"/>
    <s v="Secchi disk reading on bottom."/>
    <n v="80"/>
    <x v="0"/>
    <s v="count/100"/>
    <m/>
  </r>
  <r>
    <n v="2013009119"/>
    <x v="8"/>
    <n v="1938"/>
    <s v="Lake Nearshore (Westside Wastebeds)"/>
    <s v="Onondaga Lake"/>
    <s v="Lake Bacti Only"/>
    <s v="Grab"/>
    <n v="0"/>
    <d v="2013-06-19T00:00:00"/>
    <x v="12"/>
    <x v="1"/>
    <n v="2013"/>
    <s v="Secchi disk reading on bottom."/>
    <m/>
    <s v="&lt;10"/>
    <n v="10"/>
    <s v="Secchi disk reading on bottom."/>
    <n v="80"/>
    <x v="0"/>
    <s v="count/100"/>
    <m/>
  </r>
  <r>
    <n v="2013011404"/>
    <x v="8"/>
    <n v="1938"/>
    <s v="Lake Nearshore (Westside Wastebeds)"/>
    <s v="Onondaga Lake"/>
    <s v="Lake Special Weekly"/>
    <s v="Grab"/>
    <n v="0"/>
    <d v="2013-07-29T00:00:00"/>
    <x v="1"/>
    <x v="3"/>
    <n v="2013"/>
    <s v="Secchi disk reading on bottom."/>
    <m/>
    <s v="&gt;10"/>
    <n v="10"/>
    <s v="Secchi disk reading on bottom."/>
    <n v="80"/>
    <x v="0"/>
    <s v="count/100"/>
    <m/>
  </r>
  <r>
    <n v="2013009433"/>
    <x v="8"/>
    <n v="1938"/>
    <s v="Lake Nearshore (Westside Wastebeds)"/>
    <s v="Onondaga Lake"/>
    <s v="Lake Special Weekly"/>
    <s v="Grab"/>
    <n v="0"/>
    <d v="2013-06-25T00:00:00"/>
    <x v="13"/>
    <x v="1"/>
    <n v="2013"/>
    <s v="Secchi disk reading on bottom."/>
    <m/>
    <s v="27"/>
    <n v="27"/>
    <s v="Secchi disk reading on bottom."/>
    <n v="80"/>
    <x v="0"/>
    <s v="count/100"/>
    <m/>
  </r>
  <r>
    <n v="2013009808"/>
    <x v="8"/>
    <n v="1938"/>
    <s v="Lake Nearshore (Westside Wastebeds)"/>
    <s v="Onondaga Lake"/>
    <s v="Lake Special Weekly"/>
    <s v="Grab"/>
    <n v="0"/>
    <d v="2013-07-01T00:00:00"/>
    <x v="14"/>
    <x v="3"/>
    <n v="2013"/>
    <s v="Secchi disk reading on bottom."/>
    <m/>
    <s v="&lt;10"/>
    <n v="10"/>
    <s v="Secchi disk reading on bottom."/>
    <n v="80"/>
    <x v="0"/>
    <s v="count/100"/>
    <m/>
  </r>
  <r>
    <n v="2013010272"/>
    <x v="8"/>
    <n v="1938"/>
    <s v="Lake Nearshore (Westside Wastebeds)"/>
    <s v="Onondaga Lake"/>
    <s v="Lake Special Weekly"/>
    <s v="Grab"/>
    <n v="0"/>
    <d v="2013-07-09T00:00:00"/>
    <x v="15"/>
    <x v="3"/>
    <n v="2013"/>
    <s v="Secchi disk reading on bottom."/>
    <m/>
    <s v="&lt;10"/>
    <n v="10"/>
    <s v="Secchi disk reading on bottom."/>
    <n v="80"/>
    <x v="0"/>
    <s v="count/100"/>
    <m/>
  </r>
  <r>
    <n v="2013010747"/>
    <x v="8"/>
    <n v="1938"/>
    <s v="Lake Nearshore (Westside Wastebeds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  <m/>
  </r>
  <r>
    <n v="2013011112"/>
    <x v="8"/>
    <n v="1938"/>
    <s v="Lake Nearshore (Westside Wastebeds)"/>
    <s v="Onondaga Lake"/>
    <s v="Lake Special Weekly"/>
    <s v="Grab"/>
    <n v="0"/>
    <d v="2013-07-23T00:00:00"/>
    <x v="10"/>
    <x v="3"/>
    <n v="2013"/>
    <s v="Secchi disk reading on bottom."/>
    <m/>
    <s v="&lt;10"/>
    <n v="10"/>
    <s v="Secchi disk reading on bottom."/>
    <n v="80"/>
    <x v="0"/>
    <s v="count/100"/>
    <m/>
  </r>
  <r>
    <n v="2013011235"/>
    <x v="8"/>
    <n v="1938"/>
    <s v="Lake Nearshore (Westside Wastebeds)"/>
    <s v="Onondaga Lake"/>
    <s v="Lake Bacti Only"/>
    <s v="Grab"/>
    <n v="0"/>
    <d v="2013-07-25T00:00:00"/>
    <x v="13"/>
    <x v="3"/>
    <n v="2013"/>
    <s v="Secchi disk reading on bottom."/>
    <m/>
    <s v="12"/>
    <n v="12"/>
    <s v="Secchi disk reading on bottom."/>
    <n v="80"/>
    <x v="0"/>
    <s v="count/100"/>
    <m/>
  </r>
  <r>
    <n v="2013012190"/>
    <x v="8"/>
    <n v="1938"/>
    <s v="Lake Nearshore (Westside Wastebeds)"/>
    <s v="Onondaga Lake"/>
    <s v="Lake Bacti Only"/>
    <s v="Grab"/>
    <n v="0"/>
    <d v="2013-08-21T00:00:00"/>
    <x v="9"/>
    <x v="4"/>
    <n v="2013"/>
    <s v="Secchi disk reading on bottom."/>
    <m/>
    <s v="9"/>
    <n v="9"/>
    <s v="Secchi disk reading on bottom."/>
    <n v="80"/>
    <x v="0"/>
    <s v="count/100"/>
    <m/>
  </r>
  <r>
    <n v="2013011944"/>
    <x v="8"/>
    <n v="1938"/>
    <s v="Lake Nearshore (Westside Wastebeds)"/>
    <s v="Onondaga Lake"/>
    <s v="Lake Special Weekly"/>
    <s v="Grab"/>
    <n v="0"/>
    <d v="2013-08-06T00:00:00"/>
    <x v="7"/>
    <x v="4"/>
    <n v="2013"/>
    <s v="Secchi disk reading on bottom."/>
    <m/>
    <s v="4"/>
    <n v="4"/>
    <s v="Secchi disk reading on bottom."/>
    <n v="80"/>
    <x v="0"/>
    <s v="count/100"/>
    <m/>
  </r>
  <r>
    <n v="2013012361"/>
    <x v="8"/>
    <n v="1938"/>
    <s v="Lake Nearshore (Westside Wastebeds)"/>
    <s v="Onondaga Lake"/>
    <s v="Lake Special Weekly"/>
    <s v="Grab"/>
    <n v="0"/>
    <d v="2013-08-12T00:00:00"/>
    <x v="16"/>
    <x v="4"/>
    <n v="2013"/>
    <s v="Secchi disk reading on bottom."/>
    <m/>
    <s v="&lt;5"/>
    <n v="5"/>
    <s v="Secchi disk reading on bottom."/>
    <n v="80"/>
    <x v="0"/>
    <s v="count/100"/>
    <m/>
  </r>
  <r>
    <n v="2013012878"/>
    <x v="8"/>
    <n v="1938"/>
    <s v="Lake Nearshore (Westside Wastebeds)"/>
    <s v="Onondaga Lake"/>
    <s v="Lake Special Weekly"/>
    <s v="Grab"/>
    <n v="0"/>
    <d v="2013-08-20T00:00:00"/>
    <x v="17"/>
    <x v="4"/>
    <n v="2013"/>
    <m/>
    <m/>
    <s v="&lt;10"/>
    <n v="10"/>
    <m/>
    <n v="80"/>
    <x v="0"/>
    <s v="count/100"/>
    <m/>
  </r>
  <r>
    <n v="2013013397"/>
    <x v="8"/>
    <n v="1938"/>
    <s v="Lake Nearshore (Westside Wastebeds)"/>
    <s v="Onondaga Lake"/>
    <s v="Lake Bacti Only"/>
    <s v="Grab"/>
    <n v="0"/>
    <d v="2013-08-28T00:00:00"/>
    <x v="18"/>
    <x v="4"/>
    <n v="2013"/>
    <s v="Secchi disk reading on bottom."/>
    <m/>
    <s v="&lt;10"/>
    <n v="10"/>
    <s v="Secchi disk reading on bottom."/>
    <n v="80"/>
    <x v="0"/>
    <s v="count/100"/>
    <m/>
  </r>
  <r>
    <n v="2013013250"/>
    <x v="8"/>
    <n v="1938"/>
    <s v="Lake Nearshore (Westside Wastebeds)"/>
    <s v="Onondaga Lake"/>
    <s v="Lake Special Weekly"/>
    <s v="Grab"/>
    <n v="0"/>
    <d v="2013-08-29T00:00:00"/>
    <x v="1"/>
    <x v="4"/>
    <n v="2013"/>
    <s v="Secchi disk reading on bottom."/>
    <m/>
    <s v="9"/>
    <n v="9"/>
    <s v="Secchi disk reading on bottom."/>
    <n v="80"/>
    <x v="0"/>
    <s v="count/100"/>
    <m/>
  </r>
  <r>
    <n v="2013013767"/>
    <x v="8"/>
    <n v="1938"/>
    <s v="Lake Nearshore (Westside Wastebeds)"/>
    <s v="Onondaga Lake"/>
    <s v="Lake Special Weekly"/>
    <s v="Grab"/>
    <n v="0"/>
    <d v="2013-09-04T00:00:00"/>
    <x v="0"/>
    <x v="5"/>
    <n v="2013"/>
    <s v="Secchi disk reading on bottom."/>
    <m/>
    <s v="36"/>
    <n v="36"/>
    <s v="Secchi disk reading on bottom."/>
    <n v="80"/>
    <x v="0"/>
    <s v="count/100"/>
    <m/>
  </r>
  <r>
    <n v="2013014035"/>
    <x v="8"/>
    <n v="1938"/>
    <s v="Lake Nearshore (Westside Wastebeds)"/>
    <s v="Onondaga Lake"/>
    <s v="Lake Special Weekly"/>
    <s v="Grab"/>
    <n v="0"/>
    <d v="2013-09-09T00:00:00"/>
    <x v="15"/>
    <x v="5"/>
    <n v="2013"/>
    <s v="Secchi disk reading on bottom."/>
    <m/>
    <s v="9"/>
    <n v="9"/>
    <s v="Secchi disk reading on bottom."/>
    <n v="80"/>
    <x v="0"/>
    <s v="count/100"/>
    <m/>
  </r>
  <r>
    <n v="2013014836"/>
    <x v="8"/>
    <n v="1938"/>
    <s v="Lake Nearshore (Westside Wastebeds)"/>
    <s v="Onondaga Lake"/>
    <s v="Lake Special Weekly"/>
    <s v="Grab"/>
    <n v="0"/>
    <d v="2013-09-18T00:00:00"/>
    <x v="19"/>
    <x v="5"/>
    <n v="2013"/>
    <s v="Secchi disk reading on bottom."/>
    <m/>
    <s v="109"/>
    <n v="109"/>
    <s v="Secchi disk reading on bottom."/>
    <n v="80"/>
    <x v="0"/>
    <s v="count/100"/>
    <m/>
  </r>
  <r>
    <n v="2013014947"/>
    <x v="8"/>
    <n v="1938"/>
    <s v="Lake Nearshore (Westside Wastebeds)"/>
    <s v="Onondaga Lake"/>
    <s v="Lake Bacti Only"/>
    <s v="Grab"/>
    <n v="0"/>
    <d v="2013-09-19T00:00:00"/>
    <x v="12"/>
    <x v="5"/>
    <n v="2013"/>
    <s v="Secchi disk reading on bottom."/>
    <m/>
    <s v="9"/>
    <n v="9"/>
    <s v="Secchi disk reading on bottom."/>
    <n v="80"/>
    <x v="0"/>
    <s v="count/100"/>
    <m/>
  </r>
  <r>
    <n v="2013015165"/>
    <x v="8"/>
    <n v="1938"/>
    <s v="Lake Nearshore (Westside Wastebeds)"/>
    <s v="Onondaga Lake"/>
    <s v="Lake Special Weekly"/>
    <s v="Grab"/>
    <n v="0"/>
    <d v="2013-09-23T00:00:00"/>
    <x v="10"/>
    <x v="5"/>
    <n v="2013"/>
    <s v="Secchi disk reading on bottom."/>
    <m/>
    <s v="24"/>
    <n v="24"/>
    <s v="Secchi disk reading on bottom."/>
    <n v="80"/>
    <x v="0"/>
    <s v="count/100"/>
    <m/>
  </r>
  <r>
    <n v="2013015506"/>
    <x v="8"/>
    <n v="1938"/>
    <s v="Lake Nearshore (Westside Wastebeds)"/>
    <s v="Onondaga Lake"/>
    <s v="Lake Bacti Only"/>
    <s v="Grab"/>
    <n v="0"/>
    <d v="2013-09-30T00:00:00"/>
    <x v="20"/>
    <x v="5"/>
    <n v="2013"/>
    <s v="Secchi disk reading on bottom."/>
    <m/>
    <s v="12"/>
    <n v="12"/>
    <s v="Secchi disk reading on bottom."/>
    <n v="80"/>
    <x v="0"/>
    <s v="count/100"/>
    <m/>
  </r>
  <r>
    <n v="2013015585"/>
    <x v="8"/>
    <n v="1938"/>
    <s v="Lake Nearshore (Westside Wastebeds)"/>
    <s v="Onondaga Lake"/>
    <s v="Lake Special Weekly"/>
    <s v="Grab"/>
    <n v="0"/>
    <d v="2013-10-01T00:00:00"/>
    <x v="14"/>
    <x v="6"/>
    <n v="2013"/>
    <s v="Secchi disk reading on bottom."/>
    <m/>
    <s v="&lt;5"/>
    <n v="5"/>
    <s v="Secchi disk reading on bottom."/>
    <n v="80"/>
    <x v="0"/>
    <s v="count/100"/>
    <m/>
  </r>
  <r>
    <n v="2013016301"/>
    <x v="8"/>
    <n v="1938"/>
    <s v="Lake Nearshore (Westside Wastebeds)"/>
    <s v="Onondaga Lake"/>
    <s v="Lake Special Weekly"/>
    <s v="Grab"/>
    <n v="0"/>
    <d v="2013-10-09T00:00:00"/>
    <x v="15"/>
    <x v="6"/>
    <n v="2013"/>
    <s v="Secchi disk reading on bottom."/>
    <m/>
    <s v="36"/>
    <n v="36"/>
    <s v="Secchi disk reading on bottom."/>
    <n v="80"/>
    <x v="0"/>
    <s v="count/100"/>
    <m/>
  </r>
  <r>
    <n v="2013015947"/>
    <x v="8"/>
    <n v="1938"/>
    <s v="Lake Nearshore (Westside Wastebeds)"/>
    <s v="Onondaga Lake"/>
    <s v="Lake Special Weekly"/>
    <s v="Grab"/>
    <n v="0"/>
    <d v="2013-10-10T00:00:00"/>
    <x v="21"/>
    <x v="6"/>
    <n v="2013"/>
    <s v="Secchi disk reading on bottom."/>
    <m/>
    <s v="45"/>
    <n v="45"/>
    <s v="Secchi disk reading on bottom."/>
    <n v="80"/>
    <x v="0"/>
    <s v="count/100"/>
    <m/>
  </r>
  <r>
    <n v="2013016603"/>
    <x v="8"/>
    <n v="1938"/>
    <s v="Lake Nearshore (Westside Wastebeds)"/>
    <s v="Onondaga Lake"/>
    <s v="Lake Special Weekly"/>
    <s v="Grab"/>
    <n v="0"/>
    <d v="2013-10-15T00:00:00"/>
    <x v="22"/>
    <x v="6"/>
    <n v="2013"/>
    <s v="Secchi disk reading on bottom."/>
    <m/>
    <s v="18"/>
    <n v="18"/>
    <s v="Secchi disk reading on bottom."/>
    <n v="80"/>
    <x v="0"/>
    <s v="count/100"/>
    <m/>
  </r>
  <r>
    <n v="2013016905"/>
    <x v="8"/>
    <n v="1938"/>
    <s v="Lake Nearshore (Westside Wastebeds)"/>
    <s v="Onondaga Lake"/>
    <s v="Lake Bacti Only"/>
    <s v="Grab"/>
    <n v="0"/>
    <d v="2013-10-21T00:00:00"/>
    <x v="9"/>
    <x v="6"/>
    <n v="2013"/>
    <s v="Secchi disk reading on bottom."/>
    <m/>
    <s v="36"/>
    <n v="36"/>
    <s v="Secchi disk reading on bottom."/>
    <n v="80"/>
    <x v="0"/>
    <s v="count/100"/>
    <m/>
  </r>
  <r>
    <n v="2013004643"/>
    <x v="9"/>
    <n v="988"/>
    <s v="Lake Nearshore (Willow Bay)"/>
    <s v="Onondaga Lake"/>
    <s v="Lake Special Weekly"/>
    <s v="Grab"/>
    <n v="0"/>
    <d v="2013-04-04T00:00:00"/>
    <x v="0"/>
    <x v="0"/>
    <n v="2013"/>
    <s v="Secchi disk reading on bottom."/>
    <m/>
    <s v="9"/>
    <n v="9"/>
    <m/>
    <n v="80"/>
    <x v="0"/>
    <s v="count/100"/>
    <m/>
  </r>
  <r>
    <n v="2013006185"/>
    <x v="9"/>
    <n v="988"/>
    <s v="Lake Nearshore (Willow Bay)"/>
    <s v="Onondaga Lake"/>
    <s v="Lake Special Weekly"/>
    <s v="Grab"/>
    <n v="0"/>
    <d v="2013-04-29T00:00:00"/>
    <x v="1"/>
    <x v="0"/>
    <n v="2013"/>
    <s v="Secchi disk reading on bottom."/>
    <m/>
    <s v="&lt;5"/>
    <n v="5"/>
    <s v="Secchi disk reading on bottom."/>
    <n v="80"/>
    <x v="0"/>
    <s v="count/100"/>
    <m/>
  </r>
  <r>
    <n v="2013004975"/>
    <x v="9"/>
    <n v="988"/>
    <s v="Lake Nearshore (Willow Bay)"/>
    <s v="Onondaga Lake"/>
    <s v="Lake Special Weekly"/>
    <s v="Grab"/>
    <n v="0"/>
    <d v="2013-04-08T00:00:00"/>
    <x v="2"/>
    <x v="0"/>
    <n v="2013"/>
    <s v="Secchi disk reading on bottom."/>
    <m/>
    <s v="&lt;5"/>
    <n v="5"/>
    <m/>
    <n v="80"/>
    <x v="0"/>
    <s v="count/100"/>
    <m/>
  </r>
  <r>
    <n v="2013005468"/>
    <x v="9"/>
    <n v="988"/>
    <s v="Lake Nearshore (Willow Bay)"/>
    <s v="Onondaga Lake"/>
    <s v="Lake Special Weekly"/>
    <s v="Grab"/>
    <n v="0"/>
    <d v="2013-04-16T00:00:00"/>
    <x v="3"/>
    <x v="0"/>
    <n v="2013"/>
    <s v="Secchi disk reading on bottom."/>
    <m/>
    <s v="&lt;10"/>
    <n v="10"/>
    <m/>
    <n v="80"/>
    <x v="0"/>
    <s v="count/100"/>
    <m/>
  </r>
  <r>
    <n v="2013005553"/>
    <x v="9"/>
    <n v="988"/>
    <s v="Lake Nearshore (Willow Bay)"/>
    <s v="Onondaga Lake"/>
    <s v="Lake Bacti Only"/>
    <s v="Grab"/>
    <n v="0"/>
    <d v="2013-04-17T00:00:00"/>
    <x v="4"/>
    <x v="0"/>
    <n v="2013"/>
    <s v="Secchi disk reading on bottom."/>
    <m/>
    <s v="&lt;10"/>
    <n v="10"/>
    <m/>
    <n v="80"/>
    <x v="0"/>
    <s v="count/100"/>
    <m/>
  </r>
  <r>
    <n v="2013005797"/>
    <x v="9"/>
    <n v="988"/>
    <s v="Lake Nearshore (Willow Bay)"/>
    <s v="Onondaga Lake"/>
    <s v="Lake Special Weekly"/>
    <s v="Grab"/>
    <n v="0"/>
    <d v="2013-04-22T00:00:00"/>
    <x v="5"/>
    <x v="0"/>
    <n v="2013"/>
    <s v="Secchi disk reading on bottom."/>
    <m/>
    <s v="&lt;5"/>
    <n v="5"/>
    <s v="Secchi disk reading on bottom."/>
    <n v="80"/>
    <x v="0"/>
    <s v="count/100"/>
    <m/>
  </r>
  <r>
    <n v="2013008046"/>
    <x v="9"/>
    <n v="988"/>
    <s v="Lake Nearshore (Willow Bay)"/>
    <s v="Onondaga Lake"/>
    <s v="Lake Special Weekly"/>
    <s v="Grab"/>
    <n v="0"/>
    <d v="2013-06-03T00:00:00"/>
    <x v="6"/>
    <x v="1"/>
    <n v="2013"/>
    <s v="Secchi disk reading on bottom."/>
    <m/>
    <s v="9"/>
    <n v="9"/>
    <s v="Secchi disk reading on bottom."/>
    <n v="80"/>
    <x v="0"/>
    <s v="count/100"/>
    <m/>
  </r>
  <r>
    <n v="2013006585"/>
    <x v="9"/>
    <n v="988"/>
    <s v="Lake Nearshore (Willow Bay)"/>
    <s v="Onondaga Lake"/>
    <s v="Lake Special Weekly"/>
    <s v="Grab"/>
    <n v="0"/>
    <d v="2013-05-06T00:00:00"/>
    <x v="7"/>
    <x v="2"/>
    <n v="2013"/>
    <s v="Secchi disk reading on bottom."/>
    <m/>
    <s v="&lt;5"/>
    <n v="5"/>
    <s v="Secchi disk reading on bottom."/>
    <n v="80"/>
    <x v="0"/>
    <s v="count/100"/>
    <m/>
  </r>
  <r>
    <n v="2013007042"/>
    <x v="9"/>
    <n v="988"/>
    <s v="Lake Nearshore (Willow Bay)"/>
    <s v="Onondaga Lake"/>
    <s v="Lake Special Weekly"/>
    <s v="Grab"/>
    <n v="0"/>
    <d v="2013-05-14T00:00:00"/>
    <x v="8"/>
    <x v="2"/>
    <n v="2013"/>
    <s v="Secchi disk reading on bottom."/>
    <m/>
    <s v="&lt;5"/>
    <n v="5"/>
    <s v="Secchi disk reading on bottom."/>
    <n v="80"/>
    <x v="0"/>
    <s v="count/100"/>
    <m/>
  </r>
  <r>
    <n v="2013007442"/>
    <x v="9"/>
    <n v="988"/>
    <s v="Lake Nearshore (Willow Bay)"/>
    <s v="Onondaga Lake"/>
    <s v="Lake Bacti Only"/>
    <s v="Grab"/>
    <n v="0"/>
    <d v="2013-05-21T00:00:00"/>
    <x v="9"/>
    <x v="2"/>
    <n v="2013"/>
    <s v="Secchi disk reading on bottom."/>
    <m/>
    <s v="&lt;10"/>
    <n v="10"/>
    <s v="Secchi disk reading on bottom."/>
    <n v="80"/>
    <x v="0"/>
    <s v="count/100"/>
    <m/>
  </r>
  <r>
    <n v="2013007553"/>
    <x v="9"/>
    <n v="988"/>
    <s v="Lake Nearshore (Willow Bay)"/>
    <s v="Onondaga Lake"/>
    <s v="Lake Special Weekly"/>
    <s v="Grab"/>
    <n v="0"/>
    <d v="2013-05-23T00:00:00"/>
    <x v="10"/>
    <x v="2"/>
    <n v="2013"/>
    <s v="Secchi disk reading on bottom."/>
    <m/>
    <s v="4"/>
    <n v="4"/>
    <s v="Secchi disk reading on bottom."/>
    <n v="80"/>
    <x v="0"/>
    <s v="count/100"/>
    <m/>
  </r>
  <r>
    <n v="2013007799"/>
    <x v="9"/>
    <n v="988"/>
    <s v="Lake Nearshore (Willow Bay)"/>
    <s v="Onondaga Lake"/>
    <s v="Lake Special Weekly"/>
    <s v="Grab"/>
    <n v="0"/>
    <d v="2013-05-29T00:00:00"/>
    <x v="1"/>
    <x v="2"/>
    <n v="2013"/>
    <s v="Secchi disk reading on bottom."/>
    <m/>
    <s v="64"/>
    <n v="64"/>
    <s v="Secchi disk reading on bottom."/>
    <n v="80"/>
    <x v="0"/>
    <s v="count/100"/>
    <m/>
  </r>
  <r>
    <n v="2013008634"/>
    <x v="9"/>
    <n v="988"/>
    <s v="Lake Nearshore (Willow Bay)"/>
    <s v="Onondaga Lake"/>
    <s v="Lake Special Weekly"/>
    <s v="Grab"/>
    <n v="0"/>
    <d v="2013-06-11T00:00:00"/>
    <x v="11"/>
    <x v="1"/>
    <n v="2013"/>
    <s v="Secchi disk reading on bottom."/>
    <m/>
    <s v="54"/>
    <n v="54"/>
    <s v="Secchi disk reading on bottom."/>
    <n v="80"/>
    <x v="0"/>
    <s v="count/100"/>
    <m/>
  </r>
  <r>
    <n v="2013008958"/>
    <x v="9"/>
    <n v="988"/>
    <s v="Lake Nearshore (Willow Bay)"/>
    <s v="Onondaga Lake"/>
    <s v="Lake Special Weekly"/>
    <s v="Grab"/>
    <n v="0"/>
    <d v="2013-06-17T00:00:00"/>
    <x v="4"/>
    <x v="1"/>
    <n v="2013"/>
    <s v="Secchi disk reading on bottom."/>
    <m/>
    <s v="27"/>
    <n v="27"/>
    <s v="Secchi disk reading on bottom."/>
    <n v="80"/>
    <x v="0"/>
    <s v="count/100"/>
    <m/>
  </r>
  <r>
    <n v="2013009116"/>
    <x v="9"/>
    <n v="988"/>
    <s v="Lake Nearshore (Willow Bay)"/>
    <s v="Onondaga Lake"/>
    <s v="Lake Bacti Only"/>
    <s v="Grab"/>
    <n v="0"/>
    <d v="2013-06-19T00:00:00"/>
    <x v="12"/>
    <x v="1"/>
    <n v="2013"/>
    <s v="Secchi disk reading on bottom."/>
    <m/>
    <s v="&lt;10"/>
    <n v="10"/>
    <s v="Secchi disk reading on bottom."/>
    <n v="80"/>
    <x v="0"/>
    <s v="count/100"/>
    <m/>
  </r>
  <r>
    <n v="2013011232"/>
    <x v="9"/>
    <n v="988"/>
    <s v="Lake Nearshore (Willow Bay)"/>
    <s v="Onondaga Lake"/>
    <s v="Lake Bacti Only"/>
    <s v="Grab"/>
    <n v="0"/>
    <d v="2013-07-25T00:00:00"/>
    <x v="13"/>
    <x v="3"/>
    <n v="2013"/>
    <s v="Secchi disk reading on bottom."/>
    <m/>
    <s v="4"/>
    <n v="4"/>
    <s v="Secchi disk reading on bottom."/>
    <n v="80"/>
    <x v="0"/>
    <s v="count/100"/>
    <m/>
  </r>
  <r>
    <n v="2013011401"/>
    <x v="9"/>
    <n v="988"/>
    <s v="Lake Nearshore (Willow Bay)"/>
    <s v="Onondaga Lake"/>
    <s v="Lake Special Weekly"/>
    <s v="Grab"/>
    <n v="0"/>
    <d v="2013-07-29T00:00:00"/>
    <x v="1"/>
    <x v="3"/>
    <n v="2013"/>
    <s v="Secchi disk reading on bottom."/>
    <m/>
    <s v="9"/>
    <n v="9"/>
    <s v="Secchi disk reading on bottom."/>
    <n v="80"/>
    <x v="0"/>
    <s v="count/100"/>
    <m/>
  </r>
  <r>
    <n v="2013009430"/>
    <x v="9"/>
    <n v="988"/>
    <s v="Lake Nearshore (Willow Bay)"/>
    <s v="Onondaga Lake"/>
    <s v="Lake Special Weekly"/>
    <s v="Grab"/>
    <n v="0"/>
    <d v="2013-06-25T00:00:00"/>
    <x v="13"/>
    <x v="1"/>
    <n v="2013"/>
    <s v="Secchi disk reading on bottom."/>
    <m/>
    <s v="&lt;10"/>
    <n v="10"/>
    <s v="Secchi disk reading on bottom."/>
    <n v="80"/>
    <x v="0"/>
    <s v="count/100"/>
    <m/>
  </r>
  <r>
    <n v="2013009805"/>
    <x v="9"/>
    <n v="988"/>
    <s v="Lake Nearshore (Willow Bay)"/>
    <s v="Onondaga Lake"/>
    <s v="Lake Special Weekly"/>
    <s v="Grab"/>
    <n v="0"/>
    <d v="2013-07-01T00:00:00"/>
    <x v="14"/>
    <x v="3"/>
    <n v="2013"/>
    <s v="Secchi disk reading on bottom."/>
    <m/>
    <s v="9"/>
    <n v="9"/>
    <s v="Secchi disk reading on bottom."/>
    <n v="80"/>
    <x v="0"/>
    <s v="count/100"/>
    <m/>
  </r>
  <r>
    <n v="2013010269"/>
    <x v="9"/>
    <n v="988"/>
    <s v="Lake Nearshore (Willow Bay)"/>
    <s v="Onondaga Lake"/>
    <s v="Lake Special Weekly"/>
    <s v="Grab"/>
    <n v="0"/>
    <d v="2013-07-09T00:00:00"/>
    <x v="15"/>
    <x v="3"/>
    <n v="2013"/>
    <s v="Secchi disk reading on bottom."/>
    <m/>
    <s v="&lt;10"/>
    <n v="10"/>
    <s v="Secchi disk reading on bottom."/>
    <n v="80"/>
    <x v="0"/>
    <s v="count/100"/>
    <m/>
  </r>
  <r>
    <n v="2013010744"/>
    <x v="9"/>
    <n v="988"/>
    <s v="Lake Nearshore (Willow Bay)"/>
    <s v="Onondaga Lake"/>
    <s v="Lake Special Weekly"/>
    <s v="Grab"/>
    <n v="0"/>
    <d v="2013-07-17T00:00:00"/>
    <x v="4"/>
    <x v="3"/>
    <n v="2013"/>
    <s v="Secchi disk reading on bottom."/>
    <m/>
    <s v="&lt;10"/>
    <n v="10"/>
    <s v="Secchi disk reading on bottom."/>
    <n v="80"/>
    <x v="0"/>
    <s v="count/100"/>
    <m/>
  </r>
  <r>
    <n v="2013011109"/>
    <x v="9"/>
    <n v="988"/>
    <s v="Lake Nearshore (Willow Bay)"/>
    <s v="Onondaga Lake"/>
    <s v="Lake Special Weekly"/>
    <s v="Grab"/>
    <n v="0"/>
    <d v="2013-07-23T00:00:00"/>
    <x v="10"/>
    <x v="3"/>
    <n v="2013"/>
    <s v="Secchi disk reading on bottom."/>
    <m/>
    <s v="&lt;10"/>
    <n v="10"/>
    <s v="Secchi disk reading on bottom."/>
    <n v="80"/>
    <x v="0"/>
    <s v="count/100"/>
    <m/>
  </r>
  <r>
    <n v="2013012187"/>
    <x v="9"/>
    <n v="988"/>
    <s v="Lake Nearshore (Willow Bay)"/>
    <s v="Onondaga Lake"/>
    <s v="Lake Bacti Only"/>
    <s v="Grab"/>
    <n v="0"/>
    <d v="2013-08-21T00:00:00"/>
    <x v="9"/>
    <x v="4"/>
    <n v="2013"/>
    <s v="Secchi disk reading on bottom."/>
    <m/>
    <s v="9"/>
    <n v="9"/>
    <s v="Secchi disk reading on bottom."/>
    <n v="80"/>
    <x v="0"/>
    <s v="count/100"/>
    <m/>
  </r>
  <r>
    <n v="2013011941"/>
    <x v="9"/>
    <n v="988"/>
    <s v="Lake Nearshore (Willow Bay)"/>
    <s v="Onondaga Lake"/>
    <s v="Lake Special Weekly"/>
    <s v="Grab"/>
    <n v="0"/>
    <d v="2013-08-06T00:00:00"/>
    <x v="7"/>
    <x v="4"/>
    <n v="2013"/>
    <s v="Secchi disk reading on bottom."/>
    <m/>
    <s v="&lt;5"/>
    <n v="5"/>
    <s v="Secchi disk reading on bottom."/>
    <n v="80"/>
    <x v="0"/>
    <s v="count/100"/>
    <m/>
  </r>
  <r>
    <n v="2013012358"/>
    <x v="9"/>
    <n v="988"/>
    <s v="Lake Nearshore (Willow Bay)"/>
    <s v="Onondaga Lake"/>
    <s v="Lake Special Weekly"/>
    <s v="Grab"/>
    <n v="0"/>
    <d v="2013-08-12T00:00:00"/>
    <x v="16"/>
    <x v="4"/>
    <n v="2013"/>
    <s v="Secchi disk reading on bottom."/>
    <m/>
    <s v="4"/>
    <n v="4"/>
    <s v="Secchi disk reading on bottom."/>
    <n v="80"/>
    <x v="0"/>
    <s v="count/100"/>
    <m/>
  </r>
  <r>
    <n v="2013012875"/>
    <x v="9"/>
    <n v="988"/>
    <s v="Lake Nearshore (Willow Bay)"/>
    <s v="Onondaga Lake"/>
    <s v="Lake Special Weekly"/>
    <s v="Grab"/>
    <n v="0"/>
    <d v="2013-08-20T00:00:00"/>
    <x v="17"/>
    <x v="4"/>
    <n v="2013"/>
    <m/>
    <m/>
    <s v="&lt;10"/>
    <n v="10"/>
    <m/>
    <n v="80"/>
    <x v="0"/>
    <s v="count/100"/>
    <m/>
  </r>
  <r>
    <n v="2013013394"/>
    <x v="9"/>
    <n v="988"/>
    <s v="Lake Nearshore (Willow Bay)"/>
    <s v="Onondaga Lake"/>
    <s v="Lake Bacti Only"/>
    <s v="Grab"/>
    <n v="0"/>
    <d v="2013-08-28T00:00:00"/>
    <x v="18"/>
    <x v="4"/>
    <n v="2013"/>
    <s v="Secchi disk reading on bottom."/>
    <m/>
    <s v="&lt;10"/>
    <n v="10"/>
    <s v="Secchi disk reading on bottom."/>
    <n v="80"/>
    <x v="0"/>
    <s v="count/100"/>
    <m/>
  </r>
  <r>
    <n v="2013013247"/>
    <x v="9"/>
    <n v="988"/>
    <s v="Lake Nearshore (Willow Bay)"/>
    <s v="Onondaga Lake"/>
    <s v="Lake Special Weekly"/>
    <s v="Grab"/>
    <n v="0"/>
    <d v="2013-08-29T00:00:00"/>
    <x v="1"/>
    <x v="4"/>
    <n v="2013"/>
    <s v="Secchi disk reading on bottom."/>
    <m/>
    <s v="9"/>
    <n v="9"/>
    <s v="Secchi disk reading on bottom."/>
    <n v="80"/>
    <x v="0"/>
    <s v="count/100"/>
    <m/>
  </r>
  <r>
    <n v="2013013764"/>
    <x v="9"/>
    <n v="988"/>
    <s v="Lake Nearshore (Willow Bay)"/>
    <s v="Onondaga Lake"/>
    <s v="Lake Special Weekly"/>
    <s v="Grab"/>
    <n v="0"/>
    <d v="2013-09-04T00:00:00"/>
    <x v="0"/>
    <x v="5"/>
    <n v="2013"/>
    <s v="Secchi disk reading on bottom."/>
    <m/>
    <s v="36"/>
    <n v="36"/>
    <s v="Secchi disk reading on bottom."/>
    <n v="80"/>
    <x v="0"/>
    <s v="count/100"/>
    <m/>
  </r>
  <r>
    <n v="2013014032"/>
    <x v="9"/>
    <n v="988"/>
    <s v="Lake Nearshore (Willow Bay)"/>
    <s v="Onondaga Lake"/>
    <s v="Lake Special Weekly"/>
    <s v="Grab"/>
    <n v="0"/>
    <d v="2013-09-09T00:00:00"/>
    <x v="15"/>
    <x v="5"/>
    <n v="2013"/>
    <s v="Secchi disk reading on bottom."/>
    <m/>
    <s v="&lt;10"/>
    <n v="10"/>
    <s v="Secchi disk reading on bottom."/>
    <n v="80"/>
    <x v="0"/>
    <s v="count/100"/>
    <m/>
  </r>
  <r>
    <n v="2013014833"/>
    <x v="9"/>
    <n v="988"/>
    <s v="Lake Nearshore (Willow Bay)"/>
    <s v="Onondaga Lake"/>
    <s v="Lake Special Weekly"/>
    <s v="Grab"/>
    <n v="0"/>
    <d v="2013-09-18T00:00:00"/>
    <x v="19"/>
    <x v="5"/>
    <n v="2013"/>
    <s v="Secchi disk reading on bottom."/>
    <m/>
    <s v="&lt;10"/>
    <n v="10"/>
    <s v="Secchi disk reading on bottom."/>
    <n v="80"/>
    <x v="0"/>
    <s v="count/100"/>
    <m/>
  </r>
  <r>
    <n v="2013014944"/>
    <x v="9"/>
    <n v="988"/>
    <s v="Lake Nearshore (Willow Bay)"/>
    <s v="Onondaga Lake"/>
    <s v="Lake Bacti Only"/>
    <s v="Grab"/>
    <n v="0"/>
    <d v="2013-09-19T00:00:00"/>
    <x v="12"/>
    <x v="5"/>
    <n v="2013"/>
    <s v="Secchi disk reading on bottom."/>
    <m/>
    <s v="&lt;10"/>
    <n v="10"/>
    <s v="Secchi disk reading on bottom."/>
    <n v="80"/>
    <x v="0"/>
    <s v="count/100"/>
    <m/>
  </r>
  <r>
    <n v="2013015162"/>
    <x v="9"/>
    <n v="988"/>
    <s v="Lake Nearshore (Willow Bay)"/>
    <s v="Onondaga Lake"/>
    <s v="Lake Special Weekly"/>
    <s v="Grab"/>
    <n v="0"/>
    <d v="2013-09-23T00:00:00"/>
    <x v="10"/>
    <x v="5"/>
    <n v="2013"/>
    <s v="Secchi disk reading on bottom."/>
    <m/>
    <s v="40"/>
    <n v="40"/>
    <s v="Secchi disk reading on bottom."/>
    <n v="80"/>
    <x v="0"/>
    <s v="count/100"/>
    <m/>
  </r>
  <r>
    <n v="2013015503"/>
    <x v="9"/>
    <n v="988"/>
    <s v="Lake Nearshore (Willow Bay)"/>
    <s v="Onondaga Lake"/>
    <s v="Lake Bacti Only"/>
    <s v="Grab"/>
    <n v="0"/>
    <d v="2013-09-30T00:00:00"/>
    <x v="20"/>
    <x v="5"/>
    <n v="2013"/>
    <s v="Secchi disk reading on bottom."/>
    <m/>
    <s v="&lt;5"/>
    <n v="5"/>
    <s v="Secchi disk reading on bottom."/>
    <n v="80"/>
    <x v="0"/>
    <s v="count/100"/>
    <m/>
  </r>
  <r>
    <n v="2013015582"/>
    <x v="9"/>
    <n v="988"/>
    <s v="Lake Nearshore (Willow Bay)"/>
    <s v="Onondaga Lake"/>
    <s v="Lake Special Weekly"/>
    <s v="Grab"/>
    <n v="0"/>
    <d v="2013-10-01T00:00:00"/>
    <x v="14"/>
    <x v="6"/>
    <n v="2013"/>
    <s v="Secchi disk reading on bottom."/>
    <m/>
    <s v="&lt;5"/>
    <n v="5"/>
    <s v="Secchi disk reading on bottom."/>
    <n v="80"/>
    <x v="0"/>
    <s v="count/100"/>
    <m/>
  </r>
  <r>
    <n v="2013016298"/>
    <x v="9"/>
    <n v="988"/>
    <s v="Lake Nearshore (Willow Bay)"/>
    <s v="Onondaga Lake"/>
    <s v="Lake Special Weekly"/>
    <s v="Grab"/>
    <n v="0"/>
    <d v="2013-10-09T00:00:00"/>
    <x v="15"/>
    <x v="6"/>
    <n v="2013"/>
    <s v="Secchi disk reading on bottom."/>
    <m/>
    <s v="73"/>
    <n v="73"/>
    <s v="Secchi disk reading on bottom."/>
    <n v="80"/>
    <x v="0"/>
    <s v="count/100"/>
    <m/>
  </r>
  <r>
    <n v="2013015944"/>
    <x v="9"/>
    <n v="988"/>
    <s v="Lake Nearshore (Willow Bay)"/>
    <s v="Onondaga Lake"/>
    <s v="Lake Special Weekly"/>
    <s v="Grab"/>
    <n v="0"/>
    <d v="2013-10-10T00:00:00"/>
    <x v="21"/>
    <x v="6"/>
    <n v="2013"/>
    <s v="Secchi disk reading on bottom."/>
    <m/>
    <s v="18"/>
    <n v="18"/>
    <s v="Secchi disk reading on bottom."/>
    <n v="80"/>
    <x v="0"/>
    <s v="count/100"/>
    <m/>
  </r>
  <r>
    <n v="2013016600"/>
    <x v="9"/>
    <n v="988"/>
    <s v="Lake Nearshore (Willow Bay)"/>
    <s v="Onondaga Lake"/>
    <s v="Lake Special Weekly"/>
    <s v="Grab"/>
    <n v="0"/>
    <d v="2013-10-15T00:00:00"/>
    <x v="22"/>
    <x v="6"/>
    <n v="2013"/>
    <s v="Secchi disk reading on bottom."/>
    <m/>
    <s v="9"/>
    <n v="9"/>
    <s v="Secchi disk reading on bottom."/>
    <n v="80"/>
    <x v="0"/>
    <s v="count/100"/>
    <m/>
  </r>
  <r>
    <n v="2013016902"/>
    <x v="9"/>
    <n v="988"/>
    <s v="Lake Nearshore (Willow Bay)"/>
    <s v="Onondaga Lake"/>
    <s v="Lake Bacti Only"/>
    <s v="Grab"/>
    <n v="0"/>
    <d v="2013-10-21T00:00:00"/>
    <x v="9"/>
    <x v="6"/>
    <n v="2013"/>
    <s v="Secchi disk reading on bottom."/>
    <m/>
    <s v="18"/>
    <n v="18"/>
    <s v="Secchi disk reading on bottom."/>
    <n v="80"/>
    <x v="0"/>
    <s v="count/1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G3:AO25" firstHeaderRow="1" firstDataRow="2" firstDataCol="1" rowPageCount="1" colPageCount="1"/>
  <pivotFields count="20">
    <pivotField showAll="0"/>
    <pivotField axis="axisRow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showAll="0"/>
    <pivotField showAll="0"/>
    <pivotField showAll="0"/>
    <pivotField showAll="0"/>
    <pivotField showAll="0"/>
    <pivotField showAll="0"/>
    <pivotField numFmtId="14" showAll="0"/>
    <pivotField axis="axisPage" numFmtId="1" showAll="0">
      <items count="24">
        <item x="14"/>
        <item x="6"/>
        <item x="0"/>
        <item x="7"/>
        <item x="2"/>
        <item x="15"/>
        <item x="21"/>
        <item x="11"/>
        <item x="16"/>
        <item x="8"/>
        <item x="22"/>
        <item x="3"/>
        <item x="4"/>
        <item x="19"/>
        <item x="12"/>
        <item x="17"/>
        <item x="9"/>
        <item x="5"/>
        <item x="10"/>
        <item x="13"/>
        <item x="18"/>
        <item x="1"/>
        <item x="20"/>
        <item t="default"/>
      </items>
    </pivotField>
    <pivotField axis="axisCol" numFmtId="1" showAll="0">
      <items count="8">
        <item x="0"/>
        <item x="2"/>
        <item x="1"/>
        <item x="3"/>
        <item x="4"/>
        <item x="5"/>
        <item x="6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2">
        <item x="0"/>
        <item t="default"/>
      </items>
    </pivotField>
    <pivotField showAll="0"/>
  </pivotFields>
  <rowFields count="2">
    <field x="1"/>
    <field x="18"/>
  </rowFields>
  <rowItems count="21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 t="grand">
      <x/>
    </i>
  </rowItems>
  <colFields count="1">
    <field x="10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9" hier="-1"/>
  </pageFields>
  <dataFields count="1">
    <dataField name="Product of VRESULT" fld="15" subtotal="produc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W3:AE25" firstHeaderRow="1" firstDataRow="2" firstDataCol="1" rowPageCount="1" colPageCount="1"/>
  <pivotFields count="21">
    <pivotField showAll="0"/>
    <pivotField axis="axisRow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showAll="0"/>
    <pivotField showAll="0"/>
    <pivotField showAll="0"/>
    <pivotField showAll="0"/>
    <pivotField showAll="0"/>
    <pivotField showAll="0"/>
    <pivotField numFmtId="14" showAll="0"/>
    <pivotField axis="axisPage" numFmtId="1" showAll="0" defaultSubtotal="0">
      <items count="23">
        <item x="14"/>
        <item x="6"/>
        <item x="0"/>
        <item x="7"/>
        <item x="2"/>
        <item x="15"/>
        <item x="21"/>
        <item x="11"/>
        <item x="16"/>
        <item x="8"/>
        <item x="22"/>
        <item x="3"/>
        <item x="4"/>
        <item x="19"/>
        <item x="12"/>
        <item x="17"/>
        <item x="9"/>
        <item x="5"/>
        <item x="10"/>
        <item x="13"/>
        <item x="18"/>
        <item x="1"/>
        <item x="20"/>
      </items>
    </pivotField>
    <pivotField axis="axisCol" numFmtId="1" showAll="0" defaultSubtotal="0">
      <items count="7">
        <item x="0"/>
        <item x="2"/>
        <item x="1"/>
        <item x="3"/>
        <item x="4"/>
        <item x="5"/>
        <item x="6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</pivotFields>
  <rowFields count="2">
    <field x="1"/>
    <field x="18"/>
  </rowFields>
  <rowItems count="21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 t="grand">
      <x/>
    </i>
  </rowItems>
  <colFields count="1">
    <field x="10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9" hier="-1"/>
  </pageFields>
  <dataFields count="1">
    <dataField name="Count of VRESULT" fld="15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7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G4:AT42" firstHeaderRow="1" firstDataRow="2" firstDataCol="1" rowPageCount="1" colPageCount="1"/>
  <pivotFields count="15">
    <pivotField showAll="0"/>
    <pivotField axis="axisRow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showAll="0"/>
    <pivotField showAll="0"/>
    <pivotField showAll="0"/>
    <pivotField showAll="0"/>
    <pivotField numFmtId="14" showAll="0"/>
    <pivotField numFmtId="164" showAll="0"/>
    <pivotField axis="axisPage" numFmtId="1" showAll="0">
      <items count="25">
        <item x="5"/>
        <item x="0"/>
        <item x="11"/>
        <item x="21"/>
        <item x="16"/>
        <item x="6"/>
        <item x="17"/>
        <item x="1"/>
        <item x="12"/>
        <item x="23"/>
        <item x="7"/>
        <item x="18"/>
        <item x="2"/>
        <item x="13"/>
        <item x="3"/>
        <item x="14"/>
        <item x="8"/>
        <item x="22"/>
        <item x="4"/>
        <item x="9"/>
        <item x="15"/>
        <item x="19"/>
        <item x="20"/>
        <item x="10"/>
        <item t="default"/>
      </items>
    </pivotField>
    <pivotField axis="axisCol" numFmtId="1" showAll="0">
      <items count="13">
        <item x="8"/>
        <item x="9"/>
        <item x="10"/>
        <item x="0"/>
        <item x="1"/>
        <item x="2"/>
        <item x="3"/>
        <item x="4"/>
        <item x="5"/>
        <item x="6"/>
        <item x="7"/>
        <item x="11"/>
        <item t="default"/>
      </items>
    </pivotField>
    <pivotField showAll="0"/>
    <pivotField showAll="0"/>
    <pivotField dataField="1" showAll="0"/>
    <pivotField axis="axisRow" showAll="0">
      <items count="3">
        <item x="0"/>
        <item x="1"/>
        <item t="default"/>
      </items>
    </pivotField>
    <pivotField showAll="0"/>
  </pivotFields>
  <rowFields count="2">
    <field x="1"/>
    <field x="13"/>
  </rowFields>
  <rowItems count="37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>
      <x v="6"/>
    </i>
    <i r="1">
      <x/>
    </i>
    <i r="1">
      <x v="1"/>
    </i>
    <i>
      <x v="7"/>
    </i>
    <i r="1">
      <x/>
    </i>
    <i r="1">
      <x v="1"/>
    </i>
    <i>
      <x v="8"/>
    </i>
    <i r="1">
      <x/>
    </i>
    <i r="1">
      <x v="1"/>
    </i>
    <i>
      <x v="9"/>
    </i>
    <i r="1">
      <x/>
    </i>
    <i r="1">
      <x v="1"/>
    </i>
    <i>
      <x v="10"/>
    </i>
    <i r="1">
      <x/>
    </i>
    <i r="1">
      <x v="1"/>
    </i>
    <i>
      <x v="11"/>
    </i>
    <i r="1">
      <x/>
    </i>
    <i r="1">
      <x v="1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8" hier="-1"/>
  </pageFields>
  <dataFields count="1">
    <dataField name="Product of VRESULT" fld="12" subtotal="product" baseField="1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R4:AE42" firstHeaderRow="1" firstDataRow="2" firstDataCol="1" rowPageCount="1" colPageCount="1"/>
  <pivotFields count="15">
    <pivotField showAll="0"/>
    <pivotField axis="axisRow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showAll="0"/>
    <pivotField showAll="0"/>
    <pivotField showAll="0"/>
    <pivotField showAll="0"/>
    <pivotField numFmtId="14" showAll="0"/>
    <pivotField numFmtId="164" showAll="0"/>
    <pivotField axis="axisPage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dataField="1" showAll="0"/>
    <pivotField axis="axisRow" showAll="0">
      <items count="3">
        <item x="0"/>
        <item x="1"/>
        <item t="default"/>
      </items>
    </pivotField>
    <pivotField showAll="0"/>
  </pivotFields>
  <rowFields count="2">
    <field x="1"/>
    <field x="13"/>
  </rowFields>
  <rowItems count="37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>
      <x v="6"/>
    </i>
    <i r="1">
      <x/>
    </i>
    <i r="1">
      <x v="1"/>
    </i>
    <i>
      <x v="7"/>
    </i>
    <i r="1">
      <x/>
    </i>
    <i r="1">
      <x v="1"/>
    </i>
    <i>
      <x v="8"/>
    </i>
    <i r="1">
      <x/>
    </i>
    <i r="1">
      <x v="1"/>
    </i>
    <i>
      <x v="9"/>
    </i>
    <i r="1">
      <x/>
    </i>
    <i r="1">
      <x v="1"/>
    </i>
    <i>
      <x v="10"/>
    </i>
    <i r="1">
      <x/>
    </i>
    <i r="1">
      <x v="1"/>
    </i>
    <i>
      <x v="11"/>
    </i>
    <i r="1">
      <x/>
    </i>
    <i r="1">
      <x v="1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8" hier="-1"/>
  </pageFields>
  <dataFields count="1">
    <dataField name="Count of VRESULT" fld="12" subtotal="count" baseField="1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92"/>
  <sheetViews>
    <sheetView tabSelected="1" topLeftCell="BJ1" zoomScaleNormal="100" workbookViewId="0">
      <selection activeCell="BK34" sqref="BK34"/>
    </sheetView>
  </sheetViews>
  <sheetFormatPr defaultRowHeight="12.75" x14ac:dyDescent="0.2"/>
  <cols>
    <col min="4" max="4" width="33.28515625" customWidth="1"/>
    <col min="9" max="9" width="10.140625" style="1" bestFit="1" customWidth="1"/>
    <col min="10" max="11" width="10.140625" style="1" customWidth="1"/>
    <col min="23" max="23" width="18" bestFit="1" customWidth="1"/>
    <col min="24" max="24" width="17" customWidth="1"/>
    <col min="25" max="30" width="3" customWidth="1"/>
    <col min="31" max="31" width="11.7109375" customWidth="1"/>
    <col min="32" max="32" width="18" customWidth="1"/>
    <col min="33" max="33" width="19.7109375" customWidth="1"/>
    <col min="34" max="34" width="17" customWidth="1"/>
    <col min="35" max="37" width="12.28515625" customWidth="1"/>
    <col min="38" max="38" width="12.42578125" customWidth="1"/>
    <col min="39" max="39" width="12.28515625" customWidth="1"/>
    <col min="40" max="40" width="12.42578125" customWidth="1"/>
    <col min="41" max="41" width="12.42578125" bestFit="1" customWidth="1"/>
    <col min="44" max="44" width="14" customWidth="1"/>
  </cols>
  <sheetData>
    <row r="1" spans="1:77" x14ac:dyDescent="0.2">
      <c r="W1" s="9" t="s">
        <v>263</v>
      </c>
      <c r="X1" t="s">
        <v>52</v>
      </c>
      <c r="AG1" s="9" t="s">
        <v>263</v>
      </c>
      <c r="AH1" t="s">
        <v>52</v>
      </c>
      <c r="AR1" s="7" t="s">
        <v>200</v>
      </c>
      <c r="BB1" s="7" t="s">
        <v>265</v>
      </c>
      <c r="BC1" s="7"/>
      <c r="BL1" s="7"/>
      <c r="BM1" s="7" t="s">
        <v>188</v>
      </c>
      <c r="BU1" s="7"/>
    </row>
    <row r="2" spans="1:77" x14ac:dyDescent="0.2">
      <c r="BB2" s="7"/>
      <c r="BC2" s="7"/>
    </row>
    <row r="3" spans="1:77" x14ac:dyDescent="0.2">
      <c r="A3" s="7" t="s">
        <v>55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189</v>
      </c>
      <c r="H3" s="7" t="s">
        <v>190</v>
      </c>
      <c r="I3" s="12" t="s">
        <v>6</v>
      </c>
      <c r="J3" s="14" t="s">
        <v>263</v>
      </c>
      <c r="K3" s="14" t="s">
        <v>262</v>
      </c>
      <c r="L3" s="7" t="s">
        <v>5</v>
      </c>
      <c r="M3" s="7" t="s">
        <v>191</v>
      </c>
      <c r="N3" s="7" t="s">
        <v>192</v>
      </c>
      <c r="O3" s="7" t="s">
        <v>9</v>
      </c>
      <c r="P3" s="7" t="s">
        <v>10</v>
      </c>
      <c r="Q3" s="7" t="s">
        <v>56</v>
      </c>
      <c r="R3" s="7" t="s">
        <v>57</v>
      </c>
      <c r="S3" s="7" t="s">
        <v>8</v>
      </c>
      <c r="T3" s="7" t="s">
        <v>11</v>
      </c>
      <c r="U3" s="7" t="s">
        <v>58</v>
      </c>
      <c r="W3" s="9" t="s">
        <v>187</v>
      </c>
      <c r="X3" s="9" t="s">
        <v>185</v>
      </c>
      <c r="AG3" s="9" t="s">
        <v>195</v>
      </c>
      <c r="AH3" s="9" t="s">
        <v>185</v>
      </c>
      <c r="AR3" s="7"/>
      <c r="AS3" s="7" t="s">
        <v>262</v>
      </c>
      <c r="AT3" s="7"/>
      <c r="AU3" s="7"/>
      <c r="AV3" s="7"/>
      <c r="AW3" s="7"/>
      <c r="AX3" s="7"/>
      <c r="AY3" s="7"/>
      <c r="BB3" s="7"/>
      <c r="BC3" s="7" t="s">
        <v>198</v>
      </c>
    </row>
    <row r="4" spans="1:77" x14ac:dyDescent="0.2">
      <c r="A4">
        <v>2013004638</v>
      </c>
      <c r="B4" t="s">
        <v>27</v>
      </c>
      <c r="C4">
        <v>983</v>
      </c>
      <c r="D4" t="s">
        <v>30</v>
      </c>
      <c r="E4" t="s">
        <v>17</v>
      </c>
      <c r="F4" t="s">
        <v>46</v>
      </c>
      <c r="G4" t="s">
        <v>193</v>
      </c>
      <c r="H4">
        <v>0</v>
      </c>
      <c r="I4" s="1">
        <v>41368</v>
      </c>
      <c r="J4" s="2">
        <f>DAY(I4)</f>
        <v>4</v>
      </c>
      <c r="K4" s="2">
        <f>MONTH(I4)</f>
        <v>4</v>
      </c>
      <c r="L4">
        <v>2013</v>
      </c>
      <c r="M4" t="s">
        <v>59</v>
      </c>
      <c r="O4" t="s">
        <v>18</v>
      </c>
      <c r="P4">
        <v>10</v>
      </c>
      <c r="R4">
        <v>80</v>
      </c>
      <c r="S4" t="s">
        <v>12</v>
      </c>
      <c r="T4" t="s">
        <v>13</v>
      </c>
      <c r="W4" s="9" t="s">
        <v>186</v>
      </c>
      <c r="X4" s="2">
        <v>4</v>
      </c>
      <c r="Y4" s="2">
        <v>5</v>
      </c>
      <c r="Z4" s="2">
        <v>6</v>
      </c>
      <c r="AA4" s="2">
        <v>7</v>
      </c>
      <c r="AB4" s="2">
        <v>8</v>
      </c>
      <c r="AC4" s="2">
        <v>9</v>
      </c>
      <c r="AD4" s="2">
        <v>10</v>
      </c>
      <c r="AE4" s="2" t="s">
        <v>51</v>
      </c>
      <c r="AF4" s="4"/>
      <c r="AG4" s="9" t="s">
        <v>186</v>
      </c>
      <c r="AH4" s="2">
        <v>4</v>
      </c>
      <c r="AI4" s="2">
        <v>5</v>
      </c>
      <c r="AJ4" s="2">
        <v>6</v>
      </c>
      <c r="AK4" s="2">
        <v>7</v>
      </c>
      <c r="AL4" s="2">
        <v>8</v>
      </c>
      <c r="AM4" s="2">
        <v>9</v>
      </c>
      <c r="AN4" s="2">
        <v>10</v>
      </c>
      <c r="AO4" s="2" t="s">
        <v>51</v>
      </c>
      <c r="AR4" s="7" t="s">
        <v>264</v>
      </c>
      <c r="AS4" s="7">
        <v>4</v>
      </c>
      <c r="AT4" s="7">
        <v>5</v>
      </c>
      <c r="AU4" s="7">
        <v>6</v>
      </c>
      <c r="AV4" s="7">
        <v>7</v>
      </c>
      <c r="AW4" s="7">
        <v>8</v>
      </c>
      <c r="AX4" s="7">
        <v>9</v>
      </c>
      <c r="AY4" s="7">
        <v>10</v>
      </c>
      <c r="BB4" s="15" t="s">
        <v>264</v>
      </c>
      <c r="BC4" s="16">
        <v>4</v>
      </c>
      <c r="BD4" s="16">
        <v>5</v>
      </c>
      <c r="BE4" s="16">
        <v>6</v>
      </c>
      <c r="BF4" s="16">
        <v>7</v>
      </c>
      <c r="BG4" s="16">
        <v>8</v>
      </c>
      <c r="BH4" s="16">
        <v>9</v>
      </c>
      <c r="BI4" s="16">
        <v>10</v>
      </c>
      <c r="BM4">
        <v>4</v>
      </c>
      <c r="BN4">
        <v>5</v>
      </c>
      <c r="BO4">
        <v>6</v>
      </c>
      <c r="BP4">
        <v>7</v>
      </c>
      <c r="BQ4">
        <v>8</v>
      </c>
      <c r="BR4">
        <v>9</v>
      </c>
      <c r="BS4">
        <v>10</v>
      </c>
      <c r="BV4" s="3" t="s">
        <v>200</v>
      </c>
      <c r="BW4" s="3" t="s">
        <v>196</v>
      </c>
      <c r="BX4" s="3" t="s">
        <v>202</v>
      </c>
      <c r="BY4" s="3" t="s">
        <v>203</v>
      </c>
    </row>
    <row r="5" spans="1:77" x14ac:dyDescent="0.2">
      <c r="A5">
        <v>2013006180</v>
      </c>
      <c r="B5" t="s">
        <v>27</v>
      </c>
      <c r="C5">
        <v>983</v>
      </c>
      <c r="D5" t="s">
        <v>30</v>
      </c>
      <c r="E5" t="s">
        <v>17</v>
      </c>
      <c r="F5" t="s">
        <v>46</v>
      </c>
      <c r="G5" t="s">
        <v>193</v>
      </c>
      <c r="H5">
        <v>0</v>
      </c>
      <c r="I5" s="1">
        <v>41393</v>
      </c>
      <c r="J5" s="2">
        <f t="shared" ref="J5:J68" si="0">DAY(I5)</f>
        <v>29</v>
      </c>
      <c r="K5" s="2">
        <f t="shared" ref="K5:K68" si="1">MONTH(I5)</f>
        <v>4</v>
      </c>
      <c r="L5">
        <v>2013</v>
      </c>
      <c r="O5" t="s">
        <v>90</v>
      </c>
      <c r="P5">
        <v>12</v>
      </c>
      <c r="R5">
        <v>80</v>
      </c>
      <c r="S5" t="s">
        <v>12</v>
      </c>
      <c r="T5" t="s">
        <v>13</v>
      </c>
      <c r="W5" s="10" t="s">
        <v>27</v>
      </c>
      <c r="X5" s="4"/>
      <c r="Y5" s="4"/>
      <c r="Z5" s="4"/>
      <c r="AA5" s="4"/>
      <c r="AB5" s="4"/>
      <c r="AC5" s="4"/>
      <c r="AD5" s="4"/>
      <c r="AE5" s="4"/>
      <c r="AF5" s="4"/>
      <c r="AG5" s="10" t="s">
        <v>27</v>
      </c>
      <c r="AH5" s="4"/>
      <c r="AI5" s="4"/>
      <c r="AJ5" s="4"/>
      <c r="AK5" s="4"/>
      <c r="AL5" s="4"/>
      <c r="AM5" s="4"/>
      <c r="AN5" s="4"/>
      <c r="AO5" s="4"/>
      <c r="AR5" s="7" t="s">
        <v>27</v>
      </c>
      <c r="BB5" s="17" t="s">
        <v>27</v>
      </c>
      <c r="BC5" s="18"/>
      <c r="BD5" s="18"/>
      <c r="BE5" s="18"/>
      <c r="BF5" s="18"/>
      <c r="BG5" s="18"/>
      <c r="BH5" s="18"/>
      <c r="BI5" s="18"/>
      <c r="BL5" s="17" t="s">
        <v>27</v>
      </c>
      <c r="BU5" s="17" t="s">
        <v>27</v>
      </c>
    </row>
    <row r="6" spans="1:77" x14ac:dyDescent="0.2">
      <c r="A6">
        <v>2013004973</v>
      </c>
      <c r="B6" t="s">
        <v>27</v>
      </c>
      <c r="C6">
        <v>983</v>
      </c>
      <c r="D6" t="s">
        <v>30</v>
      </c>
      <c r="E6" t="s">
        <v>17</v>
      </c>
      <c r="F6" t="s">
        <v>46</v>
      </c>
      <c r="G6" t="s">
        <v>193</v>
      </c>
      <c r="H6">
        <v>0</v>
      </c>
      <c r="I6" s="1">
        <v>41372</v>
      </c>
      <c r="J6" s="2">
        <f t="shared" si="0"/>
        <v>8</v>
      </c>
      <c r="K6" s="2">
        <f t="shared" si="1"/>
        <v>4</v>
      </c>
      <c r="L6">
        <v>2013</v>
      </c>
      <c r="M6" t="s">
        <v>205</v>
      </c>
      <c r="O6" t="s">
        <v>61</v>
      </c>
      <c r="P6">
        <v>4</v>
      </c>
      <c r="Q6" t="s">
        <v>205</v>
      </c>
      <c r="R6">
        <v>80</v>
      </c>
      <c r="S6" t="s">
        <v>12</v>
      </c>
      <c r="T6" t="s">
        <v>13</v>
      </c>
      <c r="W6" s="11" t="s">
        <v>12</v>
      </c>
      <c r="X6" s="4">
        <v>6</v>
      </c>
      <c r="Y6" s="4">
        <v>5</v>
      </c>
      <c r="Z6" s="4">
        <v>5</v>
      </c>
      <c r="AA6" s="4">
        <v>6</v>
      </c>
      <c r="AB6" s="4">
        <v>6</v>
      </c>
      <c r="AC6" s="4">
        <v>6</v>
      </c>
      <c r="AD6" s="4">
        <v>5</v>
      </c>
      <c r="AE6" s="4">
        <v>39</v>
      </c>
      <c r="AF6" s="4"/>
      <c r="AG6" s="11" t="s">
        <v>12</v>
      </c>
      <c r="AH6" s="4">
        <v>1166400</v>
      </c>
      <c r="AI6" s="4">
        <v>1280000</v>
      </c>
      <c r="AJ6" s="4">
        <v>312174000</v>
      </c>
      <c r="AK6" s="4">
        <v>2160000</v>
      </c>
      <c r="AL6" s="4">
        <v>5220000</v>
      </c>
      <c r="AM6" s="4">
        <v>17003520</v>
      </c>
      <c r="AN6" s="4">
        <v>8748000</v>
      </c>
      <c r="AO6" s="4">
        <v>7.8167473470046833E+47</v>
      </c>
      <c r="AR6" t="s">
        <v>12</v>
      </c>
      <c r="AS6">
        <v>6</v>
      </c>
      <c r="AT6">
        <v>5</v>
      </c>
      <c r="AU6">
        <v>5</v>
      </c>
      <c r="AV6">
        <v>6</v>
      </c>
      <c r="AW6">
        <v>6</v>
      </c>
      <c r="AX6">
        <v>6</v>
      </c>
      <c r="AY6">
        <v>5</v>
      </c>
      <c r="BB6" s="19" t="s">
        <v>12</v>
      </c>
      <c r="BC6" s="20">
        <v>1166400</v>
      </c>
      <c r="BD6" s="20">
        <v>1280000</v>
      </c>
      <c r="BE6" s="20">
        <v>312174000</v>
      </c>
      <c r="BF6" s="20">
        <v>2160000</v>
      </c>
      <c r="BG6" s="20">
        <v>5220000</v>
      </c>
      <c r="BH6" s="20">
        <v>17003520</v>
      </c>
      <c r="BI6" s="20">
        <v>8748000</v>
      </c>
      <c r="BL6" s="19" t="s">
        <v>12</v>
      </c>
      <c r="BM6" s="5">
        <f>IF(AS6&gt;4,BC6^(1/AS6),FALSE)</f>
        <v>10.259855680060181</v>
      </c>
      <c r="BN6" s="5">
        <f t="shared" ref="BN6:BS6" si="2">IF(AT6&gt;4,BD6^(1/AT6),FALSE)</f>
        <v>16.651064148037463</v>
      </c>
      <c r="BO6" s="5">
        <f t="shared" si="2"/>
        <v>49.98956364420841</v>
      </c>
      <c r="BP6" s="5">
        <f t="shared" si="2"/>
        <v>11.369524238151437</v>
      </c>
      <c r="BQ6" s="5">
        <f t="shared" si="2"/>
        <v>13.170787732951535</v>
      </c>
      <c r="BR6" s="5">
        <f t="shared" si="2"/>
        <v>16.035769539557037</v>
      </c>
      <c r="BS6" s="5">
        <f t="shared" si="2"/>
        <v>24.455793288177688</v>
      </c>
      <c r="BU6" s="19" t="s">
        <v>12</v>
      </c>
      <c r="BV6">
        <f t="shared" ref="BV6" si="3">COUNT(BM6:BS6)</f>
        <v>7</v>
      </c>
      <c r="BW6" s="3">
        <f t="shared" ref="BW6" si="4">COUNTIF(BM6:BS6,"&gt;200")</f>
        <v>0</v>
      </c>
      <c r="BX6">
        <f t="shared" ref="BX6" si="5">COUNTIF(BM6:BS6,"&lt;200")</f>
        <v>7</v>
      </c>
      <c r="BY6" s="6">
        <f>BX6/BV6</f>
        <v>1</v>
      </c>
    </row>
    <row r="7" spans="1:77" x14ac:dyDescent="0.2">
      <c r="A7">
        <v>2013005463</v>
      </c>
      <c r="B7" t="s">
        <v>27</v>
      </c>
      <c r="C7">
        <v>983</v>
      </c>
      <c r="D7" t="s">
        <v>30</v>
      </c>
      <c r="E7" t="s">
        <v>17</v>
      </c>
      <c r="F7" t="s">
        <v>46</v>
      </c>
      <c r="G7" t="s">
        <v>193</v>
      </c>
      <c r="H7">
        <v>0</v>
      </c>
      <c r="I7" s="1">
        <v>41380</v>
      </c>
      <c r="J7" s="2">
        <f t="shared" si="0"/>
        <v>16</v>
      </c>
      <c r="K7" s="2">
        <f t="shared" si="1"/>
        <v>4</v>
      </c>
      <c r="L7">
        <v>2013</v>
      </c>
      <c r="M7" t="s">
        <v>206</v>
      </c>
      <c r="O7" t="s">
        <v>65</v>
      </c>
      <c r="P7">
        <v>18</v>
      </c>
      <c r="Q7" t="s">
        <v>206</v>
      </c>
      <c r="R7">
        <v>80</v>
      </c>
      <c r="S7" t="s">
        <v>12</v>
      </c>
      <c r="T7" t="s">
        <v>13</v>
      </c>
      <c r="W7" s="10" t="s">
        <v>36</v>
      </c>
      <c r="X7" s="4"/>
      <c r="Y7" s="4"/>
      <c r="Z7" s="4"/>
      <c r="AA7" s="4"/>
      <c r="AB7" s="4"/>
      <c r="AC7" s="4"/>
      <c r="AD7" s="4"/>
      <c r="AE7" s="4"/>
      <c r="AF7" s="4"/>
      <c r="AG7" s="10" t="s">
        <v>36</v>
      </c>
      <c r="AH7" s="4"/>
      <c r="AI7" s="4"/>
      <c r="AJ7" s="4"/>
      <c r="AK7" s="4"/>
      <c r="AL7" s="4"/>
      <c r="AM7" s="4"/>
      <c r="AN7" s="4"/>
      <c r="AO7" s="4"/>
      <c r="AR7" s="7" t="s">
        <v>36</v>
      </c>
      <c r="BB7" s="17" t="s">
        <v>36</v>
      </c>
      <c r="BC7" s="18"/>
      <c r="BD7" s="18"/>
      <c r="BE7" s="18"/>
      <c r="BF7" s="18"/>
      <c r="BG7" s="18"/>
      <c r="BH7" s="18"/>
      <c r="BI7" s="18"/>
      <c r="BL7" s="17" t="s">
        <v>36</v>
      </c>
      <c r="BU7" s="17" t="s">
        <v>36</v>
      </c>
    </row>
    <row r="8" spans="1:77" x14ac:dyDescent="0.2">
      <c r="A8">
        <v>2013005548</v>
      </c>
      <c r="B8" t="s">
        <v>27</v>
      </c>
      <c r="C8">
        <v>983</v>
      </c>
      <c r="D8" t="s">
        <v>30</v>
      </c>
      <c r="E8" t="s">
        <v>17</v>
      </c>
      <c r="F8" t="s">
        <v>48</v>
      </c>
      <c r="G8" t="s">
        <v>193</v>
      </c>
      <c r="H8">
        <v>0</v>
      </c>
      <c r="I8" s="1">
        <v>41381</v>
      </c>
      <c r="J8" s="2">
        <f t="shared" si="0"/>
        <v>17</v>
      </c>
      <c r="K8" s="2">
        <f t="shared" si="1"/>
        <v>4</v>
      </c>
      <c r="L8">
        <v>2013</v>
      </c>
      <c r="M8" t="s">
        <v>206</v>
      </c>
      <c r="O8" t="s">
        <v>63</v>
      </c>
      <c r="P8">
        <v>27</v>
      </c>
      <c r="R8">
        <v>80</v>
      </c>
      <c r="S8" t="s">
        <v>12</v>
      </c>
      <c r="T8" t="s">
        <v>13</v>
      </c>
      <c r="W8" s="11" t="s">
        <v>12</v>
      </c>
      <c r="X8" s="4">
        <v>6</v>
      </c>
      <c r="Y8" s="4">
        <v>5</v>
      </c>
      <c r="Z8" s="4">
        <v>5</v>
      </c>
      <c r="AA8" s="4">
        <v>6</v>
      </c>
      <c r="AB8" s="4">
        <v>6</v>
      </c>
      <c r="AC8" s="4">
        <v>6</v>
      </c>
      <c r="AD8" s="4">
        <v>5</v>
      </c>
      <c r="AE8" s="4">
        <v>39</v>
      </c>
      <c r="AF8" s="4"/>
      <c r="AG8" s="11" t="s">
        <v>12</v>
      </c>
      <c r="AH8" s="4">
        <v>11808000</v>
      </c>
      <c r="AI8" s="4">
        <v>6714400</v>
      </c>
      <c r="AJ8" s="4">
        <v>125568000</v>
      </c>
      <c r="AK8" s="4">
        <v>2916000</v>
      </c>
      <c r="AL8" s="4">
        <v>324000</v>
      </c>
      <c r="AM8" s="4">
        <v>4082400</v>
      </c>
      <c r="AN8" s="4">
        <v>25369200</v>
      </c>
      <c r="AO8" s="4">
        <v>9.7413105569879456E+47</v>
      </c>
      <c r="AR8" t="s">
        <v>12</v>
      </c>
      <c r="AS8">
        <v>6</v>
      </c>
      <c r="AT8">
        <v>5</v>
      </c>
      <c r="AU8">
        <v>5</v>
      </c>
      <c r="AV8">
        <v>6</v>
      </c>
      <c r="AW8">
        <v>6</v>
      </c>
      <c r="AX8">
        <v>6</v>
      </c>
      <c r="AY8">
        <v>5</v>
      </c>
      <c r="BB8" s="19" t="s">
        <v>12</v>
      </c>
      <c r="BC8" s="20">
        <v>11808000</v>
      </c>
      <c r="BD8" s="20">
        <v>6714400</v>
      </c>
      <c r="BE8" s="20">
        <v>125568000</v>
      </c>
      <c r="BF8" s="20">
        <v>2916000</v>
      </c>
      <c r="BG8" s="20">
        <v>324000</v>
      </c>
      <c r="BH8" s="20">
        <v>4082400</v>
      </c>
      <c r="BI8" s="20">
        <v>25369200</v>
      </c>
      <c r="BL8" s="19" t="s">
        <v>12</v>
      </c>
      <c r="BM8" s="5">
        <f>IF(AS8&gt;4,BC8^(1/AS8),FALSE)</f>
        <v>15.090236887556115</v>
      </c>
      <c r="BN8" s="5">
        <f t="shared" ref="BN8" si="6">IF(AT8&gt;4,BD8^(1/AT8),FALSE)</f>
        <v>23.195377342726101</v>
      </c>
      <c r="BO8" s="5">
        <f t="shared" ref="BO8" si="7">IF(AU8&gt;4,BE8^(1/AU8),FALSE)</f>
        <v>41.665423012695143</v>
      </c>
      <c r="BP8" s="5">
        <f t="shared" ref="BP8" si="8">IF(AV8&gt;4,BF8^(1/AV8),FALSE)</f>
        <v>11.95266056897534</v>
      </c>
      <c r="BQ8" s="5">
        <f t="shared" ref="BQ8" si="9">IF(AW8&gt;4,BG8^(1/AW8),FALSE)</f>
        <v>8.2875119639853221</v>
      </c>
      <c r="BR8" s="5">
        <f t="shared" ref="BR8" si="10">IF(AX8&gt;4,BH8^(1/AX8),FALSE)</f>
        <v>12.642101103600938</v>
      </c>
      <c r="BS8" s="5">
        <f t="shared" ref="BS8" si="11">IF(AY8&gt;4,BI8^(1/AY8),FALSE)</f>
        <v>30.259472608927421</v>
      </c>
      <c r="BU8" s="19" t="s">
        <v>12</v>
      </c>
      <c r="BV8">
        <f t="shared" ref="BV8" si="12">COUNT(BM8:BS8)</f>
        <v>7</v>
      </c>
      <c r="BW8" s="3">
        <f t="shared" ref="BW8" si="13">COUNTIF(BM8:BS8,"&gt;200")</f>
        <v>0</v>
      </c>
      <c r="BX8">
        <f t="shared" ref="BX8" si="14">COUNTIF(BM8:BS8,"&lt;200")</f>
        <v>7</v>
      </c>
      <c r="BY8" s="6">
        <f>BX8/BV8</f>
        <v>1</v>
      </c>
    </row>
    <row r="9" spans="1:77" x14ac:dyDescent="0.2">
      <c r="A9">
        <v>2013005792</v>
      </c>
      <c r="B9" t="s">
        <v>27</v>
      </c>
      <c r="C9">
        <v>983</v>
      </c>
      <c r="D9" t="s">
        <v>30</v>
      </c>
      <c r="E9" t="s">
        <v>17</v>
      </c>
      <c r="F9" t="s">
        <v>46</v>
      </c>
      <c r="G9" t="s">
        <v>193</v>
      </c>
      <c r="H9">
        <v>0</v>
      </c>
      <c r="I9" s="1">
        <v>41386</v>
      </c>
      <c r="J9" s="2">
        <f t="shared" si="0"/>
        <v>22</v>
      </c>
      <c r="K9" s="2">
        <f t="shared" si="1"/>
        <v>4</v>
      </c>
      <c r="L9">
        <v>2013</v>
      </c>
      <c r="M9" t="s">
        <v>206</v>
      </c>
      <c r="O9" t="s">
        <v>14</v>
      </c>
      <c r="P9">
        <v>5</v>
      </c>
      <c r="Q9" t="s">
        <v>206</v>
      </c>
      <c r="R9">
        <v>80</v>
      </c>
      <c r="S9" t="s">
        <v>12</v>
      </c>
      <c r="T9" t="s">
        <v>13</v>
      </c>
      <c r="W9" s="10" t="s">
        <v>26</v>
      </c>
      <c r="X9" s="4"/>
      <c r="Y9" s="4"/>
      <c r="Z9" s="4"/>
      <c r="AA9" s="4"/>
      <c r="AB9" s="4"/>
      <c r="AC9" s="4"/>
      <c r="AD9" s="4"/>
      <c r="AE9" s="4"/>
      <c r="AF9" s="4"/>
      <c r="AG9" s="10" t="s">
        <v>26</v>
      </c>
      <c r="AH9" s="4"/>
      <c r="AI9" s="4"/>
      <c r="AJ9" s="4"/>
      <c r="AK9" s="4"/>
      <c r="AL9" s="4"/>
      <c r="AM9" s="4"/>
      <c r="AN9" s="4"/>
      <c r="AO9" s="4"/>
      <c r="AR9" s="7" t="s">
        <v>26</v>
      </c>
      <c r="BB9" s="17" t="s">
        <v>26</v>
      </c>
      <c r="BC9" s="18"/>
      <c r="BD9" s="18"/>
      <c r="BE9" s="18"/>
      <c r="BF9" s="18"/>
      <c r="BG9" s="18"/>
      <c r="BH9" s="18"/>
      <c r="BI9" s="18"/>
      <c r="BL9" s="17" t="s">
        <v>26</v>
      </c>
      <c r="BU9" s="17" t="s">
        <v>26</v>
      </c>
    </row>
    <row r="10" spans="1:77" x14ac:dyDescent="0.2">
      <c r="A10">
        <v>2013008041</v>
      </c>
      <c r="B10" t="s">
        <v>27</v>
      </c>
      <c r="C10">
        <v>983</v>
      </c>
      <c r="D10" t="s">
        <v>30</v>
      </c>
      <c r="E10" t="s">
        <v>17</v>
      </c>
      <c r="F10" t="s">
        <v>46</v>
      </c>
      <c r="G10" t="s">
        <v>193</v>
      </c>
      <c r="H10">
        <v>0</v>
      </c>
      <c r="I10" s="1">
        <v>41428</v>
      </c>
      <c r="J10" s="2">
        <f t="shared" si="0"/>
        <v>3</v>
      </c>
      <c r="K10" s="2">
        <f t="shared" si="1"/>
        <v>6</v>
      </c>
      <c r="L10">
        <v>2013</v>
      </c>
      <c r="O10" t="s">
        <v>207</v>
      </c>
      <c r="P10">
        <v>164</v>
      </c>
      <c r="R10">
        <v>80</v>
      </c>
      <c r="S10" t="s">
        <v>12</v>
      </c>
      <c r="T10" t="s">
        <v>13</v>
      </c>
      <c r="W10" s="11" t="s">
        <v>12</v>
      </c>
      <c r="X10" s="4">
        <v>6</v>
      </c>
      <c r="Y10" s="4">
        <v>5</v>
      </c>
      <c r="Z10" s="4">
        <v>5</v>
      </c>
      <c r="AA10" s="4">
        <v>6</v>
      </c>
      <c r="AB10" s="4">
        <v>6</v>
      </c>
      <c r="AC10" s="4">
        <v>6</v>
      </c>
      <c r="AD10" s="4">
        <v>5</v>
      </c>
      <c r="AE10" s="4">
        <v>39</v>
      </c>
      <c r="AF10" s="4"/>
      <c r="AG10" s="11" t="s">
        <v>12</v>
      </c>
      <c r="AH10" s="4">
        <v>1063756800</v>
      </c>
      <c r="AI10" s="4">
        <v>350000000</v>
      </c>
      <c r="AJ10" s="4">
        <v>5070340800</v>
      </c>
      <c r="AK10" s="4">
        <v>1143072000</v>
      </c>
      <c r="AL10" s="4">
        <v>130014720000</v>
      </c>
      <c r="AM10" s="4">
        <v>39166545600</v>
      </c>
      <c r="AN10" s="4">
        <v>24575374080</v>
      </c>
      <c r="AO10" s="4">
        <v>2.7004059935356299E+68</v>
      </c>
      <c r="AR10" t="s">
        <v>12</v>
      </c>
      <c r="AS10">
        <v>6</v>
      </c>
      <c r="AT10">
        <v>5</v>
      </c>
      <c r="AU10">
        <v>5</v>
      </c>
      <c r="AV10">
        <v>6</v>
      </c>
      <c r="AW10">
        <v>6</v>
      </c>
      <c r="AX10">
        <v>6</v>
      </c>
      <c r="AY10">
        <v>5</v>
      </c>
      <c r="BB10" s="19" t="s">
        <v>12</v>
      </c>
      <c r="BC10" s="20">
        <v>1063756800</v>
      </c>
      <c r="BD10" s="20">
        <v>350000000</v>
      </c>
      <c r="BE10" s="20">
        <v>5070340800</v>
      </c>
      <c r="BF10" s="20">
        <v>1143072000</v>
      </c>
      <c r="BG10" s="20">
        <v>130014720000</v>
      </c>
      <c r="BH10" s="20">
        <v>39166545600</v>
      </c>
      <c r="BI10" s="20">
        <v>24575374080</v>
      </c>
      <c r="BL10" s="19" t="s">
        <v>12</v>
      </c>
      <c r="BM10" s="5">
        <f>IF(AS10&gt;4,BC10^(1/AS10),FALSE)</f>
        <v>31.950210579787058</v>
      </c>
      <c r="BN10" s="5">
        <f t="shared" ref="BN10" si="15">IF(AT10&gt;4,BD10^(1/AT10),FALSE)</f>
        <v>51.146227831301516</v>
      </c>
      <c r="BO10" s="5">
        <f t="shared" ref="BO10" si="16">IF(AU10&gt;4,BE10^(1/AU10),FALSE)</f>
        <v>87.298630395920725</v>
      </c>
      <c r="BP10" s="5">
        <f t="shared" ref="BP10" si="17">IF(AV10&gt;4,BF10^(1/AV10),FALSE)</f>
        <v>32.335451628846414</v>
      </c>
      <c r="BQ10" s="5">
        <f t="shared" ref="BQ10" si="18">IF(AW10&gt;4,BG10^(1/AW10),FALSE)</f>
        <v>71.175755796824006</v>
      </c>
      <c r="BR10" s="5">
        <f t="shared" ref="BR10" si="19">IF(AX10&gt;4,BH10^(1/AX10),FALSE)</f>
        <v>58.275482531264423</v>
      </c>
      <c r="BS10" s="5">
        <f t="shared" ref="BS10" si="20">IF(AY10&gt;4,BI10^(1/AY10),FALSE)</f>
        <v>119.70161983966392</v>
      </c>
      <c r="BU10" s="19" t="s">
        <v>12</v>
      </c>
      <c r="BV10">
        <f t="shared" ref="BV10" si="21">COUNT(BM10:BS10)</f>
        <v>7</v>
      </c>
      <c r="BW10" s="3">
        <f t="shared" ref="BW10" si="22">COUNTIF(BM10:BS10,"&gt;200")</f>
        <v>0</v>
      </c>
      <c r="BX10">
        <f t="shared" ref="BX10" si="23">COUNTIF(BM10:BS10,"&lt;200")</f>
        <v>7</v>
      </c>
      <c r="BY10" s="6">
        <f>BX10/BV10</f>
        <v>1</v>
      </c>
    </row>
    <row r="11" spans="1:77" x14ac:dyDescent="0.2">
      <c r="A11">
        <v>2013006557</v>
      </c>
      <c r="B11" t="s">
        <v>27</v>
      </c>
      <c r="C11">
        <v>983</v>
      </c>
      <c r="D11" t="s">
        <v>30</v>
      </c>
      <c r="E11" t="s">
        <v>17</v>
      </c>
      <c r="F11" t="s">
        <v>46</v>
      </c>
      <c r="G11" t="s">
        <v>193</v>
      </c>
      <c r="H11">
        <v>0</v>
      </c>
      <c r="I11" s="1">
        <v>41400</v>
      </c>
      <c r="J11" s="2">
        <f t="shared" si="0"/>
        <v>6</v>
      </c>
      <c r="K11" s="2">
        <f t="shared" si="1"/>
        <v>5</v>
      </c>
      <c r="L11">
        <v>2013</v>
      </c>
      <c r="M11" t="s">
        <v>208</v>
      </c>
      <c r="O11" t="s">
        <v>61</v>
      </c>
      <c r="P11">
        <v>4</v>
      </c>
      <c r="Q11" t="s">
        <v>208</v>
      </c>
      <c r="R11">
        <v>80</v>
      </c>
      <c r="S11" t="s">
        <v>12</v>
      </c>
      <c r="T11" t="s">
        <v>13</v>
      </c>
      <c r="W11" s="10" t="s">
        <v>21</v>
      </c>
      <c r="X11" s="4"/>
      <c r="Y11" s="4"/>
      <c r="Z11" s="4"/>
      <c r="AA11" s="4"/>
      <c r="AB11" s="4"/>
      <c r="AC11" s="4"/>
      <c r="AD11" s="4"/>
      <c r="AE11" s="4"/>
      <c r="AF11" s="4"/>
      <c r="AG11" s="10" t="s">
        <v>21</v>
      </c>
      <c r="AH11" s="4"/>
      <c r="AI11" s="4"/>
      <c r="AJ11" s="4"/>
      <c r="AK11" s="4"/>
      <c r="AL11" s="4"/>
      <c r="AM11" s="4"/>
      <c r="AN11" s="4"/>
      <c r="AO11" s="4"/>
      <c r="AR11" s="7" t="s">
        <v>21</v>
      </c>
      <c r="BB11" s="17" t="s">
        <v>21</v>
      </c>
      <c r="BC11" s="18"/>
      <c r="BD11" s="18"/>
      <c r="BE11" s="18"/>
      <c r="BF11" s="18"/>
      <c r="BG11" s="18"/>
      <c r="BH11" s="18"/>
      <c r="BI11" s="18"/>
      <c r="BL11" s="17" t="s">
        <v>21</v>
      </c>
      <c r="BU11" s="17" t="s">
        <v>21</v>
      </c>
    </row>
    <row r="12" spans="1:77" x14ac:dyDescent="0.2">
      <c r="A12">
        <v>2013007037</v>
      </c>
      <c r="B12" t="s">
        <v>27</v>
      </c>
      <c r="C12">
        <v>983</v>
      </c>
      <c r="D12" t="s">
        <v>30</v>
      </c>
      <c r="E12" t="s">
        <v>17</v>
      </c>
      <c r="F12" t="s">
        <v>46</v>
      </c>
      <c r="G12" t="s">
        <v>193</v>
      </c>
      <c r="H12">
        <v>0</v>
      </c>
      <c r="I12" s="1">
        <v>41408</v>
      </c>
      <c r="J12" s="2">
        <f t="shared" si="0"/>
        <v>14</v>
      </c>
      <c r="K12" s="2">
        <f t="shared" si="1"/>
        <v>5</v>
      </c>
      <c r="L12">
        <v>2013</v>
      </c>
      <c r="M12" t="s">
        <v>206</v>
      </c>
      <c r="O12" t="s">
        <v>61</v>
      </c>
      <c r="P12">
        <v>4</v>
      </c>
      <c r="Q12" t="s">
        <v>206</v>
      </c>
      <c r="R12">
        <v>80</v>
      </c>
      <c r="S12" t="s">
        <v>12</v>
      </c>
      <c r="T12" t="s">
        <v>13</v>
      </c>
      <c r="W12" s="11" t="s">
        <v>12</v>
      </c>
      <c r="X12" s="4">
        <v>6</v>
      </c>
      <c r="Y12" s="4">
        <v>5</v>
      </c>
      <c r="Z12" s="4">
        <v>5</v>
      </c>
      <c r="AA12" s="4">
        <v>6</v>
      </c>
      <c r="AB12" s="4">
        <v>6</v>
      </c>
      <c r="AC12" s="4">
        <v>6</v>
      </c>
      <c r="AD12" s="4">
        <v>4</v>
      </c>
      <c r="AE12" s="4">
        <v>38</v>
      </c>
      <c r="AF12" s="4"/>
      <c r="AG12" s="11" t="s">
        <v>12</v>
      </c>
      <c r="AH12" s="4">
        <v>9044732160</v>
      </c>
      <c r="AI12" s="4">
        <v>41987484000</v>
      </c>
      <c r="AJ12" s="4">
        <v>175907700</v>
      </c>
      <c r="AK12" s="4">
        <v>1433600000</v>
      </c>
      <c r="AL12" s="4">
        <v>1101859200</v>
      </c>
      <c r="AM12" s="4">
        <v>90823680</v>
      </c>
      <c r="AN12" s="4">
        <v>81312000</v>
      </c>
      <c r="AO12" s="4">
        <v>7.7930640352811036E+62</v>
      </c>
      <c r="AR12" t="s">
        <v>12</v>
      </c>
      <c r="AS12">
        <v>6</v>
      </c>
      <c r="AT12">
        <v>5</v>
      </c>
      <c r="AU12">
        <v>5</v>
      </c>
      <c r="AV12">
        <v>6</v>
      </c>
      <c r="AW12">
        <v>6</v>
      </c>
      <c r="AX12">
        <v>6</v>
      </c>
      <c r="AY12">
        <v>4</v>
      </c>
      <c r="BB12" s="19" t="s">
        <v>12</v>
      </c>
      <c r="BC12" s="20">
        <v>9044732160</v>
      </c>
      <c r="BD12" s="20">
        <v>41987484000</v>
      </c>
      <c r="BE12" s="20">
        <v>175907700</v>
      </c>
      <c r="BF12" s="20">
        <v>1433600000</v>
      </c>
      <c r="BG12" s="20">
        <v>1101859200</v>
      </c>
      <c r="BH12" s="20">
        <v>90823680</v>
      </c>
      <c r="BI12" s="20">
        <v>81312000</v>
      </c>
      <c r="BL12" s="19" t="s">
        <v>12</v>
      </c>
      <c r="BM12" s="5">
        <f>IF(AS12&gt;4,BC12^(1/AS12),FALSE)</f>
        <v>45.645638359774871</v>
      </c>
      <c r="BN12" s="5">
        <f t="shared" ref="BN12" si="24">IF(AT12&gt;4,BD12^(1/AT12),FALSE)</f>
        <v>133.23673150810694</v>
      </c>
      <c r="BO12" s="5">
        <f t="shared" ref="BO12" si="25">IF(AU12&gt;4,BE12^(1/AU12),FALSE)</f>
        <v>44.571471269548795</v>
      </c>
      <c r="BP12" s="5">
        <f t="shared" ref="BP12" si="26">IF(AV12&gt;4,BF12^(1/AV12),FALSE)</f>
        <v>33.5792763044468</v>
      </c>
      <c r="BQ12" s="5">
        <f t="shared" ref="BQ12" si="27">IF(AW12&gt;4,BG12^(1/AW12),FALSE)</f>
        <v>32.138160626670029</v>
      </c>
      <c r="BR12" s="5">
        <f t="shared" ref="BR12" si="28">IF(AX12&gt;4,BH12^(1/AX12),FALSE)</f>
        <v>21.201496463486873</v>
      </c>
      <c r="BS12" s="5" t="b">
        <f t="shared" ref="BS12" si="29">IF(AY12&gt;4,BI12^(1/AY12),FALSE)</f>
        <v>0</v>
      </c>
      <c r="BU12" s="19" t="s">
        <v>12</v>
      </c>
      <c r="BV12">
        <f t="shared" ref="BV12" si="30">COUNT(BM12:BS12)</f>
        <v>6</v>
      </c>
      <c r="BW12" s="3">
        <f t="shared" ref="BW12" si="31">COUNTIF(BM12:BS12,"&gt;200")</f>
        <v>0</v>
      </c>
      <c r="BX12">
        <f t="shared" ref="BX12" si="32">COUNTIF(BM12:BS12,"&lt;200")</f>
        <v>6</v>
      </c>
      <c r="BY12" s="6">
        <f>BX12/BV12</f>
        <v>1</v>
      </c>
    </row>
    <row r="13" spans="1:77" x14ac:dyDescent="0.2">
      <c r="A13">
        <v>2013007437</v>
      </c>
      <c r="B13" t="s">
        <v>27</v>
      </c>
      <c r="C13">
        <v>983</v>
      </c>
      <c r="D13" t="s">
        <v>30</v>
      </c>
      <c r="E13" t="s">
        <v>17</v>
      </c>
      <c r="F13" t="s">
        <v>48</v>
      </c>
      <c r="G13" t="s">
        <v>193</v>
      </c>
      <c r="H13">
        <v>0</v>
      </c>
      <c r="I13" s="1">
        <v>41415</v>
      </c>
      <c r="J13" s="2">
        <f t="shared" si="0"/>
        <v>21</v>
      </c>
      <c r="K13" s="2">
        <f t="shared" si="1"/>
        <v>5</v>
      </c>
      <c r="L13">
        <v>2013</v>
      </c>
      <c r="M13" t="s">
        <v>209</v>
      </c>
      <c r="O13" t="s">
        <v>18</v>
      </c>
      <c r="P13">
        <v>10</v>
      </c>
      <c r="Q13" t="s">
        <v>209</v>
      </c>
      <c r="R13">
        <v>80</v>
      </c>
      <c r="S13" t="s">
        <v>12</v>
      </c>
      <c r="T13" t="s">
        <v>13</v>
      </c>
      <c r="W13" s="10" t="s">
        <v>24</v>
      </c>
      <c r="X13" s="4"/>
      <c r="Y13" s="4"/>
      <c r="Z13" s="4"/>
      <c r="AA13" s="4"/>
      <c r="AB13" s="4"/>
      <c r="AC13" s="4"/>
      <c r="AD13" s="4"/>
      <c r="AE13" s="4"/>
      <c r="AF13" s="4"/>
      <c r="AG13" s="10" t="s">
        <v>24</v>
      </c>
      <c r="AH13" s="4"/>
      <c r="AI13" s="4"/>
      <c r="AJ13" s="4"/>
      <c r="AK13" s="4"/>
      <c r="AL13" s="4"/>
      <c r="AM13" s="4"/>
      <c r="AN13" s="4"/>
      <c r="AO13" s="4"/>
      <c r="AR13" s="7" t="s">
        <v>24</v>
      </c>
      <c r="BB13" s="17" t="s">
        <v>24</v>
      </c>
      <c r="BC13" s="18"/>
      <c r="BD13" s="18"/>
      <c r="BE13" s="18"/>
      <c r="BF13" s="18"/>
      <c r="BG13" s="18"/>
      <c r="BH13" s="18"/>
      <c r="BI13" s="18"/>
      <c r="BL13" s="17" t="s">
        <v>24</v>
      </c>
      <c r="BU13" s="17" t="s">
        <v>24</v>
      </c>
    </row>
    <row r="14" spans="1:77" x14ac:dyDescent="0.2">
      <c r="A14">
        <v>2013007548</v>
      </c>
      <c r="B14" t="s">
        <v>27</v>
      </c>
      <c r="C14">
        <v>983</v>
      </c>
      <c r="D14" t="s">
        <v>30</v>
      </c>
      <c r="E14" t="s">
        <v>17</v>
      </c>
      <c r="F14" t="s">
        <v>46</v>
      </c>
      <c r="G14" t="s">
        <v>193</v>
      </c>
      <c r="H14">
        <v>0</v>
      </c>
      <c r="I14" s="1">
        <v>41417</v>
      </c>
      <c r="J14" s="2">
        <f t="shared" si="0"/>
        <v>23</v>
      </c>
      <c r="K14" s="2">
        <f t="shared" si="1"/>
        <v>5</v>
      </c>
      <c r="L14">
        <v>2013</v>
      </c>
      <c r="M14" t="s">
        <v>210</v>
      </c>
      <c r="O14" t="s">
        <v>73</v>
      </c>
      <c r="P14">
        <v>8</v>
      </c>
      <c r="Q14" t="s">
        <v>210</v>
      </c>
      <c r="R14">
        <v>80</v>
      </c>
      <c r="S14" t="s">
        <v>12</v>
      </c>
      <c r="T14" t="s">
        <v>13</v>
      </c>
      <c r="W14" s="11" t="s">
        <v>12</v>
      </c>
      <c r="X14" s="4">
        <v>6</v>
      </c>
      <c r="Y14" s="4">
        <v>5</v>
      </c>
      <c r="Z14" s="4">
        <v>5</v>
      </c>
      <c r="AA14" s="4">
        <v>6</v>
      </c>
      <c r="AB14" s="4">
        <v>6</v>
      </c>
      <c r="AC14" s="4">
        <v>6</v>
      </c>
      <c r="AD14" s="4">
        <v>5</v>
      </c>
      <c r="AE14" s="4">
        <v>39</v>
      </c>
      <c r="AF14" s="4"/>
      <c r="AG14" s="11" t="s">
        <v>12</v>
      </c>
      <c r="AH14" s="4">
        <v>115200</v>
      </c>
      <c r="AI14" s="4">
        <v>20000</v>
      </c>
      <c r="AJ14" s="4">
        <v>270000</v>
      </c>
      <c r="AK14" s="4">
        <v>800000</v>
      </c>
      <c r="AL14" s="4">
        <v>874800</v>
      </c>
      <c r="AM14" s="4">
        <v>7200000</v>
      </c>
      <c r="AN14" s="4">
        <v>174960</v>
      </c>
      <c r="AO14" s="4">
        <v>5.4842376600944647E+38</v>
      </c>
      <c r="AR14" t="s">
        <v>12</v>
      </c>
      <c r="AS14">
        <v>6</v>
      </c>
      <c r="AT14">
        <v>5</v>
      </c>
      <c r="AU14">
        <v>5</v>
      </c>
      <c r="AV14">
        <v>6</v>
      </c>
      <c r="AW14">
        <v>6</v>
      </c>
      <c r="AX14">
        <v>6</v>
      </c>
      <c r="AY14">
        <v>5</v>
      </c>
      <c r="BB14" s="19" t="s">
        <v>12</v>
      </c>
      <c r="BC14" s="20">
        <v>115200</v>
      </c>
      <c r="BD14" s="20">
        <v>20000</v>
      </c>
      <c r="BE14" s="20">
        <v>270000</v>
      </c>
      <c r="BF14" s="20">
        <v>800000</v>
      </c>
      <c r="BG14" s="20">
        <v>874800</v>
      </c>
      <c r="BH14" s="20">
        <v>7200000</v>
      </c>
      <c r="BI14" s="20">
        <v>174960</v>
      </c>
      <c r="BL14" s="19" t="s">
        <v>12</v>
      </c>
      <c r="BM14" s="5">
        <f>IF(AS14&gt;4,BC14^(1/AS14),FALSE)</f>
        <v>6.9755011264128681</v>
      </c>
      <c r="BN14" s="5">
        <f t="shared" ref="BN14" si="33">IF(AT14&gt;4,BD14^(1/AT14),FALSE)</f>
        <v>7.2477966367769548</v>
      </c>
      <c r="BO14" s="5">
        <f t="shared" ref="BO14" si="34">IF(AU14&gt;4,BE14^(1/AU14),FALSE)</f>
        <v>12.197554094669346</v>
      </c>
      <c r="BP14" s="5">
        <f t="shared" ref="BP14" si="35">IF(AV14&gt;4,BF14^(1/AV14),FALSE)</f>
        <v>9.6349248399899583</v>
      </c>
      <c r="BQ14" s="5">
        <f t="shared" ref="BQ14" si="36">IF(AW14&gt;4,BG14^(1/AW14),FALSE)</f>
        <v>9.7795332826487655</v>
      </c>
      <c r="BR14" s="5">
        <f t="shared" ref="BR14" si="37">IF(AX14&gt;4,BH14^(1/AX14),FALSE)</f>
        <v>13.895966210419695</v>
      </c>
      <c r="BS14" s="5">
        <f t="shared" ref="BS14" si="38">IF(AY14&gt;4,BI14^(1/AY14),FALSE)</f>
        <v>11.183757819574055</v>
      </c>
      <c r="BU14" s="19" t="s">
        <v>12</v>
      </c>
      <c r="BV14">
        <f t="shared" ref="BV14" si="39">COUNT(BM14:BS14)</f>
        <v>7</v>
      </c>
      <c r="BW14" s="3">
        <f t="shared" ref="BW14" si="40">COUNTIF(BM14:BS14,"&gt;200")</f>
        <v>0</v>
      </c>
      <c r="BX14">
        <f t="shared" ref="BX14" si="41">COUNTIF(BM14:BS14,"&lt;200")</f>
        <v>7</v>
      </c>
      <c r="BY14" s="6">
        <f>BX14/BV14</f>
        <v>1</v>
      </c>
    </row>
    <row r="15" spans="1:77" x14ac:dyDescent="0.2">
      <c r="A15">
        <v>2013007794</v>
      </c>
      <c r="B15" t="s">
        <v>27</v>
      </c>
      <c r="C15">
        <v>983</v>
      </c>
      <c r="D15" t="s">
        <v>30</v>
      </c>
      <c r="E15" t="s">
        <v>17</v>
      </c>
      <c r="F15" t="s">
        <v>46</v>
      </c>
      <c r="G15" t="s">
        <v>193</v>
      </c>
      <c r="H15">
        <v>0</v>
      </c>
      <c r="I15" s="1">
        <v>41423</v>
      </c>
      <c r="J15" s="2">
        <f t="shared" si="0"/>
        <v>29</v>
      </c>
      <c r="K15" s="2">
        <f t="shared" si="1"/>
        <v>5</v>
      </c>
      <c r="L15">
        <v>2013</v>
      </c>
      <c r="M15" t="s">
        <v>211</v>
      </c>
      <c r="O15" t="s">
        <v>212</v>
      </c>
      <c r="P15">
        <v>1000</v>
      </c>
      <c r="Q15" t="s">
        <v>211</v>
      </c>
      <c r="R15">
        <v>80</v>
      </c>
      <c r="S15" t="s">
        <v>12</v>
      </c>
      <c r="T15" t="s">
        <v>13</v>
      </c>
      <c r="W15" s="10" t="s">
        <v>22</v>
      </c>
      <c r="X15" s="4"/>
      <c r="Y15" s="4"/>
      <c r="Z15" s="4"/>
      <c r="AA15" s="4"/>
      <c r="AB15" s="4"/>
      <c r="AC15" s="4"/>
      <c r="AD15" s="4"/>
      <c r="AE15" s="4"/>
      <c r="AF15" s="4"/>
      <c r="AG15" s="10" t="s">
        <v>22</v>
      </c>
      <c r="AH15" s="4"/>
      <c r="AI15" s="4"/>
      <c r="AJ15" s="4"/>
      <c r="AK15" s="4"/>
      <c r="AL15" s="4"/>
      <c r="AM15" s="4"/>
      <c r="AN15" s="4"/>
      <c r="AO15" s="4"/>
      <c r="AR15" s="7" t="s">
        <v>22</v>
      </c>
      <c r="BB15" s="17" t="s">
        <v>22</v>
      </c>
      <c r="BC15" s="18"/>
      <c r="BD15" s="18"/>
      <c r="BE15" s="18"/>
      <c r="BF15" s="18"/>
      <c r="BG15" s="18"/>
      <c r="BH15" s="18"/>
      <c r="BI15" s="18"/>
      <c r="BL15" s="17" t="s">
        <v>22</v>
      </c>
      <c r="BU15" s="17" t="s">
        <v>22</v>
      </c>
    </row>
    <row r="16" spans="1:77" x14ac:dyDescent="0.2">
      <c r="A16">
        <v>2013008629</v>
      </c>
      <c r="B16" t="s">
        <v>27</v>
      </c>
      <c r="C16">
        <v>983</v>
      </c>
      <c r="D16" t="s">
        <v>30</v>
      </c>
      <c r="E16" t="s">
        <v>17</v>
      </c>
      <c r="F16" t="s">
        <v>46</v>
      </c>
      <c r="G16" t="s">
        <v>193</v>
      </c>
      <c r="H16">
        <v>0</v>
      </c>
      <c r="I16" s="1">
        <v>41436</v>
      </c>
      <c r="J16" s="2">
        <f t="shared" si="0"/>
        <v>11</v>
      </c>
      <c r="K16" s="2">
        <f t="shared" si="1"/>
        <v>6</v>
      </c>
      <c r="L16">
        <v>2013</v>
      </c>
      <c r="M16" t="s">
        <v>206</v>
      </c>
      <c r="O16" t="s">
        <v>68</v>
      </c>
      <c r="P16">
        <v>45</v>
      </c>
      <c r="Q16" t="s">
        <v>206</v>
      </c>
      <c r="R16">
        <v>80</v>
      </c>
      <c r="S16" t="s">
        <v>12</v>
      </c>
      <c r="T16" t="s">
        <v>13</v>
      </c>
      <c r="W16" s="11" t="s">
        <v>12</v>
      </c>
      <c r="X16" s="4">
        <v>6</v>
      </c>
      <c r="Y16" s="4">
        <v>5</v>
      </c>
      <c r="Z16" s="4">
        <v>5</v>
      </c>
      <c r="AA16" s="4">
        <v>6</v>
      </c>
      <c r="AB16" s="4">
        <v>6</v>
      </c>
      <c r="AC16" s="4">
        <v>6</v>
      </c>
      <c r="AD16" s="4">
        <v>5</v>
      </c>
      <c r="AE16" s="4">
        <v>39</v>
      </c>
      <c r="AF16" s="4"/>
      <c r="AG16" s="11" t="s">
        <v>12</v>
      </c>
      <c r="AH16" s="4">
        <v>101250</v>
      </c>
      <c r="AI16" s="4">
        <v>36000</v>
      </c>
      <c r="AJ16" s="4">
        <v>405000</v>
      </c>
      <c r="AK16" s="4">
        <v>810000</v>
      </c>
      <c r="AL16" s="4">
        <v>200000</v>
      </c>
      <c r="AM16" s="4">
        <v>1080000</v>
      </c>
      <c r="AN16" s="4">
        <v>787320</v>
      </c>
      <c r="AO16" s="4">
        <v>2.0334926626631993E+38</v>
      </c>
      <c r="AR16" t="s">
        <v>12</v>
      </c>
      <c r="AS16">
        <v>6</v>
      </c>
      <c r="AT16">
        <v>5</v>
      </c>
      <c r="AU16">
        <v>5</v>
      </c>
      <c r="AV16">
        <v>6</v>
      </c>
      <c r="AW16">
        <v>6</v>
      </c>
      <c r="AX16">
        <v>6</v>
      </c>
      <c r="AY16">
        <v>5</v>
      </c>
      <c r="BB16" s="19" t="s">
        <v>12</v>
      </c>
      <c r="BC16" s="20">
        <v>101250</v>
      </c>
      <c r="BD16" s="20">
        <v>36000</v>
      </c>
      <c r="BE16" s="20">
        <v>405000</v>
      </c>
      <c r="BF16" s="20">
        <v>810000</v>
      </c>
      <c r="BG16" s="20">
        <v>200000</v>
      </c>
      <c r="BH16" s="20">
        <v>1080000</v>
      </c>
      <c r="BI16" s="20">
        <v>787320</v>
      </c>
      <c r="BL16" s="19" t="s">
        <v>12</v>
      </c>
      <c r="BM16" s="5">
        <f>IF(AS16&gt;4,BC16^(1/AS16),FALSE)</f>
        <v>6.8270409101826734</v>
      </c>
      <c r="BN16" s="5">
        <f t="shared" ref="BN16" si="42">IF(AT16&gt;4,BD16^(1/AT16),FALSE)</f>
        <v>8.1519310960592311</v>
      </c>
      <c r="BO16" s="5">
        <f t="shared" ref="BO16" si="43">IF(AU16&gt;4,BE16^(1/AU16),FALSE)</f>
        <v>13.227903093325809</v>
      </c>
      <c r="BP16" s="5">
        <f t="shared" ref="BP16" si="44">IF(AV16&gt;4,BF16^(1/AV16),FALSE)</f>
        <v>9.6548938460562965</v>
      </c>
      <c r="BQ16" s="5">
        <f t="shared" ref="BQ16" si="45">IF(AW16&gt;4,BG16^(1/AW16),FALSE)</f>
        <v>7.6472449133173006</v>
      </c>
      <c r="BR16" s="5">
        <f t="shared" ref="BR16" si="46">IF(AX16&gt;4,BH16^(1/AX16),FALSE)</f>
        <v>10.12909456963463</v>
      </c>
      <c r="BS16" s="5">
        <f t="shared" ref="BS16" si="47">IF(AY16&gt;4,BI16^(1/AY16),FALSE)</f>
        <v>15.108809894736975</v>
      </c>
      <c r="BU16" s="19" t="s">
        <v>12</v>
      </c>
      <c r="BV16">
        <f t="shared" ref="BV16" si="48">COUNT(BM16:BS16)</f>
        <v>7</v>
      </c>
      <c r="BW16" s="3">
        <f t="shared" ref="BW16" si="49">COUNTIF(BM16:BS16,"&gt;200")</f>
        <v>0</v>
      </c>
      <c r="BX16">
        <f t="shared" ref="BX16" si="50">COUNTIF(BM16:BS16,"&lt;200")</f>
        <v>7</v>
      </c>
      <c r="BY16" s="6">
        <f>BX16/BV16</f>
        <v>1</v>
      </c>
    </row>
    <row r="17" spans="1:77" x14ac:dyDescent="0.2">
      <c r="A17">
        <v>2013008953</v>
      </c>
      <c r="B17" t="s">
        <v>27</v>
      </c>
      <c r="C17">
        <v>983</v>
      </c>
      <c r="D17" t="s">
        <v>30</v>
      </c>
      <c r="E17" t="s">
        <v>17</v>
      </c>
      <c r="F17" t="s">
        <v>46</v>
      </c>
      <c r="G17" t="s">
        <v>193</v>
      </c>
      <c r="H17">
        <v>0</v>
      </c>
      <c r="I17" s="1">
        <v>41442</v>
      </c>
      <c r="J17" s="2">
        <f t="shared" si="0"/>
        <v>17</v>
      </c>
      <c r="K17" s="2">
        <f t="shared" si="1"/>
        <v>6</v>
      </c>
      <c r="L17">
        <v>2013</v>
      </c>
      <c r="O17" t="s">
        <v>213</v>
      </c>
      <c r="P17">
        <v>470</v>
      </c>
      <c r="R17">
        <v>80</v>
      </c>
      <c r="S17" t="s">
        <v>12</v>
      </c>
      <c r="T17" t="s">
        <v>13</v>
      </c>
      <c r="W17" s="10" t="s">
        <v>25</v>
      </c>
      <c r="X17" s="4"/>
      <c r="Y17" s="4"/>
      <c r="Z17" s="4"/>
      <c r="AA17" s="4"/>
      <c r="AB17" s="4"/>
      <c r="AC17" s="4"/>
      <c r="AD17" s="4"/>
      <c r="AE17" s="4"/>
      <c r="AF17" s="4"/>
      <c r="AG17" s="10" t="s">
        <v>25</v>
      </c>
      <c r="AH17" s="4"/>
      <c r="AI17" s="4"/>
      <c r="AJ17" s="4"/>
      <c r="AK17" s="4"/>
      <c r="AL17" s="4"/>
      <c r="AM17" s="4"/>
      <c r="AN17" s="4"/>
      <c r="AO17" s="4"/>
      <c r="AR17" s="7" t="s">
        <v>25</v>
      </c>
      <c r="BB17" s="17" t="s">
        <v>25</v>
      </c>
      <c r="BC17" s="18"/>
      <c r="BD17" s="18"/>
      <c r="BE17" s="18"/>
      <c r="BF17" s="18"/>
      <c r="BG17" s="18"/>
      <c r="BH17" s="18"/>
      <c r="BI17" s="18"/>
      <c r="BL17" s="17" t="s">
        <v>25</v>
      </c>
      <c r="BU17" s="17" t="s">
        <v>25</v>
      </c>
    </row>
    <row r="18" spans="1:77" x14ac:dyDescent="0.2">
      <c r="A18">
        <v>2013009111</v>
      </c>
      <c r="B18" t="s">
        <v>27</v>
      </c>
      <c r="C18">
        <v>983</v>
      </c>
      <c r="D18" t="s">
        <v>30</v>
      </c>
      <c r="E18" t="s">
        <v>17</v>
      </c>
      <c r="F18" t="s">
        <v>48</v>
      </c>
      <c r="G18" t="s">
        <v>193</v>
      </c>
      <c r="H18">
        <v>0</v>
      </c>
      <c r="I18" s="1">
        <v>41444</v>
      </c>
      <c r="J18" s="2">
        <f t="shared" si="0"/>
        <v>19</v>
      </c>
      <c r="K18" s="2">
        <f t="shared" si="1"/>
        <v>6</v>
      </c>
      <c r="L18">
        <v>2013</v>
      </c>
      <c r="O18" t="s">
        <v>60</v>
      </c>
      <c r="P18">
        <v>9</v>
      </c>
      <c r="R18">
        <v>80</v>
      </c>
      <c r="S18" t="s">
        <v>12</v>
      </c>
      <c r="T18" t="s">
        <v>13</v>
      </c>
      <c r="W18" s="11" t="s">
        <v>12</v>
      </c>
      <c r="X18" s="4">
        <v>6</v>
      </c>
      <c r="Y18" s="4">
        <v>5</v>
      </c>
      <c r="Z18" s="4">
        <v>5</v>
      </c>
      <c r="AA18" s="4">
        <v>6</v>
      </c>
      <c r="AB18" s="4">
        <v>6</v>
      </c>
      <c r="AC18" s="4">
        <v>6</v>
      </c>
      <c r="AD18" s="4">
        <v>5</v>
      </c>
      <c r="AE18" s="4">
        <v>39</v>
      </c>
      <c r="AF18" s="4"/>
      <c r="AG18" s="11" t="s">
        <v>12</v>
      </c>
      <c r="AH18" s="4">
        <v>214887657600</v>
      </c>
      <c r="AI18" s="4">
        <v>8928000000</v>
      </c>
      <c r="AJ18" s="4">
        <v>2309120000</v>
      </c>
      <c r="AK18" s="4">
        <v>176256000</v>
      </c>
      <c r="AL18" s="4">
        <v>560568729600</v>
      </c>
      <c r="AM18" s="4">
        <v>576740397825</v>
      </c>
      <c r="AN18" s="4">
        <v>889753779200</v>
      </c>
      <c r="AO18" s="4">
        <v>2.2461313417787152E+74</v>
      </c>
      <c r="AR18" t="s">
        <v>12</v>
      </c>
      <c r="AS18">
        <v>6</v>
      </c>
      <c r="AT18">
        <v>5</v>
      </c>
      <c r="AU18">
        <v>5</v>
      </c>
      <c r="AV18">
        <v>6</v>
      </c>
      <c r="AW18">
        <v>6</v>
      </c>
      <c r="AX18">
        <v>6</v>
      </c>
      <c r="AY18">
        <v>5</v>
      </c>
      <c r="BB18" s="19" t="s">
        <v>12</v>
      </c>
      <c r="BC18" s="20">
        <v>214887657600</v>
      </c>
      <c r="BD18" s="20">
        <v>8928000000</v>
      </c>
      <c r="BE18" s="20">
        <v>2309120000</v>
      </c>
      <c r="BF18" s="20">
        <v>176256000</v>
      </c>
      <c r="BG18" s="20">
        <v>560568729600</v>
      </c>
      <c r="BH18" s="20">
        <v>576740397825</v>
      </c>
      <c r="BI18" s="20">
        <v>889753779200</v>
      </c>
      <c r="BL18" s="19" t="s">
        <v>12</v>
      </c>
      <c r="BM18" s="5">
        <f>IF(AS18&gt;4,BC18^(1/AS18),FALSE)</f>
        <v>77.393041048546905</v>
      </c>
      <c r="BN18" s="5">
        <f t="shared" ref="BN18" si="51">IF(AT18&gt;4,BD18^(1/AT18),FALSE)</f>
        <v>97.757668754245302</v>
      </c>
      <c r="BO18" s="5">
        <f t="shared" ref="BO18" si="52">IF(AU18&gt;4,BE18^(1/AU18),FALSE)</f>
        <v>74.591493108081082</v>
      </c>
      <c r="BP18" s="5">
        <f t="shared" ref="BP18" si="53">IF(AV18&gt;4,BF18^(1/AV18),FALSE)</f>
        <v>23.678670727104397</v>
      </c>
      <c r="BQ18" s="5">
        <f t="shared" ref="BQ18" si="54">IF(AW18&gt;4,BG18^(1/AW18),FALSE)</f>
        <v>90.803964720890534</v>
      </c>
      <c r="BR18" s="5">
        <f t="shared" ref="BR18" si="55">IF(AX18&gt;4,BH18^(1/AX18),FALSE)</f>
        <v>91.235403149592656</v>
      </c>
      <c r="BS18" s="5">
        <f t="shared" ref="BS18" si="56">IF(AY18&gt;4,BI18^(1/AY18),FALSE)</f>
        <v>245.38836573560525</v>
      </c>
      <c r="BU18" s="19" t="s">
        <v>12</v>
      </c>
      <c r="BV18">
        <f t="shared" ref="BV18" si="57">COUNT(BM18:BS18)</f>
        <v>7</v>
      </c>
      <c r="BW18" s="3">
        <f t="shared" ref="BW18" si="58">COUNTIF(BM18:BS18,"&gt;200")</f>
        <v>1</v>
      </c>
      <c r="BX18">
        <f t="shared" ref="BX18" si="59">COUNTIF(BM18:BS18,"&lt;200")</f>
        <v>6</v>
      </c>
      <c r="BY18" s="6">
        <f>BX18/BV18</f>
        <v>0.8571428571428571</v>
      </c>
    </row>
    <row r="19" spans="1:77" x14ac:dyDescent="0.2">
      <c r="A19">
        <v>2013011396</v>
      </c>
      <c r="B19" t="s">
        <v>27</v>
      </c>
      <c r="C19">
        <v>983</v>
      </c>
      <c r="D19" t="s">
        <v>30</v>
      </c>
      <c r="E19" t="s">
        <v>17</v>
      </c>
      <c r="F19" t="s">
        <v>46</v>
      </c>
      <c r="G19" t="s">
        <v>193</v>
      </c>
      <c r="H19">
        <v>0</v>
      </c>
      <c r="I19" s="1">
        <v>41484</v>
      </c>
      <c r="J19" s="2">
        <f t="shared" si="0"/>
        <v>29</v>
      </c>
      <c r="K19" s="2">
        <f t="shared" si="1"/>
        <v>7</v>
      </c>
      <c r="L19">
        <v>2013</v>
      </c>
      <c r="M19" t="s">
        <v>59</v>
      </c>
      <c r="O19" t="s">
        <v>65</v>
      </c>
      <c r="P19">
        <v>18</v>
      </c>
      <c r="Q19" t="s">
        <v>59</v>
      </c>
      <c r="R19">
        <v>80</v>
      </c>
      <c r="S19" t="s">
        <v>12</v>
      </c>
      <c r="T19" t="s">
        <v>13</v>
      </c>
      <c r="W19" s="10" t="s">
        <v>43</v>
      </c>
      <c r="X19" s="4"/>
      <c r="Y19" s="4"/>
      <c r="Z19" s="4"/>
      <c r="AA19" s="4"/>
      <c r="AB19" s="4"/>
      <c r="AC19" s="4"/>
      <c r="AD19" s="4"/>
      <c r="AE19" s="4"/>
      <c r="AF19" s="4"/>
      <c r="AG19" s="10" t="s">
        <v>43</v>
      </c>
      <c r="AH19" s="4"/>
      <c r="AI19" s="4"/>
      <c r="AJ19" s="4"/>
      <c r="AK19" s="4"/>
      <c r="AL19" s="4"/>
      <c r="AM19" s="4"/>
      <c r="AN19" s="4"/>
      <c r="AO19" s="4"/>
      <c r="AR19" s="7" t="s">
        <v>43</v>
      </c>
      <c r="BB19" s="17" t="s">
        <v>43</v>
      </c>
      <c r="BC19" s="18"/>
      <c r="BD19" s="18"/>
      <c r="BE19" s="18"/>
      <c r="BF19" s="18"/>
      <c r="BG19" s="18"/>
      <c r="BH19" s="18"/>
      <c r="BI19" s="18"/>
      <c r="BL19" s="17" t="s">
        <v>43</v>
      </c>
      <c r="BU19" s="17" t="s">
        <v>43</v>
      </c>
    </row>
    <row r="20" spans="1:77" x14ac:dyDescent="0.2">
      <c r="A20">
        <v>2013009425</v>
      </c>
      <c r="B20" t="s">
        <v>27</v>
      </c>
      <c r="C20">
        <v>983</v>
      </c>
      <c r="D20" t="s">
        <v>30</v>
      </c>
      <c r="E20" t="s">
        <v>17</v>
      </c>
      <c r="F20" t="s">
        <v>46</v>
      </c>
      <c r="G20" t="s">
        <v>193</v>
      </c>
      <c r="H20">
        <v>0</v>
      </c>
      <c r="I20" s="1">
        <v>41450</v>
      </c>
      <c r="J20" s="2">
        <f t="shared" si="0"/>
        <v>25</v>
      </c>
      <c r="K20" s="2">
        <f t="shared" si="1"/>
        <v>6</v>
      </c>
      <c r="L20">
        <v>2013</v>
      </c>
      <c r="M20" t="s">
        <v>214</v>
      </c>
      <c r="O20" t="s">
        <v>18</v>
      </c>
      <c r="P20">
        <v>10</v>
      </c>
      <c r="Q20" t="s">
        <v>214</v>
      </c>
      <c r="R20">
        <v>80</v>
      </c>
      <c r="S20" t="s">
        <v>12</v>
      </c>
      <c r="T20" t="s">
        <v>13</v>
      </c>
      <c r="W20" s="11" t="s">
        <v>12</v>
      </c>
      <c r="X20" s="4">
        <v>6</v>
      </c>
      <c r="Y20" s="4">
        <v>5</v>
      </c>
      <c r="Z20" s="4">
        <v>5</v>
      </c>
      <c r="AA20" s="4">
        <v>6</v>
      </c>
      <c r="AB20" s="4">
        <v>6</v>
      </c>
      <c r="AC20" s="4">
        <v>6</v>
      </c>
      <c r="AD20" s="4">
        <v>5</v>
      </c>
      <c r="AE20" s="4">
        <v>39</v>
      </c>
      <c r="AF20" s="4"/>
      <c r="AG20" s="11" t="s">
        <v>12</v>
      </c>
      <c r="AH20" s="4">
        <v>65080454400000</v>
      </c>
      <c r="AI20" s="4">
        <v>29172150000</v>
      </c>
      <c r="AJ20" s="4">
        <v>3576584160</v>
      </c>
      <c r="AK20" s="4">
        <v>419904000</v>
      </c>
      <c r="AL20" s="4">
        <v>18627991200</v>
      </c>
      <c r="AM20" s="4">
        <v>4645188000</v>
      </c>
      <c r="AN20" s="4">
        <v>951410116800</v>
      </c>
      <c r="AO20" s="4">
        <v>2.3473322189310224E+74</v>
      </c>
      <c r="AR20" t="s">
        <v>12</v>
      </c>
      <c r="AS20">
        <v>6</v>
      </c>
      <c r="AT20">
        <v>5</v>
      </c>
      <c r="AU20">
        <v>5</v>
      </c>
      <c r="AV20">
        <v>6</v>
      </c>
      <c r="AW20">
        <v>6</v>
      </c>
      <c r="AX20">
        <v>6</v>
      </c>
      <c r="AY20">
        <v>5</v>
      </c>
      <c r="BB20" s="19" t="s">
        <v>12</v>
      </c>
      <c r="BC20" s="20">
        <v>65080454400000</v>
      </c>
      <c r="BD20" s="20">
        <v>29172150000</v>
      </c>
      <c r="BE20" s="20">
        <v>3576584160</v>
      </c>
      <c r="BF20" s="20">
        <v>419904000</v>
      </c>
      <c r="BG20" s="20">
        <v>18627991200</v>
      </c>
      <c r="BH20" s="20">
        <v>4645188000</v>
      </c>
      <c r="BI20" s="20">
        <v>951410116800</v>
      </c>
      <c r="BL20" s="19" t="s">
        <v>12</v>
      </c>
      <c r="BM20" s="5">
        <f>IF(AS20&gt;4,BC20^(1/AS20),FALSE)</f>
        <v>200.55881861584916</v>
      </c>
      <c r="BN20" s="5">
        <f t="shared" ref="BN20" si="60">IF(AT20&gt;4,BD20^(1/AT20),FALSE)</f>
        <v>123.87785809484193</v>
      </c>
      <c r="BO20" s="5">
        <f t="shared" ref="BO20" si="61">IF(AU20&gt;4,BE20^(1/AU20),FALSE)</f>
        <v>81.412987129221918</v>
      </c>
      <c r="BP20" s="5">
        <f t="shared" ref="BP20" si="62">IF(AV20&gt;4,BF20^(1/AV20),FALSE)</f>
        <v>27.364761579423362</v>
      </c>
      <c r="BQ20" s="5">
        <f t="shared" ref="BQ20" si="63">IF(AW20&gt;4,BG20^(1/AW20),FALSE)</f>
        <v>51.486614689369027</v>
      </c>
      <c r="BR20" s="5">
        <f t="shared" ref="BR20" si="64">IF(AX20&gt;4,BH20^(1/AX20),FALSE)</f>
        <v>40.847663134917802</v>
      </c>
      <c r="BS20" s="5">
        <f t="shared" ref="BS20" si="65">IF(AY20&gt;4,BI20^(1/AY20),FALSE)</f>
        <v>248.69872170686554</v>
      </c>
      <c r="BU20" s="19" t="s">
        <v>12</v>
      </c>
      <c r="BV20">
        <f t="shared" ref="BV20" si="66">COUNT(BM20:BS20)</f>
        <v>7</v>
      </c>
      <c r="BW20" s="3">
        <f t="shared" ref="BW20" si="67">COUNTIF(BM20:BS20,"&gt;200")</f>
        <v>2</v>
      </c>
      <c r="BX20">
        <f t="shared" ref="BX20" si="68">COUNTIF(BM20:BS20,"&lt;200")</f>
        <v>5</v>
      </c>
      <c r="BY20" s="6">
        <f>BX20/BV20</f>
        <v>0.7142857142857143</v>
      </c>
    </row>
    <row r="21" spans="1:77" x14ac:dyDescent="0.2">
      <c r="A21">
        <v>2013009800</v>
      </c>
      <c r="B21" t="s">
        <v>27</v>
      </c>
      <c r="C21">
        <v>983</v>
      </c>
      <c r="D21" t="s">
        <v>30</v>
      </c>
      <c r="E21" t="s">
        <v>17</v>
      </c>
      <c r="F21" t="s">
        <v>46</v>
      </c>
      <c r="G21" t="s">
        <v>193</v>
      </c>
      <c r="H21">
        <v>0</v>
      </c>
      <c r="I21" s="1">
        <v>41456</v>
      </c>
      <c r="J21" s="2">
        <f t="shared" si="0"/>
        <v>1</v>
      </c>
      <c r="K21" s="2">
        <f t="shared" si="1"/>
        <v>7</v>
      </c>
      <c r="L21">
        <v>2013</v>
      </c>
      <c r="M21" t="s">
        <v>215</v>
      </c>
      <c r="O21" t="s">
        <v>18</v>
      </c>
      <c r="P21">
        <v>10</v>
      </c>
      <c r="Q21" t="s">
        <v>215</v>
      </c>
      <c r="R21">
        <v>80</v>
      </c>
      <c r="S21" t="s">
        <v>12</v>
      </c>
      <c r="T21" t="s">
        <v>13</v>
      </c>
      <c r="W21" s="10" t="s">
        <v>40</v>
      </c>
      <c r="X21" s="4"/>
      <c r="Y21" s="4"/>
      <c r="Z21" s="4"/>
      <c r="AA21" s="4"/>
      <c r="AB21" s="4"/>
      <c r="AC21" s="4"/>
      <c r="AD21" s="4"/>
      <c r="AE21" s="4"/>
      <c r="AF21" s="4"/>
      <c r="AG21" s="10" t="s">
        <v>40</v>
      </c>
      <c r="AH21" s="4"/>
      <c r="AI21" s="4"/>
      <c r="AJ21" s="4"/>
      <c r="AK21" s="4"/>
      <c r="AL21" s="4"/>
      <c r="AM21" s="4"/>
      <c r="AN21" s="4"/>
      <c r="AO21" s="4"/>
      <c r="AR21" s="7" t="s">
        <v>40</v>
      </c>
      <c r="BB21" s="17" t="s">
        <v>40</v>
      </c>
      <c r="BC21" s="18"/>
      <c r="BD21" s="18"/>
      <c r="BE21" s="18"/>
      <c r="BF21" s="18"/>
      <c r="BG21" s="18"/>
      <c r="BH21" s="18"/>
      <c r="BI21" s="18"/>
      <c r="BL21" s="17" t="s">
        <v>40</v>
      </c>
      <c r="BU21" s="17" t="s">
        <v>40</v>
      </c>
    </row>
    <row r="22" spans="1:77" x14ac:dyDescent="0.2">
      <c r="A22">
        <v>2013010264</v>
      </c>
      <c r="B22" t="s">
        <v>27</v>
      </c>
      <c r="C22">
        <v>983</v>
      </c>
      <c r="D22" t="s">
        <v>30</v>
      </c>
      <c r="E22" t="s">
        <v>17</v>
      </c>
      <c r="F22" t="s">
        <v>46</v>
      </c>
      <c r="G22" t="s">
        <v>193</v>
      </c>
      <c r="H22">
        <v>0</v>
      </c>
      <c r="I22" s="1">
        <v>41464</v>
      </c>
      <c r="J22" s="2">
        <f t="shared" si="0"/>
        <v>9</v>
      </c>
      <c r="K22" s="2">
        <f t="shared" si="1"/>
        <v>7</v>
      </c>
      <c r="L22">
        <v>2013</v>
      </c>
      <c r="M22" t="s">
        <v>216</v>
      </c>
      <c r="O22" t="s">
        <v>18</v>
      </c>
      <c r="P22">
        <v>10</v>
      </c>
      <c r="Q22" t="s">
        <v>216</v>
      </c>
      <c r="R22">
        <v>80</v>
      </c>
      <c r="S22" t="s">
        <v>12</v>
      </c>
      <c r="T22" t="s">
        <v>13</v>
      </c>
      <c r="W22" s="11" t="s">
        <v>12</v>
      </c>
      <c r="X22" s="4">
        <v>6</v>
      </c>
      <c r="Y22" s="4">
        <v>5</v>
      </c>
      <c r="Z22" s="4">
        <v>5</v>
      </c>
      <c r="AA22" s="4">
        <v>6</v>
      </c>
      <c r="AB22" s="4">
        <v>6</v>
      </c>
      <c r="AC22" s="4">
        <v>6</v>
      </c>
      <c r="AD22" s="4">
        <v>5</v>
      </c>
      <c r="AE22" s="4">
        <v>39</v>
      </c>
      <c r="AF22" s="4"/>
      <c r="AG22" s="11" t="s">
        <v>12</v>
      </c>
      <c r="AH22" s="4">
        <v>14968800</v>
      </c>
      <c r="AI22" s="4">
        <v>874800</v>
      </c>
      <c r="AJ22" s="4">
        <v>1180980</v>
      </c>
      <c r="AK22" s="4">
        <v>1200000</v>
      </c>
      <c r="AL22" s="4">
        <v>162000</v>
      </c>
      <c r="AM22" s="4">
        <v>91539072</v>
      </c>
      <c r="AN22" s="4">
        <v>5248800</v>
      </c>
      <c r="AO22" s="4">
        <v>1.4444452786168663E+45</v>
      </c>
      <c r="AR22" t="s">
        <v>12</v>
      </c>
      <c r="AS22">
        <v>6</v>
      </c>
      <c r="AT22">
        <v>5</v>
      </c>
      <c r="AU22">
        <v>5</v>
      </c>
      <c r="AV22">
        <v>6</v>
      </c>
      <c r="AW22">
        <v>6</v>
      </c>
      <c r="AX22">
        <v>6</v>
      </c>
      <c r="AY22">
        <v>5</v>
      </c>
      <c r="BB22" s="19" t="s">
        <v>12</v>
      </c>
      <c r="BC22" s="20">
        <v>14968800</v>
      </c>
      <c r="BD22" s="20">
        <v>874800</v>
      </c>
      <c r="BE22" s="20">
        <v>1180980</v>
      </c>
      <c r="BF22" s="20">
        <v>1200000</v>
      </c>
      <c r="BG22" s="20">
        <v>162000</v>
      </c>
      <c r="BH22" s="20">
        <v>91539072</v>
      </c>
      <c r="BI22" s="20">
        <v>5248800</v>
      </c>
      <c r="BL22" s="19" t="s">
        <v>12</v>
      </c>
      <c r="BM22" s="5">
        <f>IF(AS22&gt;4,BC22^(1/AS22),FALSE)</f>
        <v>15.698729185462323</v>
      </c>
      <c r="BN22" s="5">
        <f t="shared" ref="BN22" si="69">IF(AT22&gt;4,BD22^(1/AT22),FALSE)</f>
        <v>15.430562390265131</v>
      </c>
      <c r="BO22" s="5">
        <f t="shared" ref="BO22" si="70">IF(AU22&gt;4,BE22^(1/AU22),FALSE)</f>
        <v>16.385077827234731</v>
      </c>
      <c r="BP22" s="5">
        <f t="shared" ref="BP22" si="71">IF(AV22&gt;4,BF22^(1/AV22),FALSE)</f>
        <v>10.308533208864445</v>
      </c>
      <c r="BQ22" s="5">
        <f t="shared" ref="BQ22" si="72">IF(AW22&gt;4,BG22^(1/AW22),FALSE)</f>
        <v>7.3833337852872507</v>
      </c>
      <c r="BR22" s="5">
        <f t="shared" ref="BR22" si="73">IF(AX22&gt;4,BH22^(1/AX22),FALSE)</f>
        <v>21.229238568577045</v>
      </c>
      <c r="BS22" s="5">
        <f t="shared" ref="BS22" si="74">IF(AY22&gt;4,BI22^(1/AY22),FALSE)</f>
        <v>22.080657684535002</v>
      </c>
      <c r="BU22" s="19" t="s">
        <v>12</v>
      </c>
      <c r="BV22">
        <f t="shared" ref="BV22" si="75">COUNT(BM22:BS22)</f>
        <v>7</v>
      </c>
      <c r="BW22" s="3">
        <f t="shared" ref="BW22" si="76">COUNTIF(BM22:BS22,"&gt;200")</f>
        <v>0</v>
      </c>
      <c r="BX22">
        <f t="shared" ref="BX22" si="77">COUNTIF(BM22:BS22,"&lt;200")</f>
        <v>7</v>
      </c>
      <c r="BY22" s="6">
        <f>BX22/BV22</f>
        <v>1</v>
      </c>
    </row>
    <row r="23" spans="1:77" x14ac:dyDescent="0.2">
      <c r="A23">
        <v>2013010739</v>
      </c>
      <c r="B23" t="s">
        <v>27</v>
      </c>
      <c r="C23">
        <v>983</v>
      </c>
      <c r="D23" t="s">
        <v>30</v>
      </c>
      <c r="E23" t="s">
        <v>17</v>
      </c>
      <c r="F23" t="s">
        <v>46</v>
      </c>
      <c r="G23" t="s">
        <v>193</v>
      </c>
      <c r="H23">
        <v>0</v>
      </c>
      <c r="I23" s="1">
        <v>41472</v>
      </c>
      <c r="J23" s="2">
        <f t="shared" si="0"/>
        <v>17</v>
      </c>
      <c r="K23" s="2">
        <f t="shared" si="1"/>
        <v>7</v>
      </c>
      <c r="L23">
        <v>2013</v>
      </c>
      <c r="M23" t="s">
        <v>59</v>
      </c>
      <c r="O23" t="s">
        <v>18</v>
      </c>
      <c r="P23">
        <v>10</v>
      </c>
      <c r="Q23" t="s">
        <v>59</v>
      </c>
      <c r="R23">
        <v>80</v>
      </c>
      <c r="S23" t="s">
        <v>12</v>
      </c>
      <c r="T23" t="s">
        <v>13</v>
      </c>
      <c r="W23" s="10" t="s">
        <v>23</v>
      </c>
      <c r="X23" s="4"/>
      <c r="Y23" s="4"/>
      <c r="Z23" s="4"/>
      <c r="AA23" s="4"/>
      <c r="AB23" s="4"/>
      <c r="AC23" s="4"/>
      <c r="AD23" s="4"/>
      <c r="AE23" s="4"/>
      <c r="AF23" s="4"/>
      <c r="AG23" s="10" t="s">
        <v>23</v>
      </c>
      <c r="AH23" s="4"/>
      <c r="AI23" s="4"/>
      <c r="AJ23" s="4"/>
      <c r="AK23" s="4"/>
      <c r="AL23" s="4"/>
      <c r="AM23" s="4"/>
      <c r="AN23" s="4"/>
      <c r="AO23" s="4"/>
      <c r="AR23" s="7" t="s">
        <v>23</v>
      </c>
      <c r="BB23" s="17" t="s">
        <v>23</v>
      </c>
      <c r="BC23" s="18"/>
      <c r="BD23" s="18"/>
      <c r="BE23" s="18"/>
      <c r="BF23" s="18"/>
      <c r="BG23" s="18"/>
      <c r="BH23" s="18"/>
      <c r="BI23" s="18"/>
      <c r="BL23" s="17" t="s">
        <v>23</v>
      </c>
      <c r="BU23" s="17" t="s">
        <v>23</v>
      </c>
    </row>
    <row r="24" spans="1:77" x14ac:dyDescent="0.2">
      <c r="A24">
        <v>2013011104</v>
      </c>
      <c r="B24" t="s">
        <v>27</v>
      </c>
      <c r="C24">
        <v>983</v>
      </c>
      <c r="D24" t="s">
        <v>30</v>
      </c>
      <c r="E24" t="s">
        <v>17</v>
      </c>
      <c r="F24" t="s">
        <v>46</v>
      </c>
      <c r="G24" t="s">
        <v>193</v>
      </c>
      <c r="H24">
        <v>0</v>
      </c>
      <c r="I24" s="1">
        <v>41478</v>
      </c>
      <c r="J24" s="2">
        <f t="shared" si="0"/>
        <v>23</v>
      </c>
      <c r="K24" s="2">
        <f t="shared" si="1"/>
        <v>7</v>
      </c>
      <c r="L24">
        <v>2013</v>
      </c>
      <c r="M24" t="s">
        <v>59</v>
      </c>
      <c r="O24" t="s">
        <v>18</v>
      </c>
      <c r="P24">
        <v>10</v>
      </c>
      <c r="Q24" t="s">
        <v>59</v>
      </c>
      <c r="R24">
        <v>80</v>
      </c>
      <c r="S24" t="s">
        <v>12</v>
      </c>
      <c r="T24" t="s">
        <v>13</v>
      </c>
      <c r="W24" s="11" t="s">
        <v>12</v>
      </c>
      <c r="X24" s="4">
        <v>6</v>
      </c>
      <c r="Y24" s="4">
        <v>5</v>
      </c>
      <c r="Z24" s="4">
        <v>5</v>
      </c>
      <c r="AA24" s="4">
        <v>6</v>
      </c>
      <c r="AB24" s="4">
        <v>6</v>
      </c>
      <c r="AC24" s="4">
        <v>6</v>
      </c>
      <c r="AD24" s="4">
        <v>5</v>
      </c>
      <c r="AE24" s="4">
        <v>39</v>
      </c>
      <c r="AF24" s="4"/>
      <c r="AG24" s="11" t="s">
        <v>12</v>
      </c>
      <c r="AH24" s="4">
        <v>112500</v>
      </c>
      <c r="AI24" s="4">
        <v>64000</v>
      </c>
      <c r="AJ24" s="4">
        <v>1312200</v>
      </c>
      <c r="AK24" s="4">
        <v>324000</v>
      </c>
      <c r="AL24" s="4">
        <v>162000</v>
      </c>
      <c r="AM24" s="4">
        <v>7200000</v>
      </c>
      <c r="AN24" s="4">
        <v>1064340</v>
      </c>
      <c r="AO24" s="4">
        <v>3.8001910879849879E+39</v>
      </c>
      <c r="AR24" t="s">
        <v>12</v>
      </c>
      <c r="AS24">
        <v>6</v>
      </c>
      <c r="AT24">
        <v>5</v>
      </c>
      <c r="AU24">
        <v>5</v>
      </c>
      <c r="AV24">
        <v>6</v>
      </c>
      <c r="AW24">
        <v>6</v>
      </c>
      <c r="AX24">
        <v>6</v>
      </c>
      <c r="AY24">
        <v>5</v>
      </c>
      <c r="BB24" s="19" t="s">
        <v>12</v>
      </c>
      <c r="BC24" s="20">
        <v>112500</v>
      </c>
      <c r="BD24" s="20">
        <v>64000</v>
      </c>
      <c r="BE24" s="20">
        <v>1312200</v>
      </c>
      <c r="BF24" s="20">
        <v>324000</v>
      </c>
      <c r="BG24" s="20">
        <v>162000</v>
      </c>
      <c r="BH24" s="20">
        <v>7200000</v>
      </c>
      <c r="BI24" s="20">
        <v>1064340</v>
      </c>
      <c r="BL24" s="19" t="s">
        <v>12</v>
      </c>
      <c r="BM24" s="5">
        <f>IF(AS24&gt;4,BC24^(1/AS24),FALSE)</f>
        <v>6.9479831052098486</v>
      </c>
      <c r="BN24" s="5">
        <f t="shared" ref="BN24" si="78">IF(AT24&gt;4,BD24^(1/AT24),FALSE)</f>
        <v>9.1461010385465276</v>
      </c>
      <c r="BO24" s="5">
        <f t="shared" ref="BO24" si="79">IF(AU24&gt;4,BE24^(1/AU24),FALSE)</f>
        <v>16.734009325947415</v>
      </c>
      <c r="BP24" s="5">
        <f t="shared" ref="BP24" si="80">IF(AV24&gt;4,BF24^(1/AV24),FALSE)</f>
        <v>8.2875119639853221</v>
      </c>
      <c r="BQ24" s="5">
        <f t="shared" ref="BQ24" si="81">IF(AW24&gt;4,BG24^(1/AW24),FALSE)</f>
        <v>7.3833337852872507</v>
      </c>
      <c r="BR24" s="5">
        <f t="shared" ref="BR24" si="82">IF(AX24&gt;4,BH24^(1/AX24),FALSE)</f>
        <v>13.895966210419695</v>
      </c>
      <c r="BS24" s="5">
        <f t="shared" ref="BS24" si="83">IF(AY24&gt;4,BI24^(1/AY24),FALSE)</f>
        <v>16.047821196148046</v>
      </c>
      <c r="BU24" s="19" t="s">
        <v>12</v>
      </c>
      <c r="BV24">
        <f t="shared" ref="BV24" si="84">COUNT(BM24:BS24)</f>
        <v>7</v>
      </c>
      <c r="BW24" s="3">
        <f t="shared" ref="BW24" si="85">COUNTIF(BM24:BS24,"&gt;200")</f>
        <v>0</v>
      </c>
      <c r="BX24">
        <f t="shared" ref="BX24" si="86">COUNTIF(BM24:BS24,"&lt;200")</f>
        <v>7</v>
      </c>
      <c r="BY24" s="6">
        <f>BX24/BV24</f>
        <v>1</v>
      </c>
    </row>
    <row r="25" spans="1:77" x14ac:dyDescent="0.2">
      <c r="A25">
        <v>2013011227</v>
      </c>
      <c r="B25" t="s">
        <v>27</v>
      </c>
      <c r="C25">
        <v>983</v>
      </c>
      <c r="D25" t="s">
        <v>30</v>
      </c>
      <c r="E25" t="s">
        <v>17</v>
      </c>
      <c r="F25" t="s">
        <v>48</v>
      </c>
      <c r="G25" t="s">
        <v>193</v>
      </c>
      <c r="H25">
        <v>0</v>
      </c>
      <c r="I25" s="1">
        <v>41480</v>
      </c>
      <c r="J25" s="2">
        <f t="shared" si="0"/>
        <v>25</v>
      </c>
      <c r="K25" s="2">
        <f t="shared" si="1"/>
        <v>7</v>
      </c>
      <c r="L25">
        <v>2013</v>
      </c>
      <c r="M25" t="s">
        <v>59</v>
      </c>
      <c r="O25" t="s">
        <v>90</v>
      </c>
      <c r="P25">
        <v>12</v>
      </c>
      <c r="Q25" t="s">
        <v>59</v>
      </c>
      <c r="R25">
        <v>80</v>
      </c>
      <c r="S25" t="s">
        <v>12</v>
      </c>
      <c r="T25" t="s">
        <v>13</v>
      </c>
      <c r="W25" s="10" t="s">
        <v>51</v>
      </c>
      <c r="X25" s="4">
        <v>60</v>
      </c>
      <c r="Y25" s="4">
        <v>50</v>
      </c>
      <c r="Z25" s="4">
        <v>50</v>
      </c>
      <c r="AA25" s="4">
        <v>60</v>
      </c>
      <c r="AB25" s="4">
        <v>60</v>
      </c>
      <c r="AC25" s="4">
        <v>60</v>
      </c>
      <c r="AD25" s="4">
        <v>49</v>
      </c>
      <c r="AE25" s="4">
        <v>389</v>
      </c>
      <c r="AG25" s="10" t="s">
        <v>51</v>
      </c>
      <c r="AH25" s="4">
        <v>3.64008045748178E+79</v>
      </c>
      <c r="AI25" s="4">
        <v>1.3260165356369247E+72</v>
      </c>
      <c r="AJ25" s="4">
        <v>4.892986561029409E+76</v>
      </c>
      <c r="AK25" s="4">
        <v>1.9245891519999458E+71</v>
      </c>
      <c r="AL25" s="4">
        <v>1.1617102769290203E+76</v>
      </c>
      <c r="AM25" s="4">
        <v>3.3903745385082608E+81</v>
      </c>
      <c r="AN25" s="4">
        <v>2.8889391640110833E+80</v>
      </c>
      <c r="AO25" s="4" t="e">
        <v>#NUM!</v>
      </c>
    </row>
    <row r="26" spans="1:77" x14ac:dyDescent="0.2">
      <c r="A26">
        <v>2013012182</v>
      </c>
      <c r="B26" t="s">
        <v>27</v>
      </c>
      <c r="C26">
        <v>983</v>
      </c>
      <c r="D26" t="s">
        <v>30</v>
      </c>
      <c r="E26" t="s">
        <v>17</v>
      </c>
      <c r="F26" t="s">
        <v>48</v>
      </c>
      <c r="G26" t="s">
        <v>193</v>
      </c>
      <c r="H26">
        <v>0</v>
      </c>
      <c r="I26" s="1">
        <v>41507</v>
      </c>
      <c r="J26" s="2">
        <f t="shared" si="0"/>
        <v>21</v>
      </c>
      <c r="K26" s="2">
        <f t="shared" si="1"/>
        <v>8</v>
      </c>
      <c r="L26">
        <v>2013</v>
      </c>
      <c r="M26" t="s">
        <v>59</v>
      </c>
      <c r="O26" t="s">
        <v>18</v>
      </c>
      <c r="P26">
        <v>10</v>
      </c>
      <c r="Q26" t="s">
        <v>59</v>
      </c>
      <c r="R26">
        <v>80</v>
      </c>
      <c r="S26" t="s">
        <v>12</v>
      </c>
      <c r="T26" t="s">
        <v>13</v>
      </c>
    </row>
    <row r="27" spans="1:77" x14ac:dyDescent="0.2">
      <c r="A27">
        <v>2013011936</v>
      </c>
      <c r="B27" t="s">
        <v>27</v>
      </c>
      <c r="C27">
        <v>983</v>
      </c>
      <c r="D27" t="s">
        <v>30</v>
      </c>
      <c r="E27" t="s">
        <v>17</v>
      </c>
      <c r="F27" t="s">
        <v>46</v>
      </c>
      <c r="G27" t="s">
        <v>193</v>
      </c>
      <c r="H27">
        <v>0</v>
      </c>
      <c r="I27" s="1">
        <v>41492</v>
      </c>
      <c r="J27" s="2">
        <f t="shared" si="0"/>
        <v>6</v>
      </c>
      <c r="K27" s="2">
        <f t="shared" si="1"/>
        <v>8</v>
      </c>
      <c r="L27">
        <v>2013</v>
      </c>
      <c r="M27" t="s">
        <v>214</v>
      </c>
      <c r="O27" t="s">
        <v>61</v>
      </c>
      <c r="P27">
        <v>4</v>
      </c>
      <c r="Q27" t="s">
        <v>214</v>
      </c>
      <c r="R27">
        <v>80</v>
      </c>
      <c r="S27" t="s">
        <v>12</v>
      </c>
      <c r="T27" t="s">
        <v>13</v>
      </c>
    </row>
    <row r="28" spans="1:77" x14ac:dyDescent="0.2">
      <c r="A28">
        <v>2013012353</v>
      </c>
      <c r="B28" t="s">
        <v>27</v>
      </c>
      <c r="C28">
        <v>983</v>
      </c>
      <c r="D28" t="s">
        <v>30</v>
      </c>
      <c r="E28" t="s">
        <v>17</v>
      </c>
      <c r="F28" t="s">
        <v>46</v>
      </c>
      <c r="G28" t="s">
        <v>193</v>
      </c>
      <c r="H28">
        <v>0</v>
      </c>
      <c r="I28" s="1">
        <v>41498</v>
      </c>
      <c r="J28" s="2">
        <f t="shared" si="0"/>
        <v>12</v>
      </c>
      <c r="K28" s="2">
        <f t="shared" si="1"/>
        <v>8</v>
      </c>
      <c r="L28">
        <v>2013</v>
      </c>
      <c r="M28" t="s">
        <v>217</v>
      </c>
      <c r="O28" t="s">
        <v>14</v>
      </c>
      <c r="P28">
        <v>5</v>
      </c>
      <c r="Q28" t="s">
        <v>217</v>
      </c>
      <c r="R28">
        <v>80</v>
      </c>
      <c r="S28" t="s">
        <v>12</v>
      </c>
      <c r="T28" t="s">
        <v>13</v>
      </c>
    </row>
    <row r="29" spans="1:77" ht="10.5" customHeight="1" x14ac:dyDescent="0.2">
      <c r="A29">
        <v>2013012870</v>
      </c>
      <c r="B29" t="s">
        <v>27</v>
      </c>
      <c r="C29">
        <v>983</v>
      </c>
      <c r="D29" t="s">
        <v>30</v>
      </c>
      <c r="E29" t="s">
        <v>17</v>
      </c>
      <c r="F29" t="s">
        <v>46</v>
      </c>
      <c r="G29" t="s">
        <v>193</v>
      </c>
      <c r="H29">
        <v>0</v>
      </c>
      <c r="I29" s="1">
        <v>41506</v>
      </c>
      <c r="J29" s="2">
        <f t="shared" si="0"/>
        <v>20</v>
      </c>
      <c r="K29" s="2">
        <f t="shared" si="1"/>
        <v>8</v>
      </c>
      <c r="L29">
        <v>2013</v>
      </c>
      <c r="M29" t="s">
        <v>59</v>
      </c>
      <c r="O29" t="s">
        <v>65</v>
      </c>
      <c r="P29">
        <v>18</v>
      </c>
      <c r="Q29" t="s">
        <v>59</v>
      </c>
      <c r="R29">
        <v>80</v>
      </c>
      <c r="S29" t="s">
        <v>12</v>
      </c>
      <c r="T29" t="s">
        <v>13</v>
      </c>
    </row>
    <row r="30" spans="1:77" x14ac:dyDescent="0.2">
      <c r="A30">
        <v>2013013390</v>
      </c>
      <c r="B30" t="s">
        <v>27</v>
      </c>
      <c r="C30">
        <v>983</v>
      </c>
      <c r="D30" t="s">
        <v>30</v>
      </c>
      <c r="E30" t="s">
        <v>17</v>
      </c>
      <c r="F30" t="s">
        <v>48</v>
      </c>
      <c r="G30" t="s">
        <v>193</v>
      </c>
      <c r="H30">
        <v>0</v>
      </c>
      <c r="I30" s="1">
        <v>41514</v>
      </c>
      <c r="J30" s="2">
        <f t="shared" si="0"/>
        <v>28</v>
      </c>
      <c r="K30" s="2">
        <f t="shared" si="1"/>
        <v>8</v>
      </c>
      <c r="L30">
        <v>2013</v>
      </c>
      <c r="M30" t="s">
        <v>59</v>
      </c>
      <c r="O30" t="s">
        <v>18</v>
      </c>
      <c r="P30">
        <v>10</v>
      </c>
      <c r="Q30" t="s">
        <v>59</v>
      </c>
      <c r="R30">
        <v>80</v>
      </c>
      <c r="S30" t="s">
        <v>12</v>
      </c>
      <c r="T30" t="s">
        <v>13</v>
      </c>
    </row>
    <row r="31" spans="1:77" x14ac:dyDescent="0.2">
      <c r="A31">
        <v>2013013242</v>
      </c>
      <c r="B31" t="s">
        <v>27</v>
      </c>
      <c r="C31">
        <v>983</v>
      </c>
      <c r="D31" t="s">
        <v>30</v>
      </c>
      <c r="E31" t="s">
        <v>17</v>
      </c>
      <c r="F31" t="s">
        <v>46</v>
      </c>
      <c r="G31" t="s">
        <v>193</v>
      </c>
      <c r="H31">
        <v>0</v>
      </c>
      <c r="I31" s="1">
        <v>41515</v>
      </c>
      <c r="J31" s="2">
        <f t="shared" si="0"/>
        <v>29</v>
      </c>
      <c r="K31" s="2">
        <f t="shared" si="1"/>
        <v>8</v>
      </c>
      <c r="L31">
        <v>2013</v>
      </c>
      <c r="M31" t="s">
        <v>59</v>
      </c>
      <c r="O31" t="s">
        <v>93</v>
      </c>
      <c r="P31">
        <v>145</v>
      </c>
      <c r="Q31" t="s">
        <v>59</v>
      </c>
      <c r="R31">
        <v>80</v>
      </c>
      <c r="S31" t="s">
        <v>12</v>
      </c>
      <c r="T31" t="s">
        <v>13</v>
      </c>
    </row>
    <row r="32" spans="1:77" x14ac:dyDescent="0.2">
      <c r="A32">
        <v>2013013759</v>
      </c>
      <c r="B32" t="s">
        <v>27</v>
      </c>
      <c r="C32">
        <v>983</v>
      </c>
      <c r="D32" t="s">
        <v>30</v>
      </c>
      <c r="E32" t="s">
        <v>17</v>
      </c>
      <c r="F32" t="s">
        <v>46</v>
      </c>
      <c r="G32" t="s">
        <v>193</v>
      </c>
      <c r="H32">
        <v>0</v>
      </c>
      <c r="I32" s="1">
        <v>41521</v>
      </c>
      <c r="J32" s="2">
        <f t="shared" si="0"/>
        <v>4</v>
      </c>
      <c r="K32" s="2">
        <f t="shared" si="1"/>
        <v>9</v>
      </c>
      <c r="L32">
        <v>2013</v>
      </c>
      <c r="M32" t="s">
        <v>59</v>
      </c>
      <c r="O32" t="s">
        <v>72</v>
      </c>
      <c r="P32">
        <v>82</v>
      </c>
      <c r="Q32" t="s">
        <v>59</v>
      </c>
      <c r="R32">
        <v>80</v>
      </c>
      <c r="S32" t="s">
        <v>12</v>
      </c>
      <c r="T32" t="s">
        <v>13</v>
      </c>
    </row>
    <row r="33" spans="1:20" x14ac:dyDescent="0.2">
      <c r="A33">
        <v>2013014027</v>
      </c>
      <c r="B33" t="s">
        <v>27</v>
      </c>
      <c r="C33">
        <v>983</v>
      </c>
      <c r="D33" t="s">
        <v>30</v>
      </c>
      <c r="E33" t="s">
        <v>17</v>
      </c>
      <c r="F33" t="s">
        <v>46</v>
      </c>
      <c r="G33" t="s">
        <v>193</v>
      </c>
      <c r="H33">
        <v>0</v>
      </c>
      <c r="I33" s="1">
        <v>41526</v>
      </c>
      <c r="J33" s="2">
        <f t="shared" si="0"/>
        <v>9</v>
      </c>
      <c r="K33" s="2">
        <f t="shared" si="1"/>
        <v>9</v>
      </c>
      <c r="L33">
        <v>2013</v>
      </c>
      <c r="M33" t="s">
        <v>59</v>
      </c>
      <c r="O33" t="s">
        <v>65</v>
      </c>
      <c r="P33">
        <v>18</v>
      </c>
      <c r="Q33" t="s">
        <v>59</v>
      </c>
      <c r="R33">
        <v>80</v>
      </c>
      <c r="S33" t="s">
        <v>12</v>
      </c>
      <c r="T33" t="s">
        <v>13</v>
      </c>
    </row>
    <row r="34" spans="1:20" x14ac:dyDescent="0.2">
      <c r="A34">
        <v>2013014828</v>
      </c>
      <c r="B34" t="s">
        <v>27</v>
      </c>
      <c r="C34">
        <v>983</v>
      </c>
      <c r="D34" t="s">
        <v>30</v>
      </c>
      <c r="E34" t="s">
        <v>17</v>
      </c>
      <c r="F34" t="s">
        <v>46</v>
      </c>
      <c r="G34" t="s">
        <v>193</v>
      </c>
      <c r="H34">
        <v>0</v>
      </c>
      <c r="I34" s="1">
        <v>41535</v>
      </c>
      <c r="J34" s="2">
        <f t="shared" si="0"/>
        <v>18</v>
      </c>
      <c r="K34" s="2">
        <f t="shared" si="1"/>
        <v>9</v>
      </c>
      <c r="L34">
        <v>2013</v>
      </c>
      <c r="O34" t="s">
        <v>60</v>
      </c>
      <c r="P34">
        <v>9</v>
      </c>
      <c r="R34">
        <v>80</v>
      </c>
      <c r="S34" t="s">
        <v>12</v>
      </c>
      <c r="T34" t="s">
        <v>13</v>
      </c>
    </row>
    <row r="35" spans="1:20" x14ac:dyDescent="0.2">
      <c r="A35">
        <v>2013014939</v>
      </c>
      <c r="B35" t="s">
        <v>27</v>
      </c>
      <c r="C35">
        <v>983</v>
      </c>
      <c r="D35" t="s">
        <v>30</v>
      </c>
      <c r="E35" t="s">
        <v>17</v>
      </c>
      <c r="F35" t="s">
        <v>48</v>
      </c>
      <c r="G35" t="s">
        <v>193</v>
      </c>
      <c r="H35">
        <v>0</v>
      </c>
      <c r="I35" s="1">
        <v>41536</v>
      </c>
      <c r="J35" s="2">
        <f t="shared" si="0"/>
        <v>19</v>
      </c>
      <c r="K35" s="2">
        <f t="shared" si="1"/>
        <v>9</v>
      </c>
      <c r="L35">
        <v>2013</v>
      </c>
      <c r="O35" t="s">
        <v>18</v>
      </c>
      <c r="P35">
        <v>10</v>
      </c>
      <c r="R35">
        <v>80</v>
      </c>
      <c r="S35" t="s">
        <v>12</v>
      </c>
      <c r="T35" t="s">
        <v>13</v>
      </c>
    </row>
    <row r="36" spans="1:20" x14ac:dyDescent="0.2">
      <c r="A36">
        <v>2013015157</v>
      </c>
      <c r="B36" t="s">
        <v>27</v>
      </c>
      <c r="C36">
        <v>983</v>
      </c>
      <c r="D36" t="s">
        <v>30</v>
      </c>
      <c r="E36" t="s">
        <v>17</v>
      </c>
      <c r="F36" t="s">
        <v>46</v>
      </c>
      <c r="G36" t="s">
        <v>193</v>
      </c>
      <c r="H36">
        <v>0</v>
      </c>
      <c r="I36" s="1">
        <v>41540</v>
      </c>
      <c r="J36" s="2">
        <f t="shared" si="0"/>
        <v>23</v>
      </c>
      <c r="K36" s="2">
        <f t="shared" si="1"/>
        <v>9</v>
      </c>
      <c r="L36">
        <v>2013</v>
      </c>
      <c r="O36" t="s">
        <v>84</v>
      </c>
      <c r="P36">
        <v>32</v>
      </c>
      <c r="R36">
        <v>80</v>
      </c>
      <c r="S36" t="s">
        <v>12</v>
      </c>
      <c r="T36" t="s">
        <v>13</v>
      </c>
    </row>
    <row r="37" spans="1:20" x14ac:dyDescent="0.2">
      <c r="A37">
        <v>2013015498</v>
      </c>
      <c r="B37" t="s">
        <v>27</v>
      </c>
      <c r="C37">
        <v>983</v>
      </c>
      <c r="D37" t="s">
        <v>30</v>
      </c>
      <c r="E37" t="s">
        <v>17</v>
      </c>
      <c r="F37" t="s">
        <v>48</v>
      </c>
      <c r="G37" t="s">
        <v>193</v>
      </c>
      <c r="H37">
        <v>0</v>
      </c>
      <c r="I37" s="1">
        <v>41547</v>
      </c>
      <c r="J37" s="2">
        <f t="shared" si="0"/>
        <v>30</v>
      </c>
      <c r="K37" s="2">
        <f t="shared" si="1"/>
        <v>9</v>
      </c>
      <c r="L37">
        <v>2013</v>
      </c>
      <c r="M37" t="s">
        <v>59</v>
      </c>
      <c r="O37" t="s">
        <v>61</v>
      </c>
      <c r="P37">
        <v>4</v>
      </c>
      <c r="Q37" t="s">
        <v>59</v>
      </c>
      <c r="R37">
        <v>80</v>
      </c>
      <c r="S37" t="s">
        <v>12</v>
      </c>
      <c r="T37" t="s">
        <v>13</v>
      </c>
    </row>
    <row r="38" spans="1:20" x14ac:dyDescent="0.2">
      <c r="A38">
        <v>2013015577</v>
      </c>
      <c r="B38" t="s">
        <v>27</v>
      </c>
      <c r="C38">
        <v>983</v>
      </c>
      <c r="D38" t="s">
        <v>30</v>
      </c>
      <c r="E38" t="s">
        <v>17</v>
      </c>
      <c r="F38" t="s">
        <v>46</v>
      </c>
      <c r="G38" t="s">
        <v>193</v>
      </c>
      <c r="H38">
        <v>0</v>
      </c>
      <c r="I38" s="1">
        <v>41548</v>
      </c>
      <c r="J38" s="2">
        <f t="shared" si="0"/>
        <v>1</v>
      </c>
      <c r="K38" s="2">
        <f t="shared" si="1"/>
        <v>10</v>
      </c>
      <c r="L38">
        <v>2013</v>
      </c>
      <c r="M38" t="s">
        <v>59</v>
      </c>
      <c r="O38" t="s">
        <v>14</v>
      </c>
      <c r="P38">
        <v>5</v>
      </c>
      <c r="Q38" t="s">
        <v>59</v>
      </c>
      <c r="R38">
        <v>80</v>
      </c>
      <c r="S38" t="s">
        <v>12</v>
      </c>
      <c r="T38" t="s">
        <v>13</v>
      </c>
    </row>
    <row r="39" spans="1:20" x14ac:dyDescent="0.2">
      <c r="A39">
        <v>2013016293</v>
      </c>
      <c r="B39" t="s">
        <v>27</v>
      </c>
      <c r="C39">
        <v>983</v>
      </c>
      <c r="D39" t="s">
        <v>30</v>
      </c>
      <c r="E39" t="s">
        <v>17</v>
      </c>
      <c r="F39" t="s">
        <v>46</v>
      </c>
      <c r="G39" t="s">
        <v>193</v>
      </c>
      <c r="H39">
        <v>0</v>
      </c>
      <c r="I39" s="1">
        <v>41556</v>
      </c>
      <c r="J39" s="2">
        <f t="shared" si="0"/>
        <v>9</v>
      </c>
      <c r="K39" s="2">
        <f t="shared" si="1"/>
        <v>10</v>
      </c>
      <c r="L39">
        <v>2013</v>
      </c>
      <c r="M39" t="s">
        <v>59</v>
      </c>
      <c r="O39" t="s">
        <v>218</v>
      </c>
      <c r="P39">
        <v>600</v>
      </c>
      <c r="Q39" t="s">
        <v>59</v>
      </c>
      <c r="R39">
        <v>80</v>
      </c>
      <c r="S39" t="s">
        <v>12</v>
      </c>
      <c r="T39" t="s">
        <v>13</v>
      </c>
    </row>
    <row r="40" spans="1:20" x14ac:dyDescent="0.2">
      <c r="A40">
        <v>2013015939</v>
      </c>
      <c r="B40" t="s">
        <v>27</v>
      </c>
      <c r="C40">
        <v>983</v>
      </c>
      <c r="D40" t="s">
        <v>30</v>
      </c>
      <c r="E40" t="s">
        <v>17</v>
      </c>
      <c r="F40" t="s">
        <v>46</v>
      </c>
      <c r="G40" t="s">
        <v>193</v>
      </c>
      <c r="H40">
        <v>0</v>
      </c>
      <c r="I40" s="1">
        <v>41557</v>
      </c>
      <c r="J40" s="2">
        <f t="shared" si="0"/>
        <v>10</v>
      </c>
      <c r="K40" s="2">
        <f t="shared" si="1"/>
        <v>10</v>
      </c>
      <c r="L40">
        <v>2013</v>
      </c>
      <c r="M40" t="s">
        <v>59</v>
      </c>
      <c r="O40" t="s">
        <v>65</v>
      </c>
      <c r="P40">
        <v>18</v>
      </c>
      <c r="Q40" t="s">
        <v>59</v>
      </c>
      <c r="R40">
        <v>80</v>
      </c>
      <c r="S40" t="s">
        <v>12</v>
      </c>
      <c r="T40" t="s">
        <v>13</v>
      </c>
    </row>
    <row r="41" spans="1:20" x14ac:dyDescent="0.2">
      <c r="A41">
        <v>2013016595</v>
      </c>
      <c r="B41" t="s">
        <v>27</v>
      </c>
      <c r="C41">
        <v>983</v>
      </c>
      <c r="D41" t="s">
        <v>30</v>
      </c>
      <c r="E41" t="s">
        <v>17</v>
      </c>
      <c r="F41" t="s">
        <v>46</v>
      </c>
      <c r="G41" t="s">
        <v>193</v>
      </c>
      <c r="H41">
        <v>0</v>
      </c>
      <c r="I41" s="1">
        <v>41562</v>
      </c>
      <c r="J41" s="2">
        <f t="shared" si="0"/>
        <v>15</v>
      </c>
      <c r="K41" s="2">
        <f t="shared" si="1"/>
        <v>10</v>
      </c>
      <c r="L41">
        <v>2013</v>
      </c>
      <c r="O41" t="s">
        <v>60</v>
      </c>
      <c r="P41">
        <v>9</v>
      </c>
      <c r="R41">
        <v>80</v>
      </c>
      <c r="S41" t="s">
        <v>12</v>
      </c>
      <c r="T41" t="s">
        <v>13</v>
      </c>
    </row>
    <row r="42" spans="1:20" x14ac:dyDescent="0.2">
      <c r="A42">
        <v>2013016897</v>
      </c>
      <c r="B42" t="s">
        <v>27</v>
      </c>
      <c r="C42">
        <v>983</v>
      </c>
      <c r="D42" t="s">
        <v>30</v>
      </c>
      <c r="E42" t="s">
        <v>17</v>
      </c>
      <c r="F42" t="s">
        <v>48</v>
      </c>
      <c r="G42" t="s">
        <v>193</v>
      </c>
      <c r="H42">
        <v>0</v>
      </c>
      <c r="I42" s="1">
        <v>41568</v>
      </c>
      <c r="J42" s="2">
        <f t="shared" si="0"/>
        <v>21</v>
      </c>
      <c r="K42" s="2">
        <f t="shared" si="1"/>
        <v>10</v>
      </c>
      <c r="L42">
        <v>2013</v>
      </c>
      <c r="M42" t="s">
        <v>59</v>
      </c>
      <c r="O42" t="s">
        <v>65</v>
      </c>
      <c r="P42">
        <v>18</v>
      </c>
      <c r="Q42" t="s">
        <v>59</v>
      </c>
      <c r="R42">
        <v>80</v>
      </c>
      <c r="S42" t="s">
        <v>12</v>
      </c>
      <c r="T42" t="s">
        <v>13</v>
      </c>
    </row>
    <row r="43" spans="1:20" x14ac:dyDescent="0.2">
      <c r="A43">
        <v>2013004618</v>
      </c>
      <c r="B43" t="s">
        <v>36</v>
      </c>
      <c r="C43">
        <v>895</v>
      </c>
      <c r="D43" t="s">
        <v>37</v>
      </c>
      <c r="E43" t="s">
        <v>17</v>
      </c>
      <c r="F43" t="s">
        <v>46</v>
      </c>
      <c r="G43" t="s">
        <v>193</v>
      </c>
      <c r="H43">
        <v>0</v>
      </c>
      <c r="I43" s="1">
        <v>41368</v>
      </c>
      <c r="J43" s="2">
        <f t="shared" si="0"/>
        <v>4</v>
      </c>
      <c r="K43" s="2">
        <f t="shared" si="1"/>
        <v>4</v>
      </c>
      <c r="L43">
        <v>2013</v>
      </c>
      <c r="M43" t="s">
        <v>59</v>
      </c>
      <c r="O43" t="s">
        <v>18</v>
      </c>
      <c r="P43">
        <v>10</v>
      </c>
      <c r="R43">
        <v>80</v>
      </c>
      <c r="S43" t="s">
        <v>12</v>
      </c>
      <c r="T43" t="s">
        <v>13</v>
      </c>
    </row>
    <row r="44" spans="1:20" x14ac:dyDescent="0.2">
      <c r="A44">
        <v>2013004980</v>
      </c>
      <c r="B44" t="s">
        <v>36</v>
      </c>
      <c r="C44">
        <v>895</v>
      </c>
      <c r="D44" t="s">
        <v>37</v>
      </c>
      <c r="E44" t="s">
        <v>17</v>
      </c>
      <c r="F44" t="s">
        <v>46</v>
      </c>
      <c r="G44" t="s">
        <v>193</v>
      </c>
      <c r="H44">
        <v>0</v>
      </c>
      <c r="I44" s="1">
        <v>41372</v>
      </c>
      <c r="J44" s="2">
        <f t="shared" si="0"/>
        <v>8</v>
      </c>
      <c r="K44" s="2">
        <f t="shared" si="1"/>
        <v>4</v>
      </c>
      <c r="L44">
        <v>2013</v>
      </c>
      <c r="M44" t="s">
        <v>59</v>
      </c>
      <c r="O44" t="s">
        <v>61</v>
      </c>
      <c r="P44">
        <v>4</v>
      </c>
      <c r="R44">
        <v>80</v>
      </c>
      <c r="S44" t="s">
        <v>12</v>
      </c>
      <c r="T44" t="s">
        <v>13</v>
      </c>
    </row>
    <row r="45" spans="1:20" x14ac:dyDescent="0.2">
      <c r="A45">
        <v>2013005462</v>
      </c>
      <c r="B45" t="s">
        <v>36</v>
      </c>
      <c r="C45">
        <v>895</v>
      </c>
      <c r="D45" t="s">
        <v>37</v>
      </c>
      <c r="E45" t="s">
        <v>17</v>
      </c>
      <c r="F45" t="s">
        <v>46</v>
      </c>
      <c r="G45" t="s">
        <v>193</v>
      </c>
      <c r="H45">
        <v>0</v>
      </c>
      <c r="I45" s="1">
        <v>41380</v>
      </c>
      <c r="J45" s="2">
        <f t="shared" si="0"/>
        <v>16</v>
      </c>
      <c r="K45" s="2">
        <f t="shared" si="1"/>
        <v>4</v>
      </c>
      <c r="L45">
        <v>2013</v>
      </c>
      <c r="M45" t="s">
        <v>59</v>
      </c>
      <c r="O45" t="s">
        <v>72</v>
      </c>
      <c r="P45">
        <v>82</v>
      </c>
      <c r="R45">
        <v>80</v>
      </c>
      <c r="S45" t="s">
        <v>12</v>
      </c>
      <c r="T45" t="s">
        <v>13</v>
      </c>
    </row>
    <row r="46" spans="1:20" x14ac:dyDescent="0.2">
      <c r="A46">
        <v>2013005547</v>
      </c>
      <c r="B46" t="s">
        <v>36</v>
      </c>
      <c r="C46">
        <v>895</v>
      </c>
      <c r="D46" t="s">
        <v>37</v>
      </c>
      <c r="E46" t="s">
        <v>17</v>
      </c>
      <c r="F46" t="s">
        <v>48</v>
      </c>
      <c r="G46" t="s">
        <v>193</v>
      </c>
      <c r="H46">
        <v>0</v>
      </c>
      <c r="I46" s="1">
        <v>41381</v>
      </c>
      <c r="J46" s="2">
        <f t="shared" si="0"/>
        <v>17</v>
      </c>
      <c r="K46" s="2">
        <f t="shared" si="1"/>
        <v>4</v>
      </c>
      <c r="L46">
        <v>2013</v>
      </c>
      <c r="M46" t="s">
        <v>59</v>
      </c>
      <c r="O46" t="s">
        <v>60</v>
      </c>
      <c r="P46">
        <v>9</v>
      </c>
      <c r="R46">
        <v>80</v>
      </c>
      <c r="S46" t="s">
        <v>12</v>
      </c>
      <c r="T46" t="s">
        <v>13</v>
      </c>
    </row>
    <row r="47" spans="1:20" x14ac:dyDescent="0.2">
      <c r="A47">
        <v>2013005791</v>
      </c>
      <c r="B47" t="s">
        <v>36</v>
      </c>
      <c r="C47">
        <v>895</v>
      </c>
      <c r="D47" t="s">
        <v>37</v>
      </c>
      <c r="E47" t="s">
        <v>17</v>
      </c>
      <c r="F47" t="s">
        <v>46</v>
      </c>
      <c r="G47" t="s">
        <v>193</v>
      </c>
      <c r="H47">
        <v>0</v>
      </c>
      <c r="I47" s="1">
        <v>41386</v>
      </c>
      <c r="J47" s="2">
        <f t="shared" si="0"/>
        <v>22</v>
      </c>
      <c r="K47" s="2">
        <f t="shared" si="1"/>
        <v>4</v>
      </c>
      <c r="L47">
        <v>2013</v>
      </c>
      <c r="M47" t="s">
        <v>59</v>
      </c>
      <c r="O47" t="s">
        <v>66</v>
      </c>
      <c r="P47">
        <v>100</v>
      </c>
      <c r="Q47" t="s">
        <v>59</v>
      </c>
      <c r="R47">
        <v>80</v>
      </c>
      <c r="S47" t="s">
        <v>12</v>
      </c>
      <c r="T47" t="s">
        <v>13</v>
      </c>
    </row>
    <row r="48" spans="1:20" x14ac:dyDescent="0.2">
      <c r="A48">
        <v>2013006179</v>
      </c>
      <c r="B48" t="s">
        <v>36</v>
      </c>
      <c r="C48">
        <v>895</v>
      </c>
      <c r="D48" t="s">
        <v>37</v>
      </c>
      <c r="E48" t="s">
        <v>17</v>
      </c>
      <c r="F48" t="s">
        <v>46</v>
      </c>
      <c r="G48" t="s">
        <v>193</v>
      </c>
      <c r="H48">
        <v>0</v>
      </c>
      <c r="I48" s="1">
        <v>41393</v>
      </c>
      <c r="J48" s="2">
        <f t="shared" si="0"/>
        <v>29</v>
      </c>
      <c r="K48" s="2">
        <f t="shared" si="1"/>
        <v>4</v>
      </c>
      <c r="L48">
        <v>2013</v>
      </c>
      <c r="M48" t="s">
        <v>59</v>
      </c>
      <c r="O48" t="s">
        <v>61</v>
      </c>
      <c r="P48">
        <v>4</v>
      </c>
      <c r="Q48" t="s">
        <v>59</v>
      </c>
      <c r="R48">
        <v>80</v>
      </c>
      <c r="S48" t="s">
        <v>12</v>
      </c>
      <c r="T48" t="s">
        <v>13</v>
      </c>
    </row>
    <row r="49" spans="1:20" x14ac:dyDescent="0.2">
      <c r="A49">
        <v>2013008040</v>
      </c>
      <c r="B49" t="s">
        <v>36</v>
      </c>
      <c r="C49">
        <v>895</v>
      </c>
      <c r="D49" t="s">
        <v>37</v>
      </c>
      <c r="E49" t="s">
        <v>17</v>
      </c>
      <c r="F49" t="s">
        <v>46</v>
      </c>
      <c r="G49" t="s">
        <v>193</v>
      </c>
      <c r="H49">
        <v>0</v>
      </c>
      <c r="I49" s="1">
        <v>41428</v>
      </c>
      <c r="J49" s="2">
        <f t="shared" si="0"/>
        <v>3</v>
      </c>
      <c r="K49" s="2">
        <f t="shared" si="1"/>
        <v>6</v>
      </c>
      <c r="L49">
        <v>2013</v>
      </c>
      <c r="M49" t="s">
        <v>59</v>
      </c>
      <c r="O49" t="s">
        <v>18</v>
      </c>
      <c r="P49">
        <v>10</v>
      </c>
      <c r="Q49" t="s">
        <v>59</v>
      </c>
      <c r="R49">
        <v>80</v>
      </c>
      <c r="S49" t="s">
        <v>12</v>
      </c>
      <c r="T49" t="s">
        <v>13</v>
      </c>
    </row>
    <row r="50" spans="1:20" x14ac:dyDescent="0.2">
      <c r="A50">
        <v>2013006556</v>
      </c>
      <c r="B50" t="s">
        <v>36</v>
      </c>
      <c r="C50">
        <v>895</v>
      </c>
      <c r="D50" t="s">
        <v>37</v>
      </c>
      <c r="E50" t="s">
        <v>17</v>
      </c>
      <c r="F50" t="s">
        <v>46</v>
      </c>
      <c r="G50" t="s">
        <v>193</v>
      </c>
      <c r="H50">
        <v>0</v>
      </c>
      <c r="I50" s="1">
        <v>41400</v>
      </c>
      <c r="J50" s="2">
        <f t="shared" si="0"/>
        <v>6</v>
      </c>
      <c r="K50" s="2">
        <f t="shared" si="1"/>
        <v>5</v>
      </c>
      <c r="L50">
        <v>2013</v>
      </c>
      <c r="M50" t="s">
        <v>59</v>
      </c>
      <c r="O50" t="s">
        <v>14</v>
      </c>
      <c r="P50">
        <v>5</v>
      </c>
      <c r="Q50" t="s">
        <v>59</v>
      </c>
      <c r="R50">
        <v>80</v>
      </c>
      <c r="S50" t="s">
        <v>12</v>
      </c>
      <c r="T50" t="s">
        <v>13</v>
      </c>
    </row>
    <row r="51" spans="1:20" x14ac:dyDescent="0.2">
      <c r="A51">
        <v>2013007036</v>
      </c>
      <c r="B51" t="s">
        <v>36</v>
      </c>
      <c r="C51">
        <v>895</v>
      </c>
      <c r="D51" t="s">
        <v>37</v>
      </c>
      <c r="E51" t="s">
        <v>17</v>
      </c>
      <c r="F51" t="s">
        <v>46</v>
      </c>
      <c r="G51" t="s">
        <v>193</v>
      </c>
      <c r="H51">
        <v>0</v>
      </c>
      <c r="I51" s="1">
        <v>41408</v>
      </c>
      <c r="J51" s="2">
        <f t="shared" si="0"/>
        <v>14</v>
      </c>
      <c r="K51" s="2">
        <f t="shared" si="1"/>
        <v>5</v>
      </c>
      <c r="L51">
        <v>2013</v>
      </c>
      <c r="M51" t="s">
        <v>59</v>
      </c>
      <c r="O51" t="s">
        <v>61</v>
      </c>
      <c r="P51">
        <v>4</v>
      </c>
      <c r="Q51" t="s">
        <v>59</v>
      </c>
      <c r="R51">
        <v>80</v>
      </c>
      <c r="S51" t="s">
        <v>12</v>
      </c>
      <c r="T51" t="s">
        <v>13</v>
      </c>
    </row>
    <row r="52" spans="1:20" x14ac:dyDescent="0.2">
      <c r="A52">
        <v>2013007436</v>
      </c>
      <c r="B52" t="s">
        <v>36</v>
      </c>
      <c r="C52">
        <v>895</v>
      </c>
      <c r="D52" t="s">
        <v>37</v>
      </c>
      <c r="E52" t="s">
        <v>17</v>
      </c>
      <c r="F52" t="s">
        <v>48</v>
      </c>
      <c r="G52" t="s">
        <v>193</v>
      </c>
      <c r="H52">
        <v>0</v>
      </c>
      <c r="I52" s="1">
        <v>41415</v>
      </c>
      <c r="J52" s="2">
        <f t="shared" si="0"/>
        <v>21</v>
      </c>
      <c r="K52" s="2">
        <f t="shared" si="1"/>
        <v>5</v>
      </c>
      <c r="L52">
        <v>2013</v>
      </c>
      <c r="M52" t="s">
        <v>59</v>
      </c>
      <c r="O52" t="s">
        <v>87</v>
      </c>
      <c r="P52">
        <v>109</v>
      </c>
      <c r="Q52" t="s">
        <v>59</v>
      </c>
      <c r="R52">
        <v>80</v>
      </c>
      <c r="S52" t="s">
        <v>12</v>
      </c>
      <c r="T52" t="s">
        <v>13</v>
      </c>
    </row>
    <row r="53" spans="1:20" x14ac:dyDescent="0.2">
      <c r="A53">
        <v>2013007547</v>
      </c>
      <c r="B53" t="s">
        <v>36</v>
      </c>
      <c r="C53">
        <v>895</v>
      </c>
      <c r="D53" t="s">
        <v>37</v>
      </c>
      <c r="E53" t="s">
        <v>17</v>
      </c>
      <c r="F53" t="s">
        <v>46</v>
      </c>
      <c r="G53" t="s">
        <v>193</v>
      </c>
      <c r="H53">
        <v>0</v>
      </c>
      <c r="I53" s="1">
        <v>41417</v>
      </c>
      <c r="J53" s="2">
        <f t="shared" si="0"/>
        <v>23</v>
      </c>
      <c r="K53" s="2">
        <f t="shared" si="1"/>
        <v>5</v>
      </c>
      <c r="L53">
        <v>2013</v>
      </c>
      <c r="M53" t="s">
        <v>59</v>
      </c>
      <c r="O53" t="s">
        <v>64</v>
      </c>
      <c r="P53">
        <v>20</v>
      </c>
      <c r="Q53" t="s">
        <v>59</v>
      </c>
      <c r="R53">
        <v>80</v>
      </c>
      <c r="S53" t="s">
        <v>12</v>
      </c>
      <c r="T53" t="s">
        <v>13</v>
      </c>
    </row>
    <row r="54" spans="1:20" x14ac:dyDescent="0.2">
      <c r="A54">
        <v>2013007793</v>
      </c>
      <c r="B54" t="s">
        <v>36</v>
      </c>
      <c r="C54">
        <v>895</v>
      </c>
      <c r="D54" t="s">
        <v>37</v>
      </c>
      <c r="E54" t="s">
        <v>17</v>
      </c>
      <c r="F54" t="s">
        <v>46</v>
      </c>
      <c r="G54" t="s">
        <v>193</v>
      </c>
      <c r="H54">
        <v>0</v>
      </c>
      <c r="I54" s="1">
        <v>41423</v>
      </c>
      <c r="J54" s="2">
        <f t="shared" si="0"/>
        <v>29</v>
      </c>
      <c r="K54" s="2">
        <f t="shared" si="1"/>
        <v>5</v>
      </c>
      <c r="L54">
        <v>2013</v>
      </c>
      <c r="M54" t="s">
        <v>59</v>
      </c>
      <c r="O54" t="s">
        <v>67</v>
      </c>
      <c r="P54">
        <v>154</v>
      </c>
      <c r="Q54" t="s">
        <v>59</v>
      </c>
      <c r="R54">
        <v>80</v>
      </c>
      <c r="S54" t="s">
        <v>12</v>
      </c>
      <c r="T54" t="s">
        <v>13</v>
      </c>
    </row>
    <row r="55" spans="1:20" x14ac:dyDescent="0.2">
      <c r="A55">
        <v>2013008952</v>
      </c>
      <c r="B55" t="s">
        <v>36</v>
      </c>
      <c r="C55">
        <v>895</v>
      </c>
      <c r="D55" t="s">
        <v>37</v>
      </c>
      <c r="E55" t="s">
        <v>17</v>
      </c>
      <c r="F55" t="s">
        <v>46</v>
      </c>
      <c r="G55" t="s">
        <v>193</v>
      </c>
      <c r="H55">
        <v>0</v>
      </c>
      <c r="I55" s="1">
        <v>41442</v>
      </c>
      <c r="J55" s="2">
        <f t="shared" si="0"/>
        <v>17</v>
      </c>
      <c r="K55" s="2">
        <f t="shared" si="1"/>
        <v>6</v>
      </c>
      <c r="L55">
        <v>2013</v>
      </c>
      <c r="M55" t="s">
        <v>59</v>
      </c>
      <c r="O55" t="s">
        <v>87</v>
      </c>
      <c r="P55">
        <v>109</v>
      </c>
      <c r="Q55" t="s">
        <v>59</v>
      </c>
      <c r="R55">
        <v>80</v>
      </c>
      <c r="S55" t="s">
        <v>12</v>
      </c>
      <c r="T55" t="s">
        <v>13</v>
      </c>
    </row>
    <row r="56" spans="1:20" x14ac:dyDescent="0.2">
      <c r="A56">
        <v>2013009110</v>
      </c>
      <c r="B56" t="s">
        <v>36</v>
      </c>
      <c r="C56">
        <v>895</v>
      </c>
      <c r="D56" t="s">
        <v>37</v>
      </c>
      <c r="E56" t="s">
        <v>17</v>
      </c>
      <c r="F56" t="s">
        <v>48</v>
      </c>
      <c r="G56" t="s">
        <v>193</v>
      </c>
      <c r="H56">
        <v>0</v>
      </c>
      <c r="I56" s="1">
        <v>41444</v>
      </c>
      <c r="J56" s="2">
        <f t="shared" si="0"/>
        <v>19</v>
      </c>
      <c r="K56" s="2">
        <f t="shared" si="1"/>
        <v>6</v>
      </c>
      <c r="L56">
        <v>2013</v>
      </c>
      <c r="O56" t="s">
        <v>74</v>
      </c>
      <c r="P56">
        <v>36</v>
      </c>
      <c r="R56">
        <v>80</v>
      </c>
      <c r="S56" t="s">
        <v>12</v>
      </c>
      <c r="T56" t="s">
        <v>13</v>
      </c>
    </row>
    <row r="57" spans="1:20" x14ac:dyDescent="0.2">
      <c r="A57">
        <v>2013008628</v>
      </c>
      <c r="B57" t="s">
        <v>36</v>
      </c>
      <c r="C57">
        <v>895</v>
      </c>
      <c r="D57" t="s">
        <v>37</v>
      </c>
      <c r="E57" t="s">
        <v>17</v>
      </c>
      <c r="F57" t="s">
        <v>46</v>
      </c>
      <c r="G57" t="s">
        <v>193</v>
      </c>
      <c r="H57">
        <v>0</v>
      </c>
      <c r="I57" s="1">
        <v>41436</v>
      </c>
      <c r="J57" s="2">
        <f t="shared" si="0"/>
        <v>11</v>
      </c>
      <c r="K57" s="2">
        <f t="shared" si="1"/>
        <v>6</v>
      </c>
      <c r="L57">
        <v>2013</v>
      </c>
      <c r="M57" t="s">
        <v>59</v>
      </c>
      <c r="O57" t="s">
        <v>101</v>
      </c>
      <c r="P57">
        <v>320</v>
      </c>
      <c r="Q57" t="s">
        <v>59</v>
      </c>
      <c r="R57">
        <v>80</v>
      </c>
      <c r="S57" t="s">
        <v>12</v>
      </c>
      <c r="T57" t="s">
        <v>13</v>
      </c>
    </row>
    <row r="58" spans="1:20" x14ac:dyDescent="0.2">
      <c r="A58">
        <v>2013011395</v>
      </c>
      <c r="B58" t="s">
        <v>36</v>
      </c>
      <c r="C58">
        <v>895</v>
      </c>
      <c r="D58" t="s">
        <v>37</v>
      </c>
      <c r="E58" t="s">
        <v>17</v>
      </c>
      <c r="F58" t="s">
        <v>46</v>
      </c>
      <c r="G58" t="s">
        <v>193</v>
      </c>
      <c r="H58">
        <v>0</v>
      </c>
      <c r="I58" s="1">
        <v>41484</v>
      </c>
      <c r="J58" s="2">
        <f t="shared" si="0"/>
        <v>29</v>
      </c>
      <c r="K58" s="2">
        <f t="shared" si="1"/>
        <v>7</v>
      </c>
      <c r="L58">
        <v>2013</v>
      </c>
      <c r="M58" t="s">
        <v>59</v>
      </c>
      <c r="O58" t="s">
        <v>18</v>
      </c>
      <c r="P58">
        <v>10</v>
      </c>
      <c r="Q58" t="s">
        <v>59</v>
      </c>
      <c r="R58">
        <v>80</v>
      </c>
      <c r="S58" t="s">
        <v>12</v>
      </c>
      <c r="T58" t="s">
        <v>13</v>
      </c>
    </row>
    <row r="59" spans="1:20" x14ac:dyDescent="0.2">
      <c r="A59">
        <v>2013009424</v>
      </c>
      <c r="B59" t="s">
        <v>36</v>
      </c>
      <c r="C59">
        <v>895</v>
      </c>
      <c r="D59" t="s">
        <v>37</v>
      </c>
      <c r="E59" t="s">
        <v>17</v>
      </c>
      <c r="F59" t="s">
        <v>46</v>
      </c>
      <c r="G59" t="s">
        <v>193</v>
      </c>
      <c r="H59">
        <v>0</v>
      </c>
      <c r="I59" s="1">
        <v>41450</v>
      </c>
      <c r="J59" s="2">
        <f t="shared" si="0"/>
        <v>25</v>
      </c>
      <c r="K59" s="2">
        <f t="shared" si="1"/>
        <v>6</v>
      </c>
      <c r="L59">
        <v>2013</v>
      </c>
      <c r="M59" t="s">
        <v>59</v>
      </c>
      <c r="O59" t="s">
        <v>18</v>
      </c>
      <c r="P59">
        <v>10</v>
      </c>
      <c r="Q59" t="s">
        <v>59</v>
      </c>
      <c r="R59">
        <v>80</v>
      </c>
      <c r="S59" t="s">
        <v>12</v>
      </c>
      <c r="T59" t="s">
        <v>13</v>
      </c>
    </row>
    <row r="60" spans="1:20" x14ac:dyDescent="0.2">
      <c r="A60">
        <v>2013009799</v>
      </c>
      <c r="B60" t="s">
        <v>36</v>
      </c>
      <c r="C60">
        <v>895</v>
      </c>
      <c r="D60" t="s">
        <v>37</v>
      </c>
      <c r="E60" t="s">
        <v>17</v>
      </c>
      <c r="F60" t="s">
        <v>46</v>
      </c>
      <c r="G60" t="s">
        <v>193</v>
      </c>
      <c r="H60">
        <v>0</v>
      </c>
      <c r="I60" s="1">
        <v>41456</v>
      </c>
      <c r="J60" s="2">
        <f t="shared" si="0"/>
        <v>1</v>
      </c>
      <c r="K60" s="2">
        <f t="shared" si="1"/>
        <v>7</v>
      </c>
      <c r="L60">
        <v>2013</v>
      </c>
      <c r="M60" t="s">
        <v>59</v>
      </c>
      <c r="O60" t="s">
        <v>18</v>
      </c>
      <c r="P60">
        <v>10</v>
      </c>
      <c r="Q60" t="s">
        <v>59</v>
      </c>
      <c r="R60">
        <v>80</v>
      </c>
      <c r="S60" t="s">
        <v>12</v>
      </c>
      <c r="T60" t="s">
        <v>13</v>
      </c>
    </row>
    <row r="61" spans="1:20" x14ac:dyDescent="0.2">
      <c r="A61">
        <v>2013010263</v>
      </c>
      <c r="B61" t="s">
        <v>36</v>
      </c>
      <c r="C61">
        <v>895</v>
      </c>
      <c r="D61" t="s">
        <v>37</v>
      </c>
      <c r="E61" t="s">
        <v>17</v>
      </c>
      <c r="F61" t="s">
        <v>46</v>
      </c>
      <c r="G61" t="s">
        <v>193</v>
      </c>
      <c r="H61">
        <v>0</v>
      </c>
      <c r="I61" s="1">
        <v>41464</v>
      </c>
      <c r="J61" s="2">
        <f t="shared" si="0"/>
        <v>9</v>
      </c>
      <c r="K61" s="2">
        <f t="shared" si="1"/>
        <v>7</v>
      </c>
      <c r="L61">
        <v>2013</v>
      </c>
      <c r="M61" t="s">
        <v>59</v>
      </c>
      <c r="O61" t="s">
        <v>63</v>
      </c>
      <c r="P61">
        <v>27</v>
      </c>
      <c r="Q61" t="s">
        <v>59</v>
      </c>
      <c r="R61">
        <v>80</v>
      </c>
      <c r="S61" t="s">
        <v>12</v>
      </c>
      <c r="T61" t="s">
        <v>13</v>
      </c>
    </row>
    <row r="62" spans="1:20" x14ac:dyDescent="0.2">
      <c r="A62">
        <v>2013010738</v>
      </c>
      <c r="B62" t="s">
        <v>36</v>
      </c>
      <c r="C62">
        <v>895</v>
      </c>
      <c r="D62" t="s">
        <v>37</v>
      </c>
      <c r="E62" t="s">
        <v>17</v>
      </c>
      <c r="F62" t="s">
        <v>46</v>
      </c>
      <c r="G62" t="s">
        <v>193</v>
      </c>
      <c r="H62">
        <v>0</v>
      </c>
      <c r="I62" s="1">
        <v>41472</v>
      </c>
      <c r="J62" s="2">
        <f t="shared" si="0"/>
        <v>17</v>
      </c>
      <c r="K62" s="2">
        <f t="shared" si="1"/>
        <v>7</v>
      </c>
      <c r="L62">
        <v>2013</v>
      </c>
      <c r="M62" t="s">
        <v>59</v>
      </c>
      <c r="O62" t="s">
        <v>18</v>
      </c>
      <c r="P62">
        <v>10</v>
      </c>
      <c r="Q62" t="s">
        <v>59</v>
      </c>
      <c r="R62">
        <v>80</v>
      </c>
      <c r="S62" t="s">
        <v>12</v>
      </c>
      <c r="T62" t="s">
        <v>13</v>
      </c>
    </row>
    <row r="63" spans="1:20" x14ac:dyDescent="0.2">
      <c r="A63">
        <v>2013011103</v>
      </c>
      <c r="B63" t="s">
        <v>36</v>
      </c>
      <c r="C63">
        <v>895</v>
      </c>
      <c r="D63" t="s">
        <v>37</v>
      </c>
      <c r="E63" t="s">
        <v>17</v>
      </c>
      <c r="F63" t="s">
        <v>46</v>
      </c>
      <c r="G63" t="s">
        <v>193</v>
      </c>
      <c r="H63">
        <v>0</v>
      </c>
      <c r="I63" s="1">
        <v>41478</v>
      </c>
      <c r="J63" s="2">
        <f t="shared" si="0"/>
        <v>23</v>
      </c>
      <c r="K63" s="2">
        <f t="shared" si="1"/>
        <v>7</v>
      </c>
      <c r="L63">
        <v>2013</v>
      </c>
      <c r="M63" t="s">
        <v>59</v>
      </c>
      <c r="O63" t="s">
        <v>60</v>
      </c>
      <c r="P63">
        <v>9</v>
      </c>
      <c r="Q63" t="s">
        <v>59</v>
      </c>
      <c r="R63">
        <v>80</v>
      </c>
      <c r="S63" t="s">
        <v>12</v>
      </c>
      <c r="T63" t="s">
        <v>13</v>
      </c>
    </row>
    <row r="64" spans="1:20" x14ac:dyDescent="0.2">
      <c r="A64">
        <v>2013011226</v>
      </c>
      <c r="B64" t="s">
        <v>36</v>
      </c>
      <c r="C64">
        <v>895</v>
      </c>
      <c r="D64" t="s">
        <v>37</v>
      </c>
      <c r="E64" t="s">
        <v>17</v>
      </c>
      <c r="F64" t="s">
        <v>48</v>
      </c>
      <c r="G64" t="s">
        <v>193</v>
      </c>
      <c r="H64">
        <v>0</v>
      </c>
      <c r="I64" s="1">
        <v>41480</v>
      </c>
      <c r="J64" s="2">
        <f t="shared" si="0"/>
        <v>25</v>
      </c>
      <c r="K64" s="2">
        <f t="shared" si="1"/>
        <v>7</v>
      </c>
      <c r="L64">
        <v>2013</v>
      </c>
      <c r="M64" t="s">
        <v>59</v>
      </c>
      <c r="O64" t="s">
        <v>90</v>
      </c>
      <c r="P64">
        <v>12</v>
      </c>
      <c r="Q64" t="s">
        <v>59</v>
      </c>
      <c r="R64">
        <v>80</v>
      </c>
      <c r="S64" t="s">
        <v>12</v>
      </c>
      <c r="T64" t="s">
        <v>13</v>
      </c>
    </row>
    <row r="65" spans="1:20" x14ac:dyDescent="0.2">
      <c r="A65">
        <v>2013011935</v>
      </c>
      <c r="B65" t="s">
        <v>36</v>
      </c>
      <c r="C65">
        <v>895</v>
      </c>
      <c r="D65" t="s">
        <v>37</v>
      </c>
      <c r="E65" t="s">
        <v>17</v>
      </c>
      <c r="F65" t="s">
        <v>46</v>
      </c>
      <c r="G65" t="s">
        <v>193</v>
      </c>
      <c r="H65">
        <v>0</v>
      </c>
      <c r="I65" s="1">
        <v>41492</v>
      </c>
      <c r="J65" s="2">
        <f t="shared" si="0"/>
        <v>6</v>
      </c>
      <c r="K65" s="2">
        <f t="shared" si="1"/>
        <v>8</v>
      </c>
      <c r="L65">
        <v>2013</v>
      </c>
      <c r="M65" t="s">
        <v>59</v>
      </c>
      <c r="O65" t="s">
        <v>61</v>
      </c>
      <c r="P65">
        <v>4</v>
      </c>
      <c r="Q65" t="s">
        <v>59</v>
      </c>
      <c r="R65">
        <v>80</v>
      </c>
      <c r="S65" t="s">
        <v>12</v>
      </c>
      <c r="T65" t="s">
        <v>13</v>
      </c>
    </row>
    <row r="66" spans="1:20" x14ac:dyDescent="0.2">
      <c r="A66">
        <v>2013012352</v>
      </c>
      <c r="B66" t="s">
        <v>36</v>
      </c>
      <c r="C66">
        <v>895</v>
      </c>
      <c r="D66" t="s">
        <v>37</v>
      </c>
      <c r="E66" t="s">
        <v>17</v>
      </c>
      <c r="F66" t="s">
        <v>46</v>
      </c>
      <c r="G66" t="s">
        <v>193</v>
      </c>
      <c r="H66">
        <v>0</v>
      </c>
      <c r="I66" s="1">
        <v>41498</v>
      </c>
      <c r="J66" s="2">
        <f t="shared" si="0"/>
        <v>12</v>
      </c>
      <c r="K66" s="2">
        <f t="shared" si="1"/>
        <v>8</v>
      </c>
      <c r="L66">
        <v>2013</v>
      </c>
      <c r="M66" t="s">
        <v>59</v>
      </c>
      <c r="O66" t="s">
        <v>14</v>
      </c>
      <c r="P66">
        <v>5</v>
      </c>
      <c r="Q66" t="s">
        <v>59</v>
      </c>
      <c r="R66">
        <v>80</v>
      </c>
      <c r="S66" t="s">
        <v>12</v>
      </c>
      <c r="T66" t="s">
        <v>13</v>
      </c>
    </row>
    <row r="67" spans="1:20" x14ac:dyDescent="0.2">
      <c r="A67">
        <v>2013012869</v>
      </c>
      <c r="B67" t="s">
        <v>36</v>
      </c>
      <c r="C67">
        <v>895</v>
      </c>
      <c r="D67" t="s">
        <v>37</v>
      </c>
      <c r="E67" t="s">
        <v>17</v>
      </c>
      <c r="F67" t="s">
        <v>46</v>
      </c>
      <c r="G67" t="s">
        <v>193</v>
      </c>
      <c r="H67">
        <v>0</v>
      </c>
      <c r="I67" s="1">
        <v>41506</v>
      </c>
      <c r="J67" s="2">
        <f t="shared" si="0"/>
        <v>20</v>
      </c>
      <c r="K67" s="2">
        <f t="shared" si="1"/>
        <v>8</v>
      </c>
      <c r="L67">
        <v>2013</v>
      </c>
      <c r="O67" t="s">
        <v>18</v>
      </c>
      <c r="P67">
        <v>10</v>
      </c>
      <c r="R67">
        <v>80</v>
      </c>
      <c r="S67" t="s">
        <v>12</v>
      </c>
      <c r="T67" t="s">
        <v>13</v>
      </c>
    </row>
    <row r="68" spans="1:20" x14ac:dyDescent="0.2">
      <c r="A68">
        <v>2013012181</v>
      </c>
      <c r="B68" t="s">
        <v>36</v>
      </c>
      <c r="C68">
        <v>895</v>
      </c>
      <c r="D68" t="s">
        <v>37</v>
      </c>
      <c r="E68" t="s">
        <v>17</v>
      </c>
      <c r="F68" t="s">
        <v>48</v>
      </c>
      <c r="G68" t="s">
        <v>193</v>
      </c>
      <c r="H68">
        <v>0</v>
      </c>
      <c r="I68" s="1">
        <v>41507</v>
      </c>
      <c r="J68" s="2">
        <f t="shared" si="0"/>
        <v>21</v>
      </c>
      <c r="K68" s="2">
        <f t="shared" si="1"/>
        <v>8</v>
      </c>
      <c r="L68">
        <v>2013</v>
      </c>
      <c r="M68" t="s">
        <v>59</v>
      </c>
      <c r="O68" t="s">
        <v>65</v>
      </c>
      <c r="P68">
        <v>18</v>
      </c>
      <c r="Q68" t="s">
        <v>59</v>
      </c>
      <c r="R68">
        <v>80</v>
      </c>
      <c r="S68" t="s">
        <v>12</v>
      </c>
      <c r="T68" t="s">
        <v>13</v>
      </c>
    </row>
    <row r="69" spans="1:20" x14ac:dyDescent="0.2">
      <c r="A69">
        <v>2013013389</v>
      </c>
      <c r="B69" t="s">
        <v>36</v>
      </c>
      <c r="C69">
        <v>895</v>
      </c>
      <c r="D69" t="s">
        <v>37</v>
      </c>
      <c r="E69" t="s">
        <v>17</v>
      </c>
      <c r="F69" t="s">
        <v>48</v>
      </c>
      <c r="G69" t="s">
        <v>193</v>
      </c>
      <c r="H69">
        <v>0</v>
      </c>
      <c r="I69" s="1">
        <v>41514</v>
      </c>
      <c r="J69" s="2">
        <f t="shared" ref="J69:J132" si="87">DAY(I69)</f>
        <v>28</v>
      </c>
      <c r="K69" s="2">
        <f t="shared" ref="K69:K132" si="88">MONTH(I69)</f>
        <v>8</v>
      </c>
      <c r="L69">
        <v>2013</v>
      </c>
      <c r="M69" t="s">
        <v>59</v>
      </c>
      <c r="O69" t="s">
        <v>18</v>
      </c>
      <c r="P69">
        <v>10</v>
      </c>
      <c r="Q69" t="s">
        <v>59</v>
      </c>
      <c r="R69">
        <v>80</v>
      </c>
      <c r="S69" t="s">
        <v>12</v>
      </c>
      <c r="T69" t="s">
        <v>13</v>
      </c>
    </row>
    <row r="70" spans="1:20" x14ac:dyDescent="0.2">
      <c r="A70">
        <v>2013013241</v>
      </c>
      <c r="B70" t="s">
        <v>36</v>
      </c>
      <c r="C70">
        <v>895</v>
      </c>
      <c r="D70" t="s">
        <v>37</v>
      </c>
      <c r="E70" t="s">
        <v>17</v>
      </c>
      <c r="F70" t="s">
        <v>46</v>
      </c>
      <c r="G70" t="s">
        <v>193</v>
      </c>
      <c r="H70">
        <v>0</v>
      </c>
      <c r="I70" s="1">
        <v>41515</v>
      </c>
      <c r="J70" s="2">
        <f t="shared" si="87"/>
        <v>29</v>
      </c>
      <c r="K70" s="2">
        <f t="shared" si="88"/>
        <v>8</v>
      </c>
      <c r="L70">
        <v>2013</v>
      </c>
      <c r="M70" t="s">
        <v>59</v>
      </c>
      <c r="O70" t="s">
        <v>60</v>
      </c>
      <c r="P70">
        <v>9</v>
      </c>
      <c r="Q70" t="s">
        <v>59</v>
      </c>
      <c r="R70">
        <v>80</v>
      </c>
      <c r="S70" t="s">
        <v>12</v>
      </c>
      <c r="T70" t="s">
        <v>13</v>
      </c>
    </row>
    <row r="71" spans="1:20" x14ac:dyDescent="0.2">
      <c r="A71">
        <v>2013013758</v>
      </c>
      <c r="B71" t="s">
        <v>36</v>
      </c>
      <c r="C71">
        <v>895</v>
      </c>
      <c r="D71" t="s">
        <v>37</v>
      </c>
      <c r="E71" t="s">
        <v>17</v>
      </c>
      <c r="F71" t="s">
        <v>46</v>
      </c>
      <c r="G71" t="s">
        <v>193</v>
      </c>
      <c r="H71">
        <v>0</v>
      </c>
      <c r="I71" s="1">
        <v>41521</v>
      </c>
      <c r="J71" s="2">
        <f t="shared" si="87"/>
        <v>4</v>
      </c>
      <c r="K71" s="2">
        <f t="shared" si="88"/>
        <v>9</v>
      </c>
      <c r="L71">
        <v>2013</v>
      </c>
      <c r="M71" t="s">
        <v>59</v>
      </c>
      <c r="O71" t="s">
        <v>74</v>
      </c>
      <c r="P71">
        <v>36</v>
      </c>
      <c r="Q71" t="s">
        <v>59</v>
      </c>
      <c r="R71">
        <v>80</v>
      </c>
      <c r="S71" t="s">
        <v>12</v>
      </c>
      <c r="T71" t="s">
        <v>13</v>
      </c>
    </row>
    <row r="72" spans="1:20" x14ac:dyDescent="0.2">
      <c r="A72">
        <v>2013014026</v>
      </c>
      <c r="B72" t="s">
        <v>36</v>
      </c>
      <c r="C72">
        <v>895</v>
      </c>
      <c r="D72" t="s">
        <v>37</v>
      </c>
      <c r="E72" t="s">
        <v>17</v>
      </c>
      <c r="F72" t="s">
        <v>46</v>
      </c>
      <c r="G72" t="s">
        <v>193</v>
      </c>
      <c r="H72">
        <v>0</v>
      </c>
      <c r="I72" s="1">
        <v>41526</v>
      </c>
      <c r="J72" s="2">
        <f t="shared" si="87"/>
        <v>9</v>
      </c>
      <c r="K72" s="2">
        <f t="shared" si="88"/>
        <v>9</v>
      </c>
      <c r="L72">
        <v>2013</v>
      </c>
      <c r="M72" t="s">
        <v>59</v>
      </c>
      <c r="O72" t="s">
        <v>60</v>
      </c>
      <c r="P72">
        <v>9</v>
      </c>
      <c r="Q72" t="s">
        <v>59</v>
      </c>
      <c r="R72">
        <v>80</v>
      </c>
      <c r="S72" t="s">
        <v>12</v>
      </c>
      <c r="T72" t="s">
        <v>13</v>
      </c>
    </row>
    <row r="73" spans="1:20" x14ac:dyDescent="0.2">
      <c r="A73">
        <v>2013014827</v>
      </c>
      <c r="B73" t="s">
        <v>36</v>
      </c>
      <c r="C73">
        <v>895</v>
      </c>
      <c r="D73" t="s">
        <v>37</v>
      </c>
      <c r="E73" t="s">
        <v>17</v>
      </c>
      <c r="F73" t="s">
        <v>46</v>
      </c>
      <c r="G73" t="s">
        <v>193</v>
      </c>
      <c r="H73">
        <v>0</v>
      </c>
      <c r="I73" s="1">
        <v>41535</v>
      </c>
      <c r="J73" s="2">
        <f t="shared" si="87"/>
        <v>18</v>
      </c>
      <c r="K73" s="2">
        <f t="shared" si="88"/>
        <v>9</v>
      </c>
      <c r="L73">
        <v>2013</v>
      </c>
      <c r="M73" t="s">
        <v>59</v>
      </c>
      <c r="O73" t="s">
        <v>18</v>
      </c>
      <c r="P73">
        <v>10</v>
      </c>
      <c r="Q73" t="s">
        <v>59</v>
      </c>
      <c r="R73">
        <v>80</v>
      </c>
      <c r="S73" t="s">
        <v>12</v>
      </c>
      <c r="T73" t="s">
        <v>13</v>
      </c>
    </row>
    <row r="74" spans="1:20" x14ac:dyDescent="0.2">
      <c r="A74">
        <v>2013014938</v>
      </c>
      <c r="B74" t="s">
        <v>36</v>
      </c>
      <c r="C74">
        <v>895</v>
      </c>
      <c r="D74" t="s">
        <v>37</v>
      </c>
      <c r="E74" t="s">
        <v>17</v>
      </c>
      <c r="F74" t="s">
        <v>48</v>
      </c>
      <c r="G74" t="s">
        <v>193</v>
      </c>
      <c r="H74">
        <v>0</v>
      </c>
      <c r="I74" s="1">
        <v>41536</v>
      </c>
      <c r="J74" s="2">
        <f t="shared" si="87"/>
        <v>19</v>
      </c>
      <c r="K74" s="2">
        <f t="shared" si="88"/>
        <v>9</v>
      </c>
      <c r="L74">
        <v>2013</v>
      </c>
      <c r="M74" t="s">
        <v>59</v>
      </c>
      <c r="O74" t="s">
        <v>60</v>
      </c>
      <c r="P74">
        <v>9</v>
      </c>
      <c r="Q74" t="s">
        <v>59</v>
      </c>
      <c r="R74">
        <v>80</v>
      </c>
      <c r="S74" t="s">
        <v>12</v>
      </c>
      <c r="T74" t="s">
        <v>13</v>
      </c>
    </row>
    <row r="75" spans="1:20" x14ac:dyDescent="0.2">
      <c r="A75">
        <v>2013015156</v>
      </c>
      <c r="B75" t="s">
        <v>36</v>
      </c>
      <c r="C75">
        <v>895</v>
      </c>
      <c r="D75" t="s">
        <v>37</v>
      </c>
      <c r="E75" t="s">
        <v>17</v>
      </c>
      <c r="F75" t="s">
        <v>46</v>
      </c>
      <c r="G75" t="s">
        <v>193</v>
      </c>
      <c r="H75">
        <v>0</v>
      </c>
      <c r="I75" s="1">
        <v>41540</v>
      </c>
      <c r="J75" s="2">
        <f t="shared" si="87"/>
        <v>23</v>
      </c>
      <c r="K75" s="2">
        <f t="shared" si="88"/>
        <v>9</v>
      </c>
      <c r="L75">
        <v>2013</v>
      </c>
      <c r="M75" t="s">
        <v>71</v>
      </c>
      <c r="O75" t="s">
        <v>85</v>
      </c>
      <c r="P75">
        <v>28</v>
      </c>
      <c r="Q75" t="s">
        <v>71</v>
      </c>
      <c r="R75">
        <v>80</v>
      </c>
      <c r="S75" t="s">
        <v>12</v>
      </c>
      <c r="T75" t="s">
        <v>13</v>
      </c>
    </row>
    <row r="76" spans="1:20" x14ac:dyDescent="0.2">
      <c r="A76">
        <v>2013015497</v>
      </c>
      <c r="B76" t="s">
        <v>36</v>
      </c>
      <c r="C76">
        <v>895</v>
      </c>
      <c r="D76" t="s">
        <v>37</v>
      </c>
      <c r="E76" t="s">
        <v>17</v>
      </c>
      <c r="F76" t="s">
        <v>48</v>
      </c>
      <c r="G76" t="s">
        <v>193</v>
      </c>
      <c r="H76">
        <v>0</v>
      </c>
      <c r="I76" s="1">
        <v>41547</v>
      </c>
      <c r="J76" s="2">
        <f t="shared" si="87"/>
        <v>30</v>
      </c>
      <c r="K76" s="2">
        <f t="shared" si="88"/>
        <v>9</v>
      </c>
      <c r="L76">
        <v>2013</v>
      </c>
      <c r="M76" t="s">
        <v>59</v>
      </c>
      <c r="O76" t="s">
        <v>14</v>
      </c>
      <c r="P76">
        <v>5</v>
      </c>
      <c r="Q76" t="s">
        <v>59</v>
      </c>
      <c r="R76">
        <v>80</v>
      </c>
      <c r="S76" t="s">
        <v>12</v>
      </c>
      <c r="T76" t="s">
        <v>13</v>
      </c>
    </row>
    <row r="77" spans="1:20" x14ac:dyDescent="0.2">
      <c r="A77">
        <v>2013015576</v>
      </c>
      <c r="B77" t="s">
        <v>36</v>
      </c>
      <c r="C77">
        <v>895</v>
      </c>
      <c r="D77" t="s">
        <v>37</v>
      </c>
      <c r="E77" t="s">
        <v>17</v>
      </c>
      <c r="F77" t="s">
        <v>46</v>
      </c>
      <c r="G77" t="s">
        <v>193</v>
      </c>
      <c r="H77">
        <v>0</v>
      </c>
      <c r="I77" s="1">
        <v>41548</v>
      </c>
      <c r="J77" s="2">
        <f t="shared" si="87"/>
        <v>1</v>
      </c>
      <c r="K77" s="2">
        <f t="shared" si="88"/>
        <v>10</v>
      </c>
      <c r="L77">
        <v>2013</v>
      </c>
      <c r="M77" t="s">
        <v>59</v>
      </c>
      <c r="O77" t="s">
        <v>14</v>
      </c>
      <c r="P77">
        <v>5</v>
      </c>
      <c r="Q77" t="s">
        <v>59</v>
      </c>
      <c r="R77">
        <v>80</v>
      </c>
      <c r="S77" t="s">
        <v>12</v>
      </c>
      <c r="T77" t="s">
        <v>13</v>
      </c>
    </row>
    <row r="78" spans="1:20" x14ac:dyDescent="0.2">
      <c r="A78">
        <v>2013016292</v>
      </c>
      <c r="B78" t="s">
        <v>36</v>
      </c>
      <c r="C78">
        <v>895</v>
      </c>
      <c r="D78" t="s">
        <v>37</v>
      </c>
      <c r="E78" t="s">
        <v>17</v>
      </c>
      <c r="F78" t="s">
        <v>46</v>
      </c>
      <c r="G78" t="s">
        <v>193</v>
      </c>
      <c r="H78">
        <v>0</v>
      </c>
      <c r="I78" s="1">
        <v>41556</v>
      </c>
      <c r="J78" s="2">
        <f t="shared" si="87"/>
        <v>9</v>
      </c>
      <c r="K78" s="2">
        <f t="shared" si="88"/>
        <v>10</v>
      </c>
      <c r="L78">
        <v>2013</v>
      </c>
      <c r="M78" t="s">
        <v>59</v>
      </c>
      <c r="O78" t="s">
        <v>74</v>
      </c>
      <c r="P78">
        <v>36</v>
      </c>
      <c r="Q78" t="s">
        <v>59</v>
      </c>
      <c r="R78">
        <v>80</v>
      </c>
      <c r="S78" t="s">
        <v>12</v>
      </c>
      <c r="T78" t="s">
        <v>13</v>
      </c>
    </row>
    <row r="79" spans="1:20" x14ac:dyDescent="0.2">
      <c r="A79">
        <v>2013015938</v>
      </c>
      <c r="B79" t="s">
        <v>36</v>
      </c>
      <c r="C79">
        <v>895</v>
      </c>
      <c r="D79" t="s">
        <v>37</v>
      </c>
      <c r="E79" t="s">
        <v>17</v>
      </c>
      <c r="F79" t="s">
        <v>46</v>
      </c>
      <c r="G79" t="s">
        <v>193</v>
      </c>
      <c r="H79">
        <v>0</v>
      </c>
      <c r="I79" s="1">
        <v>41557</v>
      </c>
      <c r="J79" s="2">
        <f t="shared" si="87"/>
        <v>10</v>
      </c>
      <c r="K79" s="2">
        <f t="shared" si="88"/>
        <v>10</v>
      </c>
      <c r="L79">
        <v>2013</v>
      </c>
      <c r="M79" t="s">
        <v>59</v>
      </c>
      <c r="O79" t="s">
        <v>219</v>
      </c>
      <c r="P79">
        <v>580</v>
      </c>
      <c r="Q79" t="s">
        <v>59</v>
      </c>
      <c r="R79">
        <v>80</v>
      </c>
      <c r="S79" t="s">
        <v>12</v>
      </c>
      <c r="T79" t="s">
        <v>13</v>
      </c>
    </row>
    <row r="80" spans="1:20" x14ac:dyDescent="0.2">
      <c r="A80">
        <v>2013016594</v>
      </c>
      <c r="B80" t="s">
        <v>36</v>
      </c>
      <c r="C80">
        <v>895</v>
      </c>
      <c r="D80" t="s">
        <v>37</v>
      </c>
      <c r="E80" t="s">
        <v>17</v>
      </c>
      <c r="F80" t="s">
        <v>46</v>
      </c>
      <c r="G80" t="s">
        <v>193</v>
      </c>
      <c r="H80">
        <v>0</v>
      </c>
      <c r="I80" s="1">
        <v>41562</v>
      </c>
      <c r="J80" s="2">
        <f t="shared" si="87"/>
        <v>15</v>
      </c>
      <c r="K80" s="2">
        <f t="shared" si="88"/>
        <v>10</v>
      </c>
      <c r="L80">
        <v>2013</v>
      </c>
      <c r="M80" t="s">
        <v>59</v>
      </c>
      <c r="O80" t="s">
        <v>60</v>
      </c>
      <c r="P80">
        <v>9</v>
      </c>
      <c r="Q80" t="s">
        <v>59</v>
      </c>
      <c r="R80">
        <v>80</v>
      </c>
      <c r="S80" t="s">
        <v>12</v>
      </c>
      <c r="T80" t="s">
        <v>13</v>
      </c>
    </row>
    <row r="81" spans="1:20" x14ac:dyDescent="0.2">
      <c r="A81">
        <v>2013016896</v>
      </c>
      <c r="B81" t="s">
        <v>36</v>
      </c>
      <c r="C81">
        <v>895</v>
      </c>
      <c r="D81" t="s">
        <v>37</v>
      </c>
      <c r="E81" t="s">
        <v>17</v>
      </c>
      <c r="F81" t="s">
        <v>48</v>
      </c>
      <c r="G81" t="s">
        <v>193</v>
      </c>
      <c r="H81">
        <v>0</v>
      </c>
      <c r="I81" s="1">
        <v>41568</v>
      </c>
      <c r="J81" s="2">
        <f t="shared" si="87"/>
        <v>21</v>
      </c>
      <c r="K81" s="2">
        <f t="shared" si="88"/>
        <v>10</v>
      </c>
      <c r="L81">
        <v>2013</v>
      </c>
      <c r="M81" t="s">
        <v>59</v>
      </c>
      <c r="O81" t="s">
        <v>63</v>
      </c>
      <c r="P81">
        <v>27</v>
      </c>
      <c r="Q81" t="s">
        <v>59</v>
      </c>
      <c r="R81">
        <v>80</v>
      </c>
      <c r="S81" t="s">
        <v>12</v>
      </c>
      <c r="T81" t="s">
        <v>13</v>
      </c>
    </row>
    <row r="82" spans="1:20" x14ac:dyDescent="0.2">
      <c r="A82">
        <v>2013004639</v>
      </c>
      <c r="B82" t="s">
        <v>26</v>
      </c>
      <c r="C82">
        <v>984</v>
      </c>
      <c r="D82" t="s">
        <v>35</v>
      </c>
      <c r="E82" t="s">
        <v>17</v>
      </c>
      <c r="F82" t="s">
        <v>46</v>
      </c>
      <c r="G82" t="s">
        <v>193</v>
      </c>
      <c r="H82">
        <v>0</v>
      </c>
      <c r="I82" s="1">
        <v>41368</v>
      </c>
      <c r="J82" s="2">
        <f t="shared" si="87"/>
        <v>4</v>
      </c>
      <c r="K82" s="2">
        <f t="shared" si="88"/>
        <v>4</v>
      </c>
      <c r="L82">
        <v>2013</v>
      </c>
      <c r="M82" t="s">
        <v>59</v>
      </c>
      <c r="O82" t="s">
        <v>18</v>
      </c>
      <c r="P82">
        <v>10</v>
      </c>
      <c r="R82">
        <v>80</v>
      </c>
      <c r="S82" t="s">
        <v>12</v>
      </c>
      <c r="T82" t="s">
        <v>13</v>
      </c>
    </row>
    <row r="83" spans="1:20" x14ac:dyDescent="0.2">
      <c r="A83">
        <v>2013004977</v>
      </c>
      <c r="B83" t="s">
        <v>26</v>
      </c>
      <c r="C83">
        <v>984</v>
      </c>
      <c r="D83" t="s">
        <v>35</v>
      </c>
      <c r="E83" t="s">
        <v>17</v>
      </c>
      <c r="F83" t="s">
        <v>46</v>
      </c>
      <c r="G83" t="s">
        <v>193</v>
      </c>
      <c r="H83">
        <v>0</v>
      </c>
      <c r="I83" s="1">
        <v>41372</v>
      </c>
      <c r="J83" s="2">
        <f t="shared" si="87"/>
        <v>8</v>
      </c>
      <c r="K83" s="2">
        <f t="shared" si="88"/>
        <v>4</v>
      </c>
      <c r="L83">
        <v>2013</v>
      </c>
      <c r="M83" t="s">
        <v>59</v>
      </c>
      <c r="O83" t="s">
        <v>111</v>
      </c>
      <c r="P83">
        <v>80</v>
      </c>
      <c r="R83">
        <v>80</v>
      </c>
      <c r="S83" t="s">
        <v>12</v>
      </c>
      <c r="T83" t="s">
        <v>13</v>
      </c>
    </row>
    <row r="84" spans="1:20" x14ac:dyDescent="0.2">
      <c r="A84">
        <v>2013005549</v>
      </c>
      <c r="B84" t="s">
        <v>26</v>
      </c>
      <c r="C84">
        <v>984</v>
      </c>
      <c r="D84" t="s">
        <v>35</v>
      </c>
      <c r="E84" t="s">
        <v>17</v>
      </c>
      <c r="F84" t="s">
        <v>46</v>
      </c>
      <c r="G84" t="s">
        <v>193</v>
      </c>
      <c r="H84">
        <v>0</v>
      </c>
      <c r="I84" s="1">
        <v>41380</v>
      </c>
      <c r="J84" s="2">
        <f t="shared" si="87"/>
        <v>16</v>
      </c>
      <c r="K84" s="2">
        <f t="shared" si="88"/>
        <v>4</v>
      </c>
      <c r="L84">
        <v>2013</v>
      </c>
      <c r="M84" t="s">
        <v>59</v>
      </c>
      <c r="O84" t="s">
        <v>65</v>
      </c>
      <c r="P84">
        <v>18</v>
      </c>
      <c r="R84">
        <v>80</v>
      </c>
      <c r="S84" t="s">
        <v>12</v>
      </c>
      <c r="T84" t="s">
        <v>13</v>
      </c>
    </row>
    <row r="85" spans="1:20" x14ac:dyDescent="0.2">
      <c r="A85">
        <v>2013005464</v>
      </c>
      <c r="B85" t="s">
        <v>26</v>
      </c>
      <c r="C85">
        <v>984</v>
      </c>
      <c r="D85" t="s">
        <v>35</v>
      </c>
      <c r="E85" t="s">
        <v>17</v>
      </c>
      <c r="F85" t="s">
        <v>48</v>
      </c>
      <c r="G85" t="s">
        <v>193</v>
      </c>
      <c r="H85">
        <v>0</v>
      </c>
      <c r="I85" s="1">
        <v>41381</v>
      </c>
      <c r="J85" s="2">
        <f t="shared" si="87"/>
        <v>17</v>
      </c>
      <c r="K85" s="2">
        <f t="shared" si="88"/>
        <v>4</v>
      </c>
      <c r="L85">
        <v>2013</v>
      </c>
      <c r="M85" t="s">
        <v>59</v>
      </c>
      <c r="O85" t="s">
        <v>63</v>
      </c>
      <c r="P85">
        <v>27</v>
      </c>
      <c r="R85">
        <v>80</v>
      </c>
      <c r="S85" t="s">
        <v>12</v>
      </c>
      <c r="T85" t="s">
        <v>13</v>
      </c>
    </row>
    <row r="86" spans="1:20" x14ac:dyDescent="0.2">
      <c r="A86">
        <v>2013005793</v>
      </c>
      <c r="B86" t="s">
        <v>26</v>
      </c>
      <c r="C86">
        <v>984</v>
      </c>
      <c r="D86" t="s">
        <v>35</v>
      </c>
      <c r="E86" t="s">
        <v>17</v>
      </c>
      <c r="F86" t="s">
        <v>46</v>
      </c>
      <c r="G86" t="s">
        <v>193</v>
      </c>
      <c r="H86">
        <v>0</v>
      </c>
      <c r="I86" s="1">
        <v>41386</v>
      </c>
      <c r="J86" s="2">
        <f t="shared" si="87"/>
        <v>22</v>
      </c>
      <c r="K86" s="2">
        <f t="shared" si="88"/>
        <v>4</v>
      </c>
      <c r="L86">
        <v>2013</v>
      </c>
      <c r="M86" t="s">
        <v>59</v>
      </c>
      <c r="O86" t="s">
        <v>152</v>
      </c>
      <c r="P86">
        <v>76</v>
      </c>
      <c r="Q86" t="s">
        <v>59</v>
      </c>
      <c r="R86">
        <v>80</v>
      </c>
      <c r="S86" t="s">
        <v>12</v>
      </c>
      <c r="T86" t="s">
        <v>13</v>
      </c>
    </row>
    <row r="87" spans="1:20" x14ac:dyDescent="0.2">
      <c r="A87">
        <v>2013006181</v>
      </c>
      <c r="B87" t="s">
        <v>26</v>
      </c>
      <c r="C87">
        <v>984</v>
      </c>
      <c r="D87" t="s">
        <v>35</v>
      </c>
      <c r="E87" t="s">
        <v>17</v>
      </c>
      <c r="F87" t="s">
        <v>46</v>
      </c>
      <c r="G87" t="s">
        <v>193</v>
      </c>
      <c r="H87">
        <v>0</v>
      </c>
      <c r="I87" s="1">
        <v>41393</v>
      </c>
      <c r="J87" s="2">
        <f t="shared" si="87"/>
        <v>29</v>
      </c>
      <c r="K87" s="2">
        <f t="shared" si="88"/>
        <v>4</v>
      </c>
      <c r="L87">
        <v>2013</v>
      </c>
      <c r="M87" t="s">
        <v>59</v>
      </c>
      <c r="O87" t="s">
        <v>74</v>
      </c>
      <c r="P87">
        <v>36</v>
      </c>
      <c r="Q87" t="s">
        <v>59</v>
      </c>
      <c r="R87">
        <v>80</v>
      </c>
      <c r="S87" t="s">
        <v>12</v>
      </c>
      <c r="T87" t="s">
        <v>13</v>
      </c>
    </row>
    <row r="88" spans="1:20" x14ac:dyDescent="0.2">
      <c r="A88">
        <v>2013008042</v>
      </c>
      <c r="B88" t="s">
        <v>26</v>
      </c>
      <c r="C88">
        <v>984</v>
      </c>
      <c r="D88" t="s">
        <v>35</v>
      </c>
      <c r="E88" t="s">
        <v>17</v>
      </c>
      <c r="F88" t="s">
        <v>46</v>
      </c>
      <c r="G88" t="s">
        <v>193</v>
      </c>
      <c r="H88">
        <v>0</v>
      </c>
      <c r="I88" s="1">
        <v>41428</v>
      </c>
      <c r="J88" s="2">
        <f t="shared" si="87"/>
        <v>3</v>
      </c>
      <c r="K88" s="2">
        <f t="shared" si="88"/>
        <v>6</v>
      </c>
      <c r="L88">
        <v>2013</v>
      </c>
      <c r="O88" t="s">
        <v>77</v>
      </c>
      <c r="P88">
        <v>54</v>
      </c>
      <c r="R88">
        <v>80</v>
      </c>
      <c r="S88" t="s">
        <v>12</v>
      </c>
      <c r="T88" t="s">
        <v>13</v>
      </c>
    </row>
    <row r="89" spans="1:20" x14ac:dyDescent="0.2">
      <c r="A89">
        <v>2013006558</v>
      </c>
      <c r="B89" t="s">
        <v>26</v>
      </c>
      <c r="C89">
        <v>984</v>
      </c>
      <c r="D89" t="s">
        <v>35</v>
      </c>
      <c r="E89" t="s">
        <v>17</v>
      </c>
      <c r="F89" t="s">
        <v>46</v>
      </c>
      <c r="G89" t="s">
        <v>193</v>
      </c>
      <c r="H89">
        <v>0</v>
      </c>
      <c r="I89" s="1">
        <v>41400</v>
      </c>
      <c r="J89" s="2">
        <f t="shared" si="87"/>
        <v>6</v>
      </c>
      <c r="K89" s="2">
        <f t="shared" si="88"/>
        <v>5</v>
      </c>
      <c r="L89">
        <v>2013</v>
      </c>
      <c r="M89" t="s">
        <v>59</v>
      </c>
      <c r="O89" t="s">
        <v>14</v>
      </c>
      <c r="P89">
        <v>5</v>
      </c>
      <c r="Q89" t="s">
        <v>59</v>
      </c>
      <c r="R89">
        <v>80</v>
      </c>
      <c r="S89" t="s">
        <v>12</v>
      </c>
      <c r="T89" t="s">
        <v>13</v>
      </c>
    </row>
    <row r="90" spans="1:20" x14ac:dyDescent="0.2">
      <c r="A90">
        <v>2013007038</v>
      </c>
      <c r="B90" t="s">
        <v>26</v>
      </c>
      <c r="C90">
        <v>984</v>
      </c>
      <c r="D90" t="s">
        <v>35</v>
      </c>
      <c r="E90" t="s">
        <v>17</v>
      </c>
      <c r="F90" t="s">
        <v>46</v>
      </c>
      <c r="G90" t="s">
        <v>193</v>
      </c>
      <c r="H90">
        <v>0</v>
      </c>
      <c r="I90" s="1">
        <v>41408</v>
      </c>
      <c r="J90" s="2">
        <f t="shared" si="87"/>
        <v>14</v>
      </c>
      <c r="K90" s="2">
        <f t="shared" si="88"/>
        <v>5</v>
      </c>
      <c r="L90">
        <v>2013</v>
      </c>
      <c r="M90" t="s">
        <v>59</v>
      </c>
      <c r="O90" t="s">
        <v>14</v>
      </c>
      <c r="P90">
        <v>5</v>
      </c>
      <c r="Q90" t="s">
        <v>59</v>
      </c>
      <c r="R90">
        <v>80</v>
      </c>
      <c r="S90" t="s">
        <v>12</v>
      </c>
      <c r="T90" t="s">
        <v>13</v>
      </c>
    </row>
    <row r="91" spans="1:20" x14ac:dyDescent="0.2">
      <c r="A91">
        <v>2013007438</v>
      </c>
      <c r="B91" t="s">
        <v>26</v>
      </c>
      <c r="C91">
        <v>984</v>
      </c>
      <c r="D91" t="s">
        <v>35</v>
      </c>
      <c r="E91" t="s">
        <v>17</v>
      </c>
      <c r="F91" t="s">
        <v>48</v>
      </c>
      <c r="G91" t="s">
        <v>193</v>
      </c>
      <c r="H91">
        <v>0</v>
      </c>
      <c r="I91" s="1">
        <v>41415</v>
      </c>
      <c r="J91" s="2">
        <f t="shared" si="87"/>
        <v>21</v>
      </c>
      <c r="K91" s="2">
        <f t="shared" si="88"/>
        <v>5</v>
      </c>
      <c r="L91">
        <v>2013</v>
      </c>
      <c r="M91" t="s">
        <v>220</v>
      </c>
      <c r="O91" t="s">
        <v>18</v>
      </c>
      <c r="P91">
        <v>10</v>
      </c>
      <c r="Q91" t="s">
        <v>220</v>
      </c>
      <c r="R91">
        <v>80</v>
      </c>
      <c r="S91" t="s">
        <v>12</v>
      </c>
      <c r="T91" t="s">
        <v>13</v>
      </c>
    </row>
    <row r="92" spans="1:20" x14ac:dyDescent="0.2">
      <c r="A92">
        <v>2013007549</v>
      </c>
      <c r="B92" t="s">
        <v>26</v>
      </c>
      <c r="C92">
        <v>984</v>
      </c>
      <c r="D92" t="s">
        <v>35</v>
      </c>
      <c r="E92" t="s">
        <v>17</v>
      </c>
      <c r="F92" t="s">
        <v>46</v>
      </c>
      <c r="G92" t="s">
        <v>193</v>
      </c>
      <c r="H92">
        <v>0</v>
      </c>
      <c r="I92" s="1">
        <v>41417</v>
      </c>
      <c r="J92" s="2">
        <f t="shared" si="87"/>
        <v>23</v>
      </c>
      <c r="K92" s="2">
        <f t="shared" si="88"/>
        <v>5</v>
      </c>
      <c r="L92">
        <v>2013</v>
      </c>
      <c r="M92" t="s">
        <v>59</v>
      </c>
      <c r="O92" t="s">
        <v>221</v>
      </c>
      <c r="P92">
        <v>175</v>
      </c>
      <c r="Q92" t="s">
        <v>59</v>
      </c>
      <c r="R92">
        <v>80</v>
      </c>
      <c r="S92" t="s">
        <v>12</v>
      </c>
      <c r="T92" t="s">
        <v>13</v>
      </c>
    </row>
    <row r="93" spans="1:20" x14ac:dyDescent="0.2">
      <c r="A93">
        <v>2013007795</v>
      </c>
      <c r="B93" t="s">
        <v>26</v>
      </c>
      <c r="C93">
        <v>984</v>
      </c>
      <c r="D93" t="s">
        <v>35</v>
      </c>
      <c r="E93" t="s">
        <v>17</v>
      </c>
      <c r="F93" t="s">
        <v>46</v>
      </c>
      <c r="G93" t="s">
        <v>193</v>
      </c>
      <c r="H93">
        <v>0</v>
      </c>
      <c r="I93" s="1">
        <v>41423</v>
      </c>
      <c r="J93" s="2">
        <f t="shared" si="87"/>
        <v>29</v>
      </c>
      <c r="K93" s="2">
        <f t="shared" si="88"/>
        <v>5</v>
      </c>
      <c r="L93">
        <v>2013</v>
      </c>
      <c r="M93" t="s">
        <v>59</v>
      </c>
      <c r="O93" t="s">
        <v>222</v>
      </c>
      <c r="P93">
        <v>8000</v>
      </c>
      <c r="Q93" t="s">
        <v>59</v>
      </c>
      <c r="R93">
        <v>80</v>
      </c>
      <c r="S93" t="s">
        <v>12</v>
      </c>
      <c r="T93" t="s">
        <v>13</v>
      </c>
    </row>
    <row r="94" spans="1:20" x14ac:dyDescent="0.2">
      <c r="A94">
        <v>2013008630</v>
      </c>
      <c r="B94" t="s">
        <v>26</v>
      </c>
      <c r="C94">
        <v>984</v>
      </c>
      <c r="D94" t="s">
        <v>35</v>
      </c>
      <c r="E94" t="s">
        <v>17</v>
      </c>
      <c r="F94" t="s">
        <v>46</v>
      </c>
      <c r="G94" t="s">
        <v>193</v>
      </c>
      <c r="H94">
        <v>0</v>
      </c>
      <c r="I94" s="1">
        <v>41436</v>
      </c>
      <c r="J94" s="2">
        <f t="shared" si="87"/>
        <v>11</v>
      </c>
      <c r="K94" s="2">
        <f t="shared" si="88"/>
        <v>6</v>
      </c>
      <c r="L94">
        <v>2013</v>
      </c>
      <c r="M94" t="s">
        <v>59</v>
      </c>
      <c r="O94" t="s">
        <v>223</v>
      </c>
      <c r="P94">
        <v>460</v>
      </c>
      <c r="Q94" t="s">
        <v>59</v>
      </c>
      <c r="R94">
        <v>80</v>
      </c>
      <c r="S94" t="s">
        <v>12</v>
      </c>
      <c r="T94" t="s">
        <v>13</v>
      </c>
    </row>
    <row r="95" spans="1:20" x14ac:dyDescent="0.2">
      <c r="A95">
        <v>2013008954</v>
      </c>
      <c r="B95" t="s">
        <v>26</v>
      </c>
      <c r="C95">
        <v>984</v>
      </c>
      <c r="D95" t="s">
        <v>35</v>
      </c>
      <c r="E95" t="s">
        <v>17</v>
      </c>
      <c r="F95" t="s">
        <v>46</v>
      </c>
      <c r="G95" t="s">
        <v>193</v>
      </c>
      <c r="H95">
        <v>0</v>
      </c>
      <c r="I95" s="1">
        <v>41442</v>
      </c>
      <c r="J95" s="2">
        <f t="shared" si="87"/>
        <v>17</v>
      </c>
      <c r="K95" s="2">
        <f t="shared" si="88"/>
        <v>6</v>
      </c>
      <c r="L95">
        <v>2013</v>
      </c>
      <c r="O95" t="s">
        <v>224</v>
      </c>
      <c r="P95">
        <v>280</v>
      </c>
      <c r="R95">
        <v>80</v>
      </c>
      <c r="S95" t="s">
        <v>12</v>
      </c>
      <c r="T95" t="s">
        <v>13</v>
      </c>
    </row>
    <row r="96" spans="1:20" x14ac:dyDescent="0.2">
      <c r="A96">
        <v>2013009112</v>
      </c>
      <c r="B96" t="s">
        <v>26</v>
      </c>
      <c r="C96">
        <v>984</v>
      </c>
      <c r="D96" t="s">
        <v>35</v>
      </c>
      <c r="E96" t="s">
        <v>17</v>
      </c>
      <c r="F96" t="s">
        <v>48</v>
      </c>
      <c r="G96" t="s">
        <v>193</v>
      </c>
      <c r="H96">
        <v>0</v>
      </c>
      <c r="I96" s="1">
        <v>41444</v>
      </c>
      <c r="J96" s="2">
        <f t="shared" si="87"/>
        <v>19</v>
      </c>
      <c r="K96" s="2">
        <f t="shared" si="88"/>
        <v>6</v>
      </c>
      <c r="L96">
        <v>2013</v>
      </c>
      <c r="M96" t="s">
        <v>59</v>
      </c>
      <c r="O96" t="s">
        <v>63</v>
      </c>
      <c r="P96">
        <v>27</v>
      </c>
      <c r="Q96" t="s">
        <v>59</v>
      </c>
      <c r="R96">
        <v>80</v>
      </c>
      <c r="S96" t="s">
        <v>12</v>
      </c>
      <c r="T96" t="s">
        <v>13</v>
      </c>
    </row>
    <row r="97" spans="1:20" x14ac:dyDescent="0.2">
      <c r="A97">
        <v>2013011397</v>
      </c>
      <c r="B97" t="s">
        <v>26</v>
      </c>
      <c r="C97">
        <v>984</v>
      </c>
      <c r="D97" t="s">
        <v>35</v>
      </c>
      <c r="E97" t="s">
        <v>17</v>
      </c>
      <c r="F97" t="s">
        <v>46</v>
      </c>
      <c r="G97" t="s">
        <v>193</v>
      </c>
      <c r="H97">
        <v>0</v>
      </c>
      <c r="I97" s="1">
        <v>41484</v>
      </c>
      <c r="J97" s="2">
        <f t="shared" si="87"/>
        <v>29</v>
      </c>
      <c r="K97" s="2">
        <f t="shared" si="88"/>
        <v>7</v>
      </c>
      <c r="L97">
        <v>2013</v>
      </c>
      <c r="M97" t="s">
        <v>59</v>
      </c>
      <c r="O97" t="s">
        <v>225</v>
      </c>
      <c r="P97">
        <v>882</v>
      </c>
      <c r="Q97" t="s">
        <v>59</v>
      </c>
      <c r="R97">
        <v>80</v>
      </c>
      <c r="S97" t="s">
        <v>12</v>
      </c>
      <c r="T97" t="s">
        <v>13</v>
      </c>
    </row>
    <row r="98" spans="1:20" x14ac:dyDescent="0.2">
      <c r="A98">
        <v>2013009426</v>
      </c>
      <c r="B98" t="s">
        <v>26</v>
      </c>
      <c r="C98">
        <v>984</v>
      </c>
      <c r="D98" t="s">
        <v>35</v>
      </c>
      <c r="E98" t="s">
        <v>17</v>
      </c>
      <c r="F98" t="s">
        <v>46</v>
      </c>
      <c r="G98" t="s">
        <v>193</v>
      </c>
      <c r="H98">
        <v>0</v>
      </c>
      <c r="I98" s="1">
        <v>41450</v>
      </c>
      <c r="J98" s="2">
        <f t="shared" si="87"/>
        <v>25</v>
      </c>
      <c r="K98" s="2">
        <f t="shared" si="88"/>
        <v>6</v>
      </c>
      <c r="L98">
        <v>2013</v>
      </c>
      <c r="M98" t="s">
        <v>59</v>
      </c>
      <c r="O98" t="s">
        <v>63</v>
      </c>
      <c r="P98">
        <v>27</v>
      </c>
      <c r="Q98" t="s">
        <v>59</v>
      </c>
      <c r="R98">
        <v>80</v>
      </c>
      <c r="S98" t="s">
        <v>12</v>
      </c>
      <c r="T98" t="s">
        <v>13</v>
      </c>
    </row>
    <row r="99" spans="1:20" x14ac:dyDescent="0.2">
      <c r="A99">
        <v>2013009801</v>
      </c>
      <c r="B99" t="s">
        <v>26</v>
      </c>
      <c r="C99">
        <v>984</v>
      </c>
      <c r="D99" t="s">
        <v>35</v>
      </c>
      <c r="E99" t="s">
        <v>17</v>
      </c>
      <c r="F99" t="s">
        <v>46</v>
      </c>
      <c r="G99" t="s">
        <v>193</v>
      </c>
      <c r="H99">
        <v>0</v>
      </c>
      <c r="I99" s="1">
        <v>41456</v>
      </c>
      <c r="J99" s="2">
        <f t="shared" si="87"/>
        <v>1</v>
      </c>
      <c r="K99" s="2">
        <f t="shared" si="88"/>
        <v>7</v>
      </c>
      <c r="L99">
        <v>2013</v>
      </c>
      <c r="M99" t="s">
        <v>59</v>
      </c>
      <c r="O99" t="s">
        <v>18</v>
      </c>
      <c r="P99">
        <v>10</v>
      </c>
      <c r="Q99" t="s">
        <v>59</v>
      </c>
      <c r="R99">
        <v>80</v>
      </c>
      <c r="S99" t="s">
        <v>12</v>
      </c>
      <c r="T99" t="s">
        <v>13</v>
      </c>
    </row>
    <row r="100" spans="1:20" x14ac:dyDescent="0.2">
      <c r="A100">
        <v>2013010265</v>
      </c>
      <c r="B100" t="s">
        <v>26</v>
      </c>
      <c r="C100">
        <v>984</v>
      </c>
      <c r="D100" t="s">
        <v>35</v>
      </c>
      <c r="E100" t="s">
        <v>17</v>
      </c>
      <c r="F100" t="s">
        <v>46</v>
      </c>
      <c r="G100" t="s">
        <v>193</v>
      </c>
      <c r="H100">
        <v>0</v>
      </c>
      <c r="I100" s="1">
        <v>41464</v>
      </c>
      <c r="J100" s="2">
        <f t="shared" si="87"/>
        <v>9</v>
      </c>
      <c r="K100" s="2">
        <f t="shared" si="88"/>
        <v>7</v>
      </c>
      <c r="L100">
        <v>2013</v>
      </c>
      <c r="M100" t="s">
        <v>59</v>
      </c>
      <c r="O100" t="s">
        <v>60</v>
      </c>
      <c r="P100">
        <v>9</v>
      </c>
      <c r="Q100" t="s">
        <v>59</v>
      </c>
      <c r="R100">
        <v>80</v>
      </c>
      <c r="S100" t="s">
        <v>12</v>
      </c>
      <c r="T100" t="s">
        <v>13</v>
      </c>
    </row>
    <row r="101" spans="1:20" x14ac:dyDescent="0.2">
      <c r="A101">
        <v>2013010740</v>
      </c>
      <c r="B101" t="s">
        <v>26</v>
      </c>
      <c r="C101">
        <v>984</v>
      </c>
      <c r="D101" t="s">
        <v>35</v>
      </c>
      <c r="E101" t="s">
        <v>17</v>
      </c>
      <c r="F101" t="s">
        <v>46</v>
      </c>
      <c r="G101" t="s">
        <v>193</v>
      </c>
      <c r="H101">
        <v>0</v>
      </c>
      <c r="I101" s="1">
        <v>41472</v>
      </c>
      <c r="J101" s="2">
        <f t="shared" si="87"/>
        <v>17</v>
      </c>
      <c r="K101" s="2">
        <f t="shared" si="88"/>
        <v>7</v>
      </c>
      <c r="L101">
        <v>2013</v>
      </c>
      <c r="M101" t="s">
        <v>59</v>
      </c>
      <c r="O101" t="s">
        <v>18</v>
      </c>
      <c r="P101">
        <v>10</v>
      </c>
      <c r="Q101" t="s">
        <v>59</v>
      </c>
      <c r="R101">
        <v>80</v>
      </c>
      <c r="S101" t="s">
        <v>12</v>
      </c>
      <c r="T101" t="s">
        <v>13</v>
      </c>
    </row>
    <row r="102" spans="1:20" x14ac:dyDescent="0.2">
      <c r="A102">
        <v>2013011105</v>
      </c>
      <c r="B102" t="s">
        <v>26</v>
      </c>
      <c r="C102">
        <v>984</v>
      </c>
      <c r="D102" t="s">
        <v>35</v>
      </c>
      <c r="E102" t="s">
        <v>17</v>
      </c>
      <c r="F102" t="s">
        <v>46</v>
      </c>
      <c r="G102" t="s">
        <v>193</v>
      </c>
      <c r="H102">
        <v>0</v>
      </c>
      <c r="I102" s="1">
        <v>41478</v>
      </c>
      <c r="J102" s="2">
        <f t="shared" si="87"/>
        <v>23</v>
      </c>
      <c r="K102" s="2">
        <f t="shared" si="88"/>
        <v>7</v>
      </c>
      <c r="L102">
        <v>2013</v>
      </c>
      <c r="O102" t="s">
        <v>74</v>
      </c>
      <c r="P102">
        <v>36</v>
      </c>
      <c r="R102">
        <v>80</v>
      </c>
      <c r="S102" t="s">
        <v>12</v>
      </c>
      <c r="T102" t="s">
        <v>13</v>
      </c>
    </row>
    <row r="103" spans="1:20" x14ac:dyDescent="0.2">
      <c r="A103">
        <v>2013011228</v>
      </c>
      <c r="B103" t="s">
        <v>26</v>
      </c>
      <c r="C103">
        <v>984</v>
      </c>
      <c r="D103" t="s">
        <v>35</v>
      </c>
      <c r="E103" t="s">
        <v>17</v>
      </c>
      <c r="F103" t="s">
        <v>48</v>
      </c>
      <c r="G103" t="s">
        <v>193</v>
      </c>
      <c r="H103">
        <v>0</v>
      </c>
      <c r="I103" s="1">
        <v>41480</v>
      </c>
      <c r="J103" s="2">
        <f t="shared" si="87"/>
        <v>25</v>
      </c>
      <c r="K103" s="2">
        <f t="shared" si="88"/>
        <v>7</v>
      </c>
      <c r="L103">
        <v>2013</v>
      </c>
      <c r="O103" t="s">
        <v>113</v>
      </c>
      <c r="P103">
        <v>40</v>
      </c>
      <c r="R103">
        <v>80</v>
      </c>
      <c r="S103" t="s">
        <v>12</v>
      </c>
      <c r="T103" t="s">
        <v>13</v>
      </c>
    </row>
    <row r="104" spans="1:20" x14ac:dyDescent="0.2">
      <c r="A104">
        <v>2013011937</v>
      </c>
      <c r="B104" t="s">
        <v>26</v>
      </c>
      <c r="C104">
        <v>984</v>
      </c>
      <c r="D104" t="s">
        <v>35</v>
      </c>
      <c r="E104" t="s">
        <v>17</v>
      </c>
      <c r="F104" t="s">
        <v>46</v>
      </c>
      <c r="G104" t="s">
        <v>193</v>
      </c>
      <c r="H104">
        <v>0</v>
      </c>
      <c r="I104" s="1">
        <v>41492</v>
      </c>
      <c r="J104" s="2">
        <f t="shared" si="87"/>
        <v>6</v>
      </c>
      <c r="K104" s="2">
        <f t="shared" si="88"/>
        <v>8</v>
      </c>
      <c r="L104">
        <v>2013</v>
      </c>
      <c r="O104" t="s">
        <v>113</v>
      </c>
      <c r="P104">
        <v>40</v>
      </c>
      <c r="R104">
        <v>80</v>
      </c>
      <c r="S104" t="s">
        <v>12</v>
      </c>
      <c r="T104" t="s">
        <v>13</v>
      </c>
    </row>
    <row r="105" spans="1:20" x14ac:dyDescent="0.2">
      <c r="A105">
        <v>2013012354</v>
      </c>
      <c r="B105" t="s">
        <v>26</v>
      </c>
      <c r="C105">
        <v>984</v>
      </c>
      <c r="D105" t="s">
        <v>35</v>
      </c>
      <c r="E105" t="s">
        <v>17</v>
      </c>
      <c r="F105" t="s">
        <v>46</v>
      </c>
      <c r="G105" t="s">
        <v>193</v>
      </c>
      <c r="H105">
        <v>0</v>
      </c>
      <c r="I105" s="1">
        <v>41498</v>
      </c>
      <c r="J105" s="2">
        <f t="shared" si="87"/>
        <v>12</v>
      </c>
      <c r="K105" s="2">
        <f t="shared" si="88"/>
        <v>8</v>
      </c>
      <c r="L105">
        <v>2013</v>
      </c>
      <c r="O105" t="s">
        <v>152</v>
      </c>
      <c r="P105">
        <v>76</v>
      </c>
      <c r="R105">
        <v>80</v>
      </c>
      <c r="S105" t="s">
        <v>12</v>
      </c>
      <c r="T105" t="s">
        <v>13</v>
      </c>
    </row>
    <row r="106" spans="1:20" x14ac:dyDescent="0.2">
      <c r="A106">
        <v>2013012871</v>
      </c>
      <c r="B106" t="s">
        <v>26</v>
      </c>
      <c r="C106">
        <v>984</v>
      </c>
      <c r="D106" t="s">
        <v>35</v>
      </c>
      <c r="E106" t="s">
        <v>17</v>
      </c>
      <c r="F106" t="s">
        <v>46</v>
      </c>
      <c r="G106" t="s">
        <v>193</v>
      </c>
      <c r="H106">
        <v>0</v>
      </c>
      <c r="I106" s="1">
        <v>41506</v>
      </c>
      <c r="J106" s="2">
        <f t="shared" si="87"/>
        <v>20</v>
      </c>
      <c r="K106" s="2">
        <f t="shared" si="88"/>
        <v>8</v>
      </c>
      <c r="L106">
        <v>2013</v>
      </c>
      <c r="O106" t="s">
        <v>74</v>
      </c>
      <c r="P106">
        <v>36</v>
      </c>
      <c r="R106">
        <v>80</v>
      </c>
      <c r="S106" t="s">
        <v>12</v>
      </c>
      <c r="T106" t="s">
        <v>13</v>
      </c>
    </row>
    <row r="107" spans="1:20" x14ac:dyDescent="0.2">
      <c r="A107">
        <v>2013012183</v>
      </c>
      <c r="B107" t="s">
        <v>26</v>
      </c>
      <c r="C107">
        <v>984</v>
      </c>
      <c r="D107" t="s">
        <v>35</v>
      </c>
      <c r="E107" t="s">
        <v>17</v>
      </c>
      <c r="F107" t="s">
        <v>48</v>
      </c>
      <c r="G107" t="s">
        <v>193</v>
      </c>
      <c r="H107">
        <v>0</v>
      </c>
      <c r="I107" s="1">
        <v>41507</v>
      </c>
      <c r="J107" s="2">
        <f t="shared" si="87"/>
        <v>21</v>
      </c>
      <c r="K107" s="2">
        <f t="shared" si="88"/>
        <v>8</v>
      </c>
      <c r="L107">
        <v>2013</v>
      </c>
      <c r="O107" t="s">
        <v>66</v>
      </c>
      <c r="P107">
        <v>100</v>
      </c>
      <c r="R107">
        <v>80</v>
      </c>
      <c r="S107" t="s">
        <v>12</v>
      </c>
      <c r="T107" t="s">
        <v>13</v>
      </c>
    </row>
    <row r="108" spans="1:20" x14ac:dyDescent="0.2">
      <c r="A108">
        <v>2013013400</v>
      </c>
      <c r="B108" t="s">
        <v>26</v>
      </c>
      <c r="C108">
        <v>984</v>
      </c>
      <c r="D108" t="s">
        <v>35</v>
      </c>
      <c r="E108" t="s">
        <v>17</v>
      </c>
      <c r="F108" t="s">
        <v>48</v>
      </c>
      <c r="G108" t="s">
        <v>193</v>
      </c>
      <c r="H108">
        <v>0</v>
      </c>
      <c r="I108" s="1">
        <v>41514</v>
      </c>
      <c r="J108" s="2">
        <f t="shared" si="87"/>
        <v>28</v>
      </c>
      <c r="K108" s="2">
        <f t="shared" si="88"/>
        <v>8</v>
      </c>
      <c r="L108">
        <v>2013</v>
      </c>
      <c r="M108" t="s">
        <v>59</v>
      </c>
      <c r="O108" t="s">
        <v>226</v>
      </c>
      <c r="P108">
        <v>330</v>
      </c>
      <c r="Q108" t="s">
        <v>59</v>
      </c>
      <c r="R108">
        <v>80</v>
      </c>
      <c r="S108" t="s">
        <v>12</v>
      </c>
      <c r="T108" t="s">
        <v>13</v>
      </c>
    </row>
    <row r="109" spans="1:20" x14ac:dyDescent="0.2">
      <c r="A109">
        <v>2013013243</v>
      </c>
      <c r="B109" t="s">
        <v>26</v>
      </c>
      <c r="C109">
        <v>984</v>
      </c>
      <c r="D109" t="s">
        <v>35</v>
      </c>
      <c r="E109" t="s">
        <v>17</v>
      </c>
      <c r="F109" t="s">
        <v>46</v>
      </c>
      <c r="G109" t="s">
        <v>193</v>
      </c>
      <c r="H109">
        <v>0</v>
      </c>
      <c r="I109" s="1">
        <v>41515</v>
      </c>
      <c r="J109" s="2">
        <f t="shared" si="87"/>
        <v>29</v>
      </c>
      <c r="K109" s="2">
        <f t="shared" si="88"/>
        <v>8</v>
      </c>
      <c r="L109">
        <v>2013</v>
      </c>
      <c r="M109" t="s">
        <v>59</v>
      </c>
      <c r="O109" t="s">
        <v>74</v>
      </c>
      <c r="P109">
        <v>36</v>
      </c>
      <c r="Q109" t="s">
        <v>59</v>
      </c>
      <c r="R109">
        <v>80</v>
      </c>
      <c r="S109" t="s">
        <v>12</v>
      </c>
      <c r="T109" t="s">
        <v>13</v>
      </c>
    </row>
    <row r="110" spans="1:20" x14ac:dyDescent="0.2">
      <c r="A110">
        <v>2013013760</v>
      </c>
      <c r="B110" t="s">
        <v>26</v>
      </c>
      <c r="C110">
        <v>984</v>
      </c>
      <c r="D110" t="s">
        <v>35</v>
      </c>
      <c r="E110" t="s">
        <v>17</v>
      </c>
      <c r="F110" t="s">
        <v>46</v>
      </c>
      <c r="G110" t="s">
        <v>193</v>
      </c>
      <c r="H110">
        <v>0</v>
      </c>
      <c r="I110" s="1">
        <v>41521</v>
      </c>
      <c r="J110" s="2">
        <f t="shared" si="87"/>
        <v>4</v>
      </c>
      <c r="K110" s="2">
        <f t="shared" si="88"/>
        <v>9</v>
      </c>
      <c r="L110">
        <v>2013</v>
      </c>
      <c r="O110" t="s">
        <v>227</v>
      </c>
      <c r="P110">
        <v>182</v>
      </c>
      <c r="R110">
        <v>80</v>
      </c>
      <c r="S110" t="s">
        <v>12</v>
      </c>
      <c r="T110" t="s">
        <v>13</v>
      </c>
    </row>
    <row r="111" spans="1:20" x14ac:dyDescent="0.2">
      <c r="A111">
        <v>2013014028</v>
      </c>
      <c r="B111" t="s">
        <v>26</v>
      </c>
      <c r="C111">
        <v>984</v>
      </c>
      <c r="D111" t="s">
        <v>35</v>
      </c>
      <c r="E111" t="s">
        <v>17</v>
      </c>
      <c r="F111" t="s">
        <v>46</v>
      </c>
      <c r="G111" t="s">
        <v>193</v>
      </c>
      <c r="H111">
        <v>0</v>
      </c>
      <c r="I111" s="1">
        <v>41526</v>
      </c>
      <c r="J111" s="2">
        <f t="shared" si="87"/>
        <v>9</v>
      </c>
      <c r="K111" s="2">
        <f t="shared" si="88"/>
        <v>9</v>
      </c>
      <c r="L111">
        <v>2013</v>
      </c>
      <c r="O111" t="s">
        <v>68</v>
      </c>
      <c r="P111">
        <v>45</v>
      </c>
      <c r="R111">
        <v>80</v>
      </c>
      <c r="S111" t="s">
        <v>12</v>
      </c>
      <c r="T111" t="s">
        <v>13</v>
      </c>
    </row>
    <row r="112" spans="1:20" x14ac:dyDescent="0.2">
      <c r="A112">
        <v>2013014829</v>
      </c>
      <c r="B112" t="s">
        <v>26</v>
      </c>
      <c r="C112">
        <v>984</v>
      </c>
      <c r="D112" t="s">
        <v>35</v>
      </c>
      <c r="E112" t="s">
        <v>17</v>
      </c>
      <c r="F112" t="s">
        <v>46</v>
      </c>
      <c r="G112" t="s">
        <v>193</v>
      </c>
      <c r="H112">
        <v>0</v>
      </c>
      <c r="I112" s="1">
        <v>41535</v>
      </c>
      <c r="J112" s="2">
        <f t="shared" si="87"/>
        <v>18</v>
      </c>
      <c r="K112" s="2">
        <f t="shared" si="88"/>
        <v>9</v>
      </c>
      <c r="L112">
        <v>2013</v>
      </c>
      <c r="O112" t="s">
        <v>63</v>
      </c>
      <c r="P112">
        <v>27</v>
      </c>
      <c r="R112">
        <v>80</v>
      </c>
      <c r="S112" t="s">
        <v>12</v>
      </c>
      <c r="T112" t="s">
        <v>13</v>
      </c>
    </row>
    <row r="113" spans="1:20" x14ac:dyDescent="0.2">
      <c r="A113">
        <v>2013014940</v>
      </c>
      <c r="B113" t="s">
        <v>26</v>
      </c>
      <c r="C113">
        <v>984</v>
      </c>
      <c r="D113" t="s">
        <v>35</v>
      </c>
      <c r="E113" t="s">
        <v>17</v>
      </c>
      <c r="F113" t="s">
        <v>48</v>
      </c>
      <c r="G113" t="s">
        <v>193</v>
      </c>
      <c r="H113">
        <v>0</v>
      </c>
      <c r="I113" s="1">
        <v>41536</v>
      </c>
      <c r="J113" s="2">
        <f t="shared" si="87"/>
        <v>19</v>
      </c>
      <c r="K113" s="2">
        <f t="shared" si="88"/>
        <v>9</v>
      </c>
      <c r="L113">
        <v>2013</v>
      </c>
      <c r="O113" t="s">
        <v>65</v>
      </c>
      <c r="P113">
        <v>18</v>
      </c>
      <c r="R113">
        <v>80</v>
      </c>
      <c r="S113" t="s">
        <v>12</v>
      </c>
      <c r="T113" t="s">
        <v>13</v>
      </c>
    </row>
    <row r="114" spans="1:20" x14ac:dyDescent="0.2">
      <c r="A114">
        <v>2013015158</v>
      </c>
      <c r="B114" t="s">
        <v>26</v>
      </c>
      <c r="C114">
        <v>984</v>
      </c>
      <c r="D114" t="s">
        <v>35</v>
      </c>
      <c r="E114" t="s">
        <v>17</v>
      </c>
      <c r="F114" t="s">
        <v>46</v>
      </c>
      <c r="G114" t="s">
        <v>193</v>
      </c>
      <c r="H114">
        <v>0</v>
      </c>
      <c r="I114" s="1">
        <v>41540</v>
      </c>
      <c r="J114" s="2">
        <f t="shared" si="87"/>
        <v>23</v>
      </c>
      <c r="K114" s="2">
        <f t="shared" si="88"/>
        <v>9</v>
      </c>
      <c r="L114">
        <v>2013</v>
      </c>
      <c r="O114" t="s">
        <v>228</v>
      </c>
      <c r="P114">
        <v>205</v>
      </c>
      <c r="R114">
        <v>80</v>
      </c>
      <c r="S114" t="s">
        <v>12</v>
      </c>
      <c r="T114" t="s">
        <v>13</v>
      </c>
    </row>
    <row r="115" spans="1:20" x14ac:dyDescent="0.2">
      <c r="A115">
        <v>2013015499</v>
      </c>
      <c r="B115" t="s">
        <v>26</v>
      </c>
      <c r="C115">
        <v>984</v>
      </c>
      <c r="D115" t="s">
        <v>35</v>
      </c>
      <c r="E115" t="s">
        <v>17</v>
      </c>
      <c r="F115" t="s">
        <v>48</v>
      </c>
      <c r="G115" t="s">
        <v>193</v>
      </c>
      <c r="H115">
        <v>0</v>
      </c>
      <c r="I115" s="1">
        <v>41547</v>
      </c>
      <c r="J115" s="2">
        <f t="shared" si="87"/>
        <v>30</v>
      </c>
      <c r="K115" s="2">
        <f t="shared" si="88"/>
        <v>9</v>
      </c>
      <c r="L115">
        <v>2013</v>
      </c>
      <c r="O115" t="s">
        <v>102</v>
      </c>
      <c r="P115">
        <v>48</v>
      </c>
      <c r="R115">
        <v>80</v>
      </c>
      <c r="S115" t="s">
        <v>12</v>
      </c>
      <c r="T115" t="s">
        <v>13</v>
      </c>
    </row>
    <row r="116" spans="1:20" x14ac:dyDescent="0.2">
      <c r="A116">
        <v>2013015578</v>
      </c>
      <c r="B116" t="s">
        <v>26</v>
      </c>
      <c r="C116">
        <v>984</v>
      </c>
      <c r="D116" t="s">
        <v>35</v>
      </c>
      <c r="E116" t="s">
        <v>17</v>
      </c>
      <c r="F116" t="s">
        <v>46</v>
      </c>
      <c r="G116" t="s">
        <v>193</v>
      </c>
      <c r="H116">
        <v>0</v>
      </c>
      <c r="I116" s="1">
        <v>41548</v>
      </c>
      <c r="J116" s="2">
        <f t="shared" si="87"/>
        <v>1</v>
      </c>
      <c r="K116" s="2">
        <f t="shared" si="88"/>
        <v>10</v>
      </c>
      <c r="L116">
        <v>2013</v>
      </c>
      <c r="O116" t="s">
        <v>62</v>
      </c>
      <c r="P116">
        <v>24</v>
      </c>
      <c r="R116">
        <v>80</v>
      </c>
      <c r="S116" t="s">
        <v>12</v>
      </c>
      <c r="T116" t="s">
        <v>13</v>
      </c>
    </row>
    <row r="117" spans="1:20" x14ac:dyDescent="0.2">
      <c r="A117">
        <v>2013016294</v>
      </c>
      <c r="B117" t="s">
        <v>26</v>
      </c>
      <c r="C117">
        <v>984</v>
      </c>
      <c r="D117" t="s">
        <v>35</v>
      </c>
      <c r="E117" t="s">
        <v>17</v>
      </c>
      <c r="F117" t="s">
        <v>46</v>
      </c>
      <c r="G117" t="s">
        <v>193</v>
      </c>
      <c r="H117">
        <v>0</v>
      </c>
      <c r="I117" s="1">
        <v>41556</v>
      </c>
      <c r="J117" s="2">
        <f t="shared" si="87"/>
        <v>9</v>
      </c>
      <c r="K117" s="2">
        <f t="shared" si="88"/>
        <v>10</v>
      </c>
      <c r="L117">
        <v>2013</v>
      </c>
      <c r="M117" t="s">
        <v>59</v>
      </c>
      <c r="O117" t="s">
        <v>229</v>
      </c>
      <c r="P117">
        <v>764</v>
      </c>
      <c r="Q117" t="s">
        <v>59</v>
      </c>
      <c r="R117">
        <v>80</v>
      </c>
      <c r="S117" t="s">
        <v>12</v>
      </c>
      <c r="T117" t="s">
        <v>13</v>
      </c>
    </row>
    <row r="118" spans="1:20" x14ac:dyDescent="0.2">
      <c r="A118">
        <v>2013015940</v>
      </c>
      <c r="B118" t="s">
        <v>26</v>
      </c>
      <c r="C118">
        <v>984</v>
      </c>
      <c r="D118" t="s">
        <v>35</v>
      </c>
      <c r="E118" t="s">
        <v>17</v>
      </c>
      <c r="F118" t="s">
        <v>46</v>
      </c>
      <c r="G118" t="s">
        <v>193</v>
      </c>
      <c r="H118">
        <v>0</v>
      </c>
      <c r="I118" s="1">
        <v>41557</v>
      </c>
      <c r="J118" s="2">
        <f t="shared" si="87"/>
        <v>10</v>
      </c>
      <c r="K118" s="2">
        <f t="shared" si="88"/>
        <v>10</v>
      </c>
      <c r="L118">
        <v>2013</v>
      </c>
      <c r="M118" t="s">
        <v>59</v>
      </c>
      <c r="O118" t="s">
        <v>230</v>
      </c>
      <c r="P118">
        <v>510</v>
      </c>
      <c r="Q118" t="s">
        <v>59</v>
      </c>
      <c r="R118">
        <v>80</v>
      </c>
      <c r="S118" t="s">
        <v>12</v>
      </c>
      <c r="T118" t="s">
        <v>13</v>
      </c>
    </row>
    <row r="119" spans="1:20" x14ac:dyDescent="0.2">
      <c r="A119">
        <v>2013016596</v>
      </c>
      <c r="B119" t="s">
        <v>26</v>
      </c>
      <c r="C119">
        <v>984</v>
      </c>
      <c r="D119" t="s">
        <v>35</v>
      </c>
      <c r="E119" t="s">
        <v>17</v>
      </c>
      <c r="F119" t="s">
        <v>46</v>
      </c>
      <c r="G119" t="s">
        <v>193</v>
      </c>
      <c r="H119">
        <v>0</v>
      </c>
      <c r="I119" s="1">
        <v>41562</v>
      </c>
      <c r="J119" s="2">
        <f t="shared" si="87"/>
        <v>15</v>
      </c>
      <c r="K119" s="2">
        <f t="shared" si="88"/>
        <v>10</v>
      </c>
      <c r="L119">
        <v>2013</v>
      </c>
      <c r="M119" t="s">
        <v>59</v>
      </c>
      <c r="O119" t="s">
        <v>74</v>
      </c>
      <c r="P119">
        <v>36</v>
      </c>
      <c r="Q119" t="s">
        <v>59</v>
      </c>
      <c r="R119">
        <v>80</v>
      </c>
      <c r="S119" t="s">
        <v>12</v>
      </c>
      <c r="T119" t="s">
        <v>13</v>
      </c>
    </row>
    <row r="120" spans="1:20" x14ac:dyDescent="0.2">
      <c r="A120">
        <v>2013016898</v>
      </c>
      <c r="B120" t="s">
        <v>26</v>
      </c>
      <c r="C120">
        <v>984</v>
      </c>
      <c r="D120" t="s">
        <v>35</v>
      </c>
      <c r="E120" t="s">
        <v>17</v>
      </c>
      <c r="F120" t="s">
        <v>48</v>
      </c>
      <c r="G120" t="s">
        <v>193</v>
      </c>
      <c r="H120">
        <v>0</v>
      </c>
      <c r="I120" s="1">
        <v>41568</v>
      </c>
      <c r="J120" s="2">
        <f t="shared" si="87"/>
        <v>21</v>
      </c>
      <c r="K120" s="2">
        <f t="shared" si="88"/>
        <v>10</v>
      </c>
      <c r="L120">
        <v>2013</v>
      </c>
      <c r="M120" t="s">
        <v>59</v>
      </c>
      <c r="O120" t="s">
        <v>95</v>
      </c>
      <c r="P120">
        <v>73</v>
      </c>
      <c r="Q120" t="s">
        <v>59</v>
      </c>
      <c r="R120">
        <v>80</v>
      </c>
      <c r="S120" t="s">
        <v>12</v>
      </c>
      <c r="T120" t="s">
        <v>13</v>
      </c>
    </row>
    <row r="121" spans="1:20" x14ac:dyDescent="0.2">
      <c r="A121">
        <v>2013004641</v>
      </c>
      <c r="B121" t="s">
        <v>21</v>
      </c>
      <c r="C121">
        <v>986</v>
      </c>
      <c r="D121" t="s">
        <v>34</v>
      </c>
      <c r="E121" t="s">
        <v>17</v>
      </c>
      <c r="F121" t="s">
        <v>46</v>
      </c>
      <c r="G121" t="s">
        <v>193</v>
      </c>
      <c r="H121">
        <v>0</v>
      </c>
      <c r="I121" s="1">
        <v>41368</v>
      </c>
      <c r="J121" s="2">
        <f t="shared" si="87"/>
        <v>4</v>
      </c>
      <c r="K121" s="2">
        <f t="shared" si="88"/>
        <v>4</v>
      </c>
      <c r="L121">
        <v>2013</v>
      </c>
      <c r="O121" t="s">
        <v>18</v>
      </c>
      <c r="P121">
        <v>10</v>
      </c>
      <c r="R121">
        <v>80</v>
      </c>
      <c r="S121" t="s">
        <v>12</v>
      </c>
      <c r="T121" t="s">
        <v>13</v>
      </c>
    </row>
    <row r="122" spans="1:20" x14ac:dyDescent="0.2">
      <c r="A122">
        <v>2013006183</v>
      </c>
      <c r="B122" t="s">
        <v>21</v>
      </c>
      <c r="C122">
        <v>986</v>
      </c>
      <c r="D122" t="s">
        <v>34</v>
      </c>
      <c r="E122" t="s">
        <v>17</v>
      </c>
      <c r="F122" t="s">
        <v>46</v>
      </c>
      <c r="G122" t="s">
        <v>193</v>
      </c>
      <c r="H122">
        <v>0</v>
      </c>
      <c r="I122" s="1">
        <v>41393</v>
      </c>
      <c r="J122" s="2">
        <f t="shared" si="87"/>
        <v>29</v>
      </c>
      <c r="K122" s="2">
        <f t="shared" si="88"/>
        <v>4</v>
      </c>
      <c r="L122">
        <v>2013</v>
      </c>
      <c r="M122" t="s">
        <v>59</v>
      </c>
      <c r="O122" t="s">
        <v>77</v>
      </c>
      <c r="P122">
        <v>54</v>
      </c>
      <c r="Q122" t="s">
        <v>59</v>
      </c>
      <c r="R122">
        <v>80</v>
      </c>
      <c r="S122" t="s">
        <v>12</v>
      </c>
      <c r="T122" t="s">
        <v>13</v>
      </c>
    </row>
    <row r="123" spans="1:20" x14ac:dyDescent="0.2">
      <c r="A123">
        <v>2013004979</v>
      </c>
      <c r="B123" t="s">
        <v>21</v>
      </c>
      <c r="C123">
        <v>986</v>
      </c>
      <c r="D123" t="s">
        <v>34</v>
      </c>
      <c r="E123" t="s">
        <v>17</v>
      </c>
      <c r="F123" t="s">
        <v>46</v>
      </c>
      <c r="G123" t="s">
        <v>193</v>
      </c>
      <c r="H123">
        <v>0</v>
      </c>
      <c r="I123" s="1">
        <v>41372</v>
      </c>
      <c r="J123" s="2">
        <f t="shared" si="87"/>
        <v>8</v>
      </c>
      <c r="K123" s="2">
        <f t="shared" si="88"/>
        <v>4</v>
      </c>
      <c r="L123">
        <v>2013</v>
      </c>
      <c r="M123" t="s">
        <v>59</v>
      </c>
      <c r="O123" t="s">
        <v>74</v>
      </c>
      <c r="P123">
        <v>36</v>
      </c>
      <c r="R123">
        <v>80</v>
      </c>
      <c r="S123" t="s">
        <v>12</v>
      </c>
      <c r="T123" t="s">
        <v>13</v>
      </c>
    </row>
    <row r="124" spans="1:20" x14ac:dyDescent="0.2">
      <c r="A124">
        <v>2013005466</v>
      </c>
      <c r="B124" t="s">
        <v>21</v>
      </c>
      <c r="C124">
        <v>986</v>
      </c>
      <c r="D124" t="s">
        <v>34</v>
      </c>
      <c r="E124" t="s">
        <v>17</v>
      </c>
      <c r="F124" t="s">
        <v>46</v>
      </c>
      <c r="G124" t="s">
        <v>193</v>
      </c>
      <c r="H124">
        <v>0</v>
      </c>
      <c r="I124" s="1">
        <v>41380</v>
      </c>
      <c r="J124" s="2">
        <f t="shared" si="87"/>
        <v>16</v>
      </c>
      <c r="K124" s="2">
        <f t="shared" si="88"/>
        <v>4</v>
      </c>
      <c r="L124">
        <v>2013</v>
      </c>
      <c r="M124" t="s">
        <v>59</v>
      </c>
      <c r="O124" t="s">
        <v>65</v>
      </c>
      <c r="P124">
        <v>18</v>
      </c>
      <c r="R124">
        <v>80</v>
      </c>
      <c r="S124" t="s">
        <v>12</v>
      </c>
      <c r="T124" t="s">
        <v>13</v>
      </c>
    </row>
    <row r="125" spans="1:20" x14ac:dyDescent="0.2">
      <c r="A125">
        <v>2013005551</v>
      </c>
      <c r="B125" t="s">
        <v>21</v>
      </c>
      <c r="C125">
        <v>986</v>
      </c>
      <c r="D125" t="s">
        <v>34</v>
      </c>
      <c r="E125" t="s">
        <v>17</v>
      </c>
      <c r="F125" t="s">
        <v>48</v>
      </c>
      <c r="G125" t="s">
        <v>193</v>
      </c>
      <c r="H125">
        <v>0</v>
      </c>
      <c r="I125" s="1">
        <v>41381</v>
      </c>
      <c r="J125" s="2">
        <f t="shared" si="87"/>
        <v>17</v>
      </c>
      <c r="K125" s="2">
        <f t="shared" si="88"/>
        <v>4</v>
      </c>
      <c r="L125">
        <v>2013</v>
      </c>
      <c r="O125" t="s">
        <v>231</v>
      </c>
      <c r="P125">
        <v>718</v>
      </c>
      <c r="R125">
        <v>80</v>
      </c>
      <c r="S125" t="s">
        <v>12</v>
      </c>
      <c r="T125" t="s">
        <v>13</v>
      </c>
    </row>
    <row r="126" spans="1:20" x14ac:dyDescent="0.2">
      <c r="A126">
        <v>2013005795</v>
      </c>
      <c r="B126" t="s">
        <v>21</v>
      </c>
      <c r="C126">
        <v>986</v>
      </c>
      <c r="D126" t="s">
        <v>34</v>
      </c>
      <c r="E126" t="s">
        <v>17</v>
      </c>
      <c r="F126" t="s">
        <v>46</v>
      </c>
      <c r="G126" t="s">
        <v>193</v>
      </c>
      <c r="H126">
        <v>0</v>
      </c>
      <c r="I126" s="1">
        <v>41386</v>
      </c>
      <c r="J126" s="2">
        <f t="shared" si="87"/>
        <v>22</v>
      </c>
      <c r="K126" s="2">
        <f t="shared" si="88"/>
        <v>4</v>
      </c>
      <c r="L126">
        <v>2013</v>
      </c>
      <c r="M126" t="s">
        <v>59</v>
      </c>
      <c r="O126" t="s">
        <v>74</v>
      </c>
      <c r="P126">
        <v>36</v>
      </c>
      <c r="Q126" t="s">
        <v>59</v>
      </c>
      <c r="R126">
        <v>80</v>
      </c>
      <c r="S126" t="s">
        <v>12</v>
      </c>
      <c r="T126" t="s">
        <v>13</v>
      </c>
    </row>
    <row r="127" spans="1:20" x14ac:dyDescent="0.2">
      <c r="A127">
        <v>2013008044</v>
      </c>
      <c r="B127" t="s">
        <v>21</v>
      </c>
      <c r="C127">
        <v>986</v>
      </c>
      <c r="D127" t="s">
        <v>34</v>
      </c>
      <c r="E127" t="s">
        <v>17</v>
      </c>
      <c r="F127" t="s">
        <v>46</v>
      </c>
      <c r="G127" t="s">
        <v>193</v>
      </c>
      <c r="H127">
        <v>0</v>
      </c>
      <c r="I127" s="1">
        <v>41428</v>
      </c>
      <c r="J127" s="2">
        <f t="shared" si="87"/>
        <v>3</v>
      </c>
      <c r="K127" s="2">
        <f t="shared" si="88"/>
        <v>6</v>
      </c>
      <c r="L127">
        <v>2013</v>
      </c>
      <c r="M127" t="s">
        <v>232</v>
      </c>
      <c r="O127" t="s">
        <v>60</v>
      </c>
      <c r="P127">
        <v>9</v>
      </c>
      <c r="Q127" t="s">
        <v>232</v>
      </c>
      <c r="R127">
        <v>80</v>
      </c>
      <c r="S127" t="s">
        <v>12</v>
      </c>
      <c r="T127" t="s">
        <v>13</v>
      </c>
    </row>
    <row r="128" spans="1:20" x14ac:dyDescent="0.2">
      <c r="A128">
        <v>2013006583</v>
      </c>
      <c r="B128" t="s">
        <v>21</v>
      </c>
      <c r="C128">
        <v>986</v>
      </c>
      <c r="D128" t="s">
        <v>34</v>
      </c>
      <c r="E128" t="s">
        <v>17</v>
      </c>
      <c r="F128" t="s">
        <v>46</v>
      </c>
      <c r="G128" t="s">
        <v>193</v>
      </c>
      <c r="H128">
        <v>0</v>
      </c>
      <c r="I128" s="1">
        <v>41400</v>
      </c>
      <c r="J128" s="2">
        <f t="shared" si="87"/>
        <v>6</v>
      </c>
      <c r="K128" s="2">
        <f t="shared" si="88"/>
        <v>5</v>
      </c>
      <c r="L128">
        <v>2013</v>
      </c>
      <c r="M128" t="s">
        <v>59</v>
      </c>
      <c r="O128" t="s">
        <v>65</v>
      </c>
      <c r="P128">
        <v>18</v>
      </c>
      <c r="Q128" t="s">
        <v>59</v>
      </c>
      <c r="R128">
        <v>80</v>
      </c>
      <c r="S128" t="s">
        <v>12</v>
      </c>
      <c r="T128" t="s">
        <v>13</v>
      </c>
    </row>
    <row r="129" spans="1:20" x14ac:dyDescent="0.2">
      <c r="A129">
        <v>2013007040</v>
      </c>
      <c r="B129" t="s">
        <v>21</v>
      </c>
      <c r="C129">
        <v>986</v>
      </c>
      <c r="D129" t="s">
        <v>34</v>
      </c>
      <c r="E129" t="s">
        <v>17</v>
      </c>
      <c r="F129" t="s">
        <v>46</v>
      </c>
      <c r="G129" t="s">
        <v>193</v>
      </c>
      <c r="H129">
        <v>0</v>
      </c>
      <c r="I129" s="1">
        <v>41408</v>
      </c>
      <c r="J129" s="2">
        <f t="shared" si="87"/>
        <v>14</v>
      </c>
      <c r="K129" s="2">
        <f t="shared" si="88"/>
        <v>5</v>
      </c>
      <c r="L129">
        <v>2013</v>
      </c>
      <c r="M129" t="s">
        <v>59</v>
      </c>
      <c r="O129" t="s">
        <v>63</v>
      </c>
      <c r="P129">
        <v>27</v>
      </c>
      <c r="Q129" t="s">
        <v>59</v>
      </c>
      <c r="R129">
        <v>80</v>
      </c>
      <c r="S129" t="s">
        <v>12</v>
      </c>
      <c r="T129" t="s">
        <v>13</v>
      </c>
    </row>
    <row r="130" spans="1:20" x14ac:dyDescent="0.2">
      <c r="A130">
        <v>2013007440</v>
      </c>
      <c r="B130" t="s">
        <v>21</v>
      </c>
      <c r="C130">
        <v>986</v>
      </c>
      <c r="D130" t="s">
        <v>34</v>
      </c>
      <c r="E130" t="s">
        <v>17</v>
      </c>
      <c r="F130" t="s">
        <v>48</v>
      </c>
      <c r="G130" t="s">
        <v>193</v>
      </c>
      <c r="H130">
        <v>0</v>
      </c>
      <c r="I130" s="1">
        <v>41415</v>
      </c>
      <c r="J130" s="2">
        <f t="shared" si="87"/>
        <v>21</v>
      </c>
      <c r="K130" s="2">
        <f t="shared" si="88"/>
        <v>5</v>
      </c>
      <c r="L130">
        <v>2013</v>
      </c>
      <c r="M130" t="s">
        <v>59</v>
      </c>
      <c r="O130" t="s">
        <v>67</v>
      </c>
      <c r="P130">
        <v>154</v>
      </c>
      <c r="Q130" t="s">
        <v>59</v>
      </c>
      <c r="R130">
        <v>80</v>
      </c>
      <c r="S130" t="s">
        <v>12</v>
      </c>
      <c r="T130" t="s">
        <v>13</v>
      </c>
    </row>
    <row r="131" spans="1:20" x14ac:dyDescent="0.2">
      <c r="A131">
        <v>2013007551</v>
      </c>
      <c r="B131" t="s">
        <v>21</v>
      </c>
      <c r="C131">
        <v>986</v>
      </c>
      <c r="D131" t="s">
        <v>34</v>
      </c>
      <c r="E131" t="s">
        <v>17</v>
      </c>
      <c r="F131" t="s">
        <v>46</v>
      </c>
      <c r="G131" t="s">
        <v>193</v>
      </c>
      <c r="H131">
        <v>0</v>
      </c>
      <c r="I131" s="1">
        <v>41417</v>
      </c>
      <c r="J131" s="2">
        <f t="shared" si="87"/>
        <v>23</v>
      </c>
      <c r="K131" s="2">
        <f t="shared" si="88"/>
        <v>5</v>
      </c>
      <c r="L131">
        <v>2013</v>
      </c>
      <c r="O131" t="s">
        <v>226</v>
      </c>
      <c r="P131">
        <v>330</v>
      </c>
      <c r="R131">
        <v>80</v>
      </c>
      <c r="S131" t="s">
        <v>12</v>
      </c>
      <c r="T131" t="s">
        <v>13</v>
      </c>
    </row>
    <row r="132" spans="1:20" x14ac:dyDescent="0.2">
      <c r="A132">
        <v>2013007797</v>
      </c>
      <c r="B132" t="s">
        <v>21</v>
      </c>
      <c r="C132">
        <v>986</v>
      </c>
      <c r="D132" t="s">
        <v>34</v>
      </c>
      <c r="E132" t="s">
        <v>17</v>
      </c>
      <c r="F132" t="s">
        <v>46</v>
      </c>
      <c r="G132" t="s">
        <v>193</v>
      </c>
      <c r="H132">
        <v>0</v>
      </c>
      <c r="I132" s="1">
        <v>41423</v>
      </c>
      <c r="J132" s="2">
        <f t="shared" si="87"/>
        <v>29</v>
      </c>
      <c r="K132" s="2">
        <f t="shared" si="88"/>
        <v>5</v>
      </c>
      <c r="L132">
        <v>2013</v>
      </c>
      <c r="M132" t="s">
        <v>59</v>
      </c>
      <c r="O132" t="s">
        <v>233</v>
      </c>
      <c r="P132">
        <v>1700</v>
      </c>
      <c r="Q132" t="s">
        <v>59</v>
      </c>
      <c r="R132">
        <v>80</v>
      </c>
      <c r="S132" t="s">
        <v>12</v>
      </c>
      <c r="T132" t="s">
        <v>13</v>
      </c>
    </row>
    <row r="133" spans="1:20" x14ac:dyDescent="0.2">
      <c r="A133">
        <v>2013008632</v>
      </c>
      <c r="B133" t="s">
        <v>21</v>
      </c>
      <c r="C133">
        <v>986</v>
      </c>
      <c r="D133" t="s">
        <v>34</v>
      </c>
      <c r="E133" t="s">
        <v>17</v>
      </c>
      <c r="F133" t="s">
        <v>46</v>
      </c>
      <c r="G133" t="s">
        <v>193</v>
      </c>
      <c r="H133">
        <v>0</v>
      </c>
      <c r="I133" s="1">
        <v>41436</v>
      </c>
      <c r="J133" s="2">
        <f t="shared" ref="J133:J196" si="89">DAY(I133)</f>
        <v>11</v>
      </c>
      <c r="K133" s="2">
        <f t="shared" ref="K133:K196" si="90">MONTH(I133)</f>
        <v>6</v>
      </c>
      <c r="L133">
        <v>2013</v>
      </c>
      <c r="O133" t="s">
        <v>234</v>
      </c>
      <c r="P133">
        <v>570</v>
      </c>
      <c r="R133">
        <v>80</v>
      </c>
      <c r="S133" t="s">
        <v>12</v>
      </c>
      <c r="T133" t="s">
        <v>13</v>
      </c>
    </row>
    <row r="134" spans="1:20" x14ac:dyDescent="0.2">
      <c r="A134">
        <v>2013008956</v>
      </c>
      <c r="B134" t="s">
        <v>21</v>
      </c>
      <c r="C134">
        <v>986</v>
      </c>
      <c r="D134" t="s">
        <v>34</v>
      </c>
      <c r="E134" t="s">
        <v>17</v>
      </c>
      <c r="F134" t="s">
        <v>46</v>
      </c>
      <c r="G134" t="s">
        <v>193</v>
      </c>
      <c r="H134">
        <v>0</v>
      </c>
      <c r="I134" s="1">
        <v>41442</v>
      </c>
      <c r="J134" s="2">
        <f t="shared" si="89"/>
        <v>17</v>
      </c>
      <c r="K134" s="2">
        <f t="shared" si="90"/>
        <v>6</v>
      </c>
      <c r="L134">
        <v>2013</v>
      </c>
      <c r="O134" t="s">
        <v>79</v>
      </c>
      <c r="P134">
        <v>127</v>
      </c>
      <c r="R134">
        <v>80</v>
      </c>
      <c r="S134" t="s">
        <v>12</v>
      </c>
      <c r="T134" t="s">
        <v>13</v>
      </c>
    </row>
    <row r="135" spans="1:20" x14ac:dyDescent="0.2">
      <c r="A135">
        <v>2013009114</v>
      </c>
      <c r="B135" t="s">
        <v>21</v>
      </c>
      <c r="C135">
        <v>986</v>
      </c>
      <c r="D135" t="s">
        <v>34</v>
      </c>
      <c r="E135" t="s">
        <v>17</v>
      </c>
      <c r="F135" t="s">
        <v>48</v>
      </c>
      <c r="G135" t="s">
        <v>193</v>
      </c>
      <c r="H135">
        <v>0</v>
      </c>
      <c r="I135" s="1">
        <v>41444</v>
      </c>
      <c r="J135" s="2">
        <f t="shared" si="89"/>
        <v>19</v>
      </c>
      <c r="K135" s="2">
        <f t="shared" si="90"/>
        <v>6</v>
      </c>
      <c r="L135">
        <v>2013</v>
      </c>
      <c r="M135" t="s">
        <v>235</v>
      </c>
      <c r="O135" t="s">
        <v>18</v>
      </c>
      <c r="P135">
        <v>10</v>
      </c>
      <c r="Q135" t="s">
        <v>235</v>
      </c>
      <c r="R135">
        <v>80</v>
      </c>
      <c r="S135" t="s">
        <v>12</v>
      </c>
      <c r="T135" t="s">
        <v>13</v>
      </c>
    </row>
    <row r="136" spans="1:20" x14ac:dyDescent="0.2">
      <c r="A136">
        <v>2013011399</v>
      </c>
      <c r="B136" t="s">
        <v>21</v>
      </c>
      <c r="C136">
        <v>986</v>
      </c>
      <c r="D136" t="s">
        <v>34</v>
      </c>
      <c r="E136" t="s">
        <v>17</v>
      </c>
      <c r="F136" t="s">
        <v>46</v>
      </c>
      <c r="G136" t="s">
        <v>193</v>
      </c>
      <c r="H136">
        <v>0</v>
      </c>
      <c r="I136" s="1">
        <v>41484</v>
      </c>
      <c r="J136" s="2">
        <f t="shared" si="89"/>
        <v>29</v>
      </c>
      <c r="K136" s="2">
        <f t="shared" si="90"/>
        <v>7</v>
      </c>
      <c r="L136">
        <v>2013</v>
      </c>
      <c r="O136" t="s">
        <v>236</v>
      </c>
      <c r="P136">
        <v>560</v>
      </c>
      <c r="R136">
        <v>80</v>
      </c>
      <c r="S136" t="s">
        <v>12</v>
      </c>
      <c r="T136" t="s">
        <v>13</v>
      </c>
    </row>
    <row r="137" spans="1:20" x14ac:dyDescent="0.2">
      <c r="A137">
        <v>2013009428</v>
      </c>
      <c r="B137" t="s">
        <v>21</v>
      </c>
      <c r="C137">
        <v>986</v>
      </c>
      <c r="D137" t="s">
        <v>34</v>
      </c>
      <c r="E137" t="s">
        <v>17</v>
      </c>
      <c r="F137" t="s">
        <v>46</v>
      </c>
      <c r="G137" t="s">
        <v>193</v>
      </c>
      <c r="H137">
        <v>0</v>
      </c>
      <c r="I137" s="1">
        <v>41450</v>
      </c>
      <c r="J137" s="2">
        <f t="shared" si="89"/>
        <v>25</v>
      </c>
      <c r="K137" s="2">
        <f t="shared" si="90"/>
        <v>6</v>
      </c>
      <c r="L137">
        <v>2013</v>
      </c>
      <c r="M137" t="s">
        <v>59</v>
      </c>
      <c r="O137" t="s">
        <v>63</v>
      </c>
      <c r="P137">
        <v>27</v>
      </c>
      <c r="Q137" t="s">
        <v>59</v>
      </c>
      <c r="R137">
        <v>80</v>
      </c>
      <c r="S137" t="s">
        <v>12</v>
      </c>
      <c r="T137" t="s">
        <v>13</v>
      </c>
    </row>
    <row r="138" spans="1:20" x14ac:dyDescent="0.2">
      <c r="A138">
        <v>2013009803</v>
      </c>
      <c r="B138" t="s">
        <v>21</v>
      </c>
      <c r="C138">
        <v>986</v>
      </c>
      <c r="D138" t="s">
        <v>34</v>
      </c>
      <c r="E138" t="s">
        <v>17</v>
      </c>
      <c r="F138" t="s">
        <v>46</v>
      </c>
      <c r="G138" t="s">
        <v>193</v>
      </c>
      <c r="H138">
        <v>0</v>
      </c>
      <c r="I138" s="1">
        <v>41456</v>
      </c>
      <c r="J138" s="2">
        <f t="shared" si="89"/>
        <v>1</v>
      </c>
      <c r="K138" s="2">
        <f t="shared" si="90"/>
        <v>7</v>
      </c>
      <c r="L138">
        <v>2013</v>
      </c>
      <c r="M138" t="s">
        <v>59</v>
      </c>
      <c r="O138" t="s">
        <v>97</v>
      </c>
      <c r="P138">
        <v>64</v>
      </c>
      <c r="Q138" t="s">
        <v>59</v>
      </c>
      <c r="R138">
        <v>80</v>
      </c>
      <c r="S138" t="s">
        <v>12</v>
      </c>
      <c r="T138" t="s">
        <v>13</v>
      </c>
    </row>
    <row r="139" spans="1:20" x14ac:dyDescent="0.2">
      <c r="A139">
        <v>2013010267</v>
      </c>
      <c r="B139" t="s">
        <v>21</v>
      </c>
      <c r="C139">
        <v>986</v>
      </c>
      <c r="D139" t="s">
        <v>34</v>
      </c>
      <c r="E139" t="s">
        <v>17</v>
      </c>
      <c r="F139" t="s">
        <v>46</v>
      </c>
      <c r="G139" t="s">
        <v>193</v>
      </c>
      <c r="H139">
        <v>0</v>
      </c>
      <c r="I139" s="1">
        <v>41464</v>
      </c>
      <c r="J139" s="2">
        <f t="shared" si="89"/>
        <v>9</v>
      </c>
      <c r="K139" s="2">
        <f t="shared" si="90"/>
        <v>7</v>
      </c>
      <c r="L139">
        <v>2013</v>
      </c>
      <c r="M139" t="s">
        <v>59</v>
      </c>
      <c r="O139" t="s">
        <v>18</v>
      </c>
      <c r="P139">
        <v>10</v>
      </c>
      <c r="Q139" t="s">
        <v>59</v>
      </c>
      <c r="R139">
        <v>80</v>
      </c>
      <c r="S139" t="s">
        <v>12</v>
      </c>
      <c r="T139" t="s">
        <v>13</v>
      </c>
    </row>
    <row r="140" spans="1:20" x14ac:dyDescent="0.2">
      <c r="A140">
        <v>2013010742</v>
      </c>
      <c r="B140" t="s">
        <v>21</v>
      </c>
      <c r="C140">
        <v>986</v>
      </c>
      <c r="D140" t="s">
        <v>34</v>
      </c>
      <c r="E140" t="s">
        <v>17</v>
      </c>
      <c r="F140" t="s">
        <v>46</v>
      </c>
      <c r="G140" t="s">
        <v>193</v>
      </c>
      <c r="H140">
        <v>0</v>
      </c>
      <c r="I140" s="1">
        <v>41472</v>
      </c>
      <c r="J140" s="2">
        <f t="shared" si="89"/>
        <v>17</v>
      </c>
      <c r="K140" s="2">
        <f t="shared" si="90"/>
        <v>7</v>
      </c>
      <c r="L140">
        <v>2013</v>
      </c>
      <c r="M140" t="s">
        <v>237</v>
      </c>
      <c r="O140" t="s">
        <v>18</v>
      </c>
      <c r="P140">
        <v>10</v>
      </c>
      <c r="Q140" t="s">
        <v>237</v>
      </c>
      <c r="R140">
        <v>80</v>
      </c>
      <c r="S140" t="s">
        <v>12</v>
      </c>
      <c r="T140" t="s">
        <v>13</v>
      </c>
    </row>
    <row r="141" spans="1:20" x14ac:dyDescent="0.2">
      <c r="A141">
        <v>2013011107</v>
      </c>
      <c r="B141" t="s">
        <v>21</v>
      </c>
      <c r="C141">
        <v>986</v>
      </c>
      <c r="D141" t="s">
        <v>34</v>
      </c>
      <c r="E141" t="s">
        <v>17</v>
      </c>
      <c r="F141" t="s">
        <v>46</v>
      </c>
      <c r="G141" t="s">
        <v>193</v>
      </c>
      <c r="H141">
        <v>0</v>
      </c>
      <c r="I141" s="1">
        <v>41478</v>
      </c>
      <c r="J141" s="2">
        <f t="shared" si="89"/>
        <v>23</v>
      </c>
      <c r="K141" s="2">
        <f t="shared" si="90"/>
        <v>7</v>
      </c>
      <c r="L141">
        <v>2013</v>
      </c>
      <c r="O141" t="s">
        <v>18</v>
      </c>
      <c r="P141">
        <v>10</v>
      </c>
      <c r="R141">
        <v>80</v>
      </c>
      <c r="S141" t="s">
        <v>12</v>
      </c>
      <c r="T141" t="s">
        <v>13</v>
      </c>
    </row>
    <row r="142" spans="1:20" x14ac:dyDescent="0.2">
      <c r="A142">
        <v>2013011230</v>
      </c>
      <c r="B142" t="s">
        <v>21</v>
      </c>
      <c r="C142">
        <v>986</v>
      </c>
      <c r="D142" t="s">
        <v>34</v>
      </c>
      <c r="E142" t="s">
        <v>17</v>
      </c>
      <c r="F142" t="s">
        <v>48</v>
      </c>
      <c r="G142" t="s">
        <v>193</v>
      </c>
      <c r="H142">
        <v>0</v>
      </c>
      <c r="I142" s="1">
        <v>41480</v>
      </c>
      <c r="J142" s="2">
        <f t="shared" si="89"/>
        <v>25</v>
      </c>
      <c r="K142" s="2">
        <f t="shared" si="90"/>
        <v>7</v>
      </c>
      <c r="L142">
        <v>2013</v>
      </c>
      <c r="O142" t="s">
        <v>113</v>
      </c>
      <c r="P142">
        <v>40</v>
      </c>
      <c r="R142">
        <v>80</v>
      </c>
      <c r="S142" t="s">
        <v>12</v>
      </c>
      <c r="T142" t="s">
        <v>13</v>
      </c>
    </row>
    <row r="143" spans="1:20" x14ac:dyDescent="0.2">
      <c r="A143">
        <v>2013011939</v>
      </c>
      <c r="B143" t="s">
        <v>21</v>
      </c>
      <c r="C143">
        <v>986</v>
      </c>
      <c r="D143" t="s">
        <v>34</v>
      </c>
      <c r="E143" t="s">
        <v>17</v>
      </c>
      <c r="F143" t="s">
        <v>46</v>
      </c>
      <c r="G143" t="s">
        <v>193</v>
      </c>
      <c r="H143">
        <v>0</v>
      </c>
      <c r="I143" s="1">
        <v>41492</v>
      </c>
      <c r="J143" s="2">
        <f t="shared" si="89"/>
        <v>6</v>
      </c>
      <c r="K143" s="2">
        <f t="shared" si="90"/>
        <v>8</v>
      </c>
      <c r="L143">
        <v>2013</v>
      </c>
      <c r="O143" t="s">
        <v>73</v>
      </c>
      <c r="P143">
        <v>8</v>
      </c>
      <c r="R143">
        <v>80</v>
      </c>
      <c r="S143" t="s">
        <v>12</v>
      </c>
      <c r="T143" t="s">
        <v>13</v>
      </c>
    </row>
    <row r="144" spans="1:20" x14ac:dyDescent="0.2">
      <c r="A144">
        <v>2013012356</v>
      </c>
      <c r="B144" t="s">
        <v>21</v>
      </c>
      <c r="C144">
        <v>986</v>
      </c>
      <c r="D144" t="s">
        <v>34</v>
      </c>
      <c r="E144" t="s">
        <v>17</v>
      </c>
      <c r="F144" t="s">
        <v>46</v>
      </c>
      <c r="G144" t="s">
        <v>193</v>
      </c>
      <c r="H144">
        <v>0</v>
      </c>
      <c r="I144" s="1">
        <v>41498</v>
      </c>
      <c r="J144" s="2">
        <f t="shared" si="89"/>
        <v>12</v>
      </c>
      <c r="K144" s="2">
        <f t="shared" si="90"/>
        <v>8</v>
      </c>
      <c r="L144">
        <v>2013</v>
      </c>
      <c r="O144" t="s">
        <v>64</v>
      </c>
      <c r="P144">
        <v>20</v>
      </c>
      <c r="R144">
        <v>80</v>
      </c>
      <c r="S144" t="s">
        <v>12</v>
      </c>
      <c r="T144" t="s">
        <v>13</v>
      </c>
    </row>
    <row r="145" spans="1:20" x14ac:dyDescent="0.2">
      <c r="A145">
        <v>2013012873</v>
      </c>
      <c r="B145" t="s">
        <v>21</v>
      </c>
      <c r="C145">
        <v>986</v>
      </c>
      <c r="D145" t="s">
        <v>34</v>
      </c>
      <c r="E145" t="s">
        <v>17</v>
      </c>
      <c r="F145" t="s">
        <v>46</v>
      </c>
      <c r="G145" t="s">
        <v>193</v>
      </c>
      <c r="H145">
        <v>0</v>
      </c>
      <c r="I145" s="1">
        <v>41506</v>
      </c>
      <c r="J145" s="2">
        <f t="shared" si="89"/>
        <v>20</v>
      </c>
      <c r="K145" s="2">
        <f t="shared" si="90"/>
        <v>8</v>
      </c>
      <c r="L145">
        <v>2013</v>
      </c>
      <c r="O145" t="s">
        <v>60</v>
      </c>
      <c r="P145">
        <v>9</v>
      </c>
      <c r="R145">
        <v>80</v>
      </c>
      <c r="S145" t="s">
        <v>12</v>
      </c>
      <c r="T145" t="s">
        <v>13</v>
      </c>
    </row>
    <row r="146" spans="1:20" x14ac:dyDescent="0.2">
      <c r="A146">
        <v>2013012185</v>
      </c>
      <c r="B146" t="s">
        <v>21</v>
      </c>
      <c r="C146">
        <v>986</v>
      </c>
      <c r="D146" t="s">
        <v>34</v>
      </c>
      <c r="E146" t="s">
        <v>17</v>
      </c>
      <c r="F146" t="s">
        <v>48</v>
      </c>
      <c r="G146" t="s">
        <v>193</v>
      </c>
      <c r="H146">
        <v>0</v>
      </c>
      <c r="I146" s="1">
        <v>41507</v>
      </c>
      <c r="J146" s="2">
        <f t="shared" si="89"/>
        <v>21</v>
      </c>
      <c r="K146" s="2">
        <f t="shared" si="90"/>
        <v>8</v>
      </c>
      <c r="L146">
        <v>2013</v>
      </c>
      <c r="O146" t="s">
        <v>65</v>
      </c>
      <c r="P146">
        <v>18</v>
      </c>
      <c r="R146">
        <v>80</v>
      </c>
      <c r="S146" t="s">
        <v>12</v>
      </c>
      <c r="T146" t="s">
        <v>13</v>
      </c>
    </row>
    <row r="147" spans="1:20" x14ac:dyDescent="0.2">
      <c r="A147">
        <v>2013013392</v>
      </c>
      <c r="B147" t="s">
        <v>21</v>
      </c>
      <c r="C147">
        <v>986</v>
      </c>
      <c r="D147" t="s">
        <v>34</v>
      </c>
      <c r="E147" t="s">
        <v>17</v>
      </c>
      <c r="F147" t="s">
        <v>48</v>
      </c>
      <c r="G147" t="s">
        <v>193</v>
      </c>
      <c r="H147">
        <v>0</v>
      </c>
      <c r="I147" s="1">
        <v>41514</v>
      </c>
      <c r="J147" s="2">
        <f t="shared" si="89"/>
        <v>28</v>
      </c>
      <c r="K147" s="2">
        <f t="shared" si="90"/>
        <v>8</v>
      </c>
      <c r="L147">
        <v>2013</v>
      </c>
      <c r="O147" t="s">
        <v>238</v>
      </c>
      <c r="P147">
        <v>390</v>
      </c>
      <c r="R147">
        <v>80</v>
      </c>
      <c r="S147" t="s">
        <v>12</v>
      </c>
      <c r="T147" t="s">
        <v>13</v>
      </c>
    </row>
    <row r="148" spans="1:20" x14ac:dyDescent="0.2">
      <c r="A148">
        <v>2013013245</v>
      </c>
      <c r="B148" t="s">
        <v>21</v>
      </c>
      <c r="C148">
        <v>986</v>
      </c>
      <c r="D148" t="s">
        <v>34</v>
      </c>
      <c r="E148" t="s">
        <v>17</v>
      </c>
      <c r="F148" t="s">
        <v>46</v>
      </c>
      <c r="G148" t="s">
        <v>193</v>
      </c>
      <c r="H148">
        <v>0</v>
      </c>
      <c r="I148" s="1">
        <v>41515</v>
      </c>
      <c r="J148" s="2">
        <f t="shared" si="89"/>
        <v>29</v>
      </c>
      <c r="K148" s="2">
        <f t="shared" si="90"/>
        <v>8</v>
      </c>
      <c r="L148">
        <v>2013</v>
      </c>
      <c r="M148" t="s">
        <v>59</v>
      </c>
      <c r="O148" t="s">
        <v>87</v>
      </c>
      <c r="P148">
        <v>109</v>
      </c>
      <c r="Q148" t="s">
        <v>59</v>
      </c>
      <c r="R148">
        <v>80</v>
      </c>
      <c r="S148" t="s">
        <v>12</v>
      </c>
      <c r="T148" t="s">
        <v>13</v>
      </c>
    </row>
    <row r="149" spans="1:20" x14ac:dyDescent="0.2">
      <c r="A149">
        <v>2013013762</v>
      </c>
      <c r="B149" t="s">
        <v>21</v>
      </c>
      <c r="C149">
        <v>986</v>
      </c>
      <c r="D149" t="s">
        <v>34</v>
      </c>
      <c r="E149" t="s">
        <v>17</v>
      </c>
      <c r="F149" t="s">
        <v>46</v>
      </c>
      <c r="G149" t="s">
        <v>193</v>
      </c>
      <c r="H149">
        <v>0</v>
      </c>
      <c r="I149" s="1">
        <v>41521</v>
      </c>
      <c r="J149" s="2">
        <f t="shared" si="89"/>
        <v>4</v>
      </c>
      <c r="K149" s="2">
        <f t="shared" si="90"/>
        <v>9</v>
      </c>
      <c r="L149">
        <v>2013</v>
      </c>
      <c r="M149" t="s">
        <v>59</v>
      </c>
      <c r="O149" t="s">
        <v>95</v>
      </c>
      <c r="P149">
        <v>73</v>
      </c>
      <c r="Q149" t="s">
        <v>59</v>
      </c>
      <c r="R149">
        <v>80</v>
      </c>
      <c r="S149" t="s">
        <v>12</v>
      </c>
      <c r="T149" t="s">
        <v>13</v>
      </c>
    </row>
    <row r="150" spans="1:20" x14ac:dyDescent="0.2">
      <c r="A150">
        <v>2013014030</v>
      </c>
      <c r="B150" t="s">
        <v>21</v>
      </c>
      <c r="C150">
        <v>986</v>
      </c>
      <c r="D150" t="s">
        <v>34</v>
      </c>
      <c r="E150" t="s">
        <v>17</v>
      </c>
      <c r="F150" t="s">
        <v>46</v>
      </c>
      <c r="G150" t="s">
        <v>193</v>
      </c>
      <c r="H150">
        <v>0</v>
      </c>
      <c r="I150" s="1">
        <v>41526</v>
      </c>
      <c r="J150" s="2">
        <f t="shared" si="89"/>
        <v>9</v>
      </c>
      <c r="K150" s="2">
        <f t="shared" si="90"/>
        <v>9</v>
      </c>
      <c r="L150">
        <v>2013</v>
      </c>
      <c r="O150" t="s">
        <v>65</v>
      </c>
      <c r="P150">
        <v>18</v>
      </c>
      <c r="R150">
        <v>80</v>
      </c>
      <c r="S150" t="s">
        <v>12</v>
      </c>
      <c r="T150" t="s">
        <v>13</v>
      </c>
    </row>
    <row r="151" spans="1:20" x14ac:dyDescent="0.2">
      <c r="A151">
        <v>2013014831</v>
      </c>
      <c r="B151" t="s">
        <v>21</v>
      </c>
      <c r="C151">
        <v>986</v>
      </c>
      <c r="D151" t="s">
        <v>34</v>
      </c>
      <c r="E151" t="s">
        <v>17</v>
      </c>
      <c r="F151" t="s">
        <v>46</v>
      </c>
      <c r="G151" t="s">
        <v>193</v>
      </c>
      <c r="H151">
        <v>0</v>
      </c>
      <c r="I151" s="1">
        <v>41535</v>
      </c>
      <c r="J151" s="2">
        <f t="shared" si="89"/>
        <v>18</v>
      </c>
      <c r="K151" s="2">
        <f t="shared" si="90"/>
        <v>9</v>
      </c>
      <c r="L151">
        <v>2013</v>
      </c>
      <c r="O151" t="s">
        <v>65</v>
      </c>
      <c r="P151">
        <v>18</v>
      </c>
      <c r="R151">
        <v>80</v>
      </c>
      <c r="S151" t="s">
        <v>12</v>
      </c>
      <c r="T151" t="s">
        <v>13</v>
      </c>
    </row>
    <row r="152" spans="1:20" x14ac:dyDescent="0.2">
      <c r="A152">
        <v>2013014942</v>
      </c>
      <c r="B152" t="s">
        <v>21</v>
      </c>
      <c r="C152">
        <v>986</v>
      </c>
      <c r="D152" t="s">
        <v>34</v>
      </c>
      <c r="E152" t="s">
        <v>17</v>
      </c>
      <c r="F152" t="s">
        <v>48</v>
      </c>
      <c r="G152" t="s">
        <v>193</v>
      </c>
      <c r="H152">
        <v>0</v>
      </c>
      <c r="I152" s="1">
        <v>41536</v>
      </c>
      <c r="J152" s="2">
        <f t="shared" si="89"/>
        <v>19</v>
      </c>
      <c r="K152" s="2">
        <f t="shared" si="90"/>
        <v>9</v>
      </c>
      <c r="L152">
        <v>2013</v>
      </c>
      <c r="O152" t="s">
        <v>18</v>
      </c>
      <c r="P152">
        <v>10</v>
      </c>
      <c r="R152">
        <v>80</v>
      </c>
      <c r="S152" t="s">
        <v>12</v>
      </c>
      <c r="T152" t="s">
        <v>13</v>
      </c>
    </row>
    <row r="153" spans="1:20" x14ac:dyDescent="0.2">
      <c r="A153">
        <v>2013015160</v>
      </c>
      <c r="B153" t="s">
        <v>21</v>
      </c>
      <c r="C153">
        <v>986</v>
      </c>
      <c r="D153" t="s">
        <v>34</v>
      </c>
      <c r="E153" t="s">
        <v>17</v>
      </c>
      <c r="F153" t="s">
        <v>46</v>
      </c>
      <c r="G153" t="s">
        <v>193</v>
      </c>
      <c r="H153">
        <v>0</v>
      </c>
      <c r="I153" s="1">
        <v>41540</v>
      </c>
      <c r="J153" s="2">
        <f t="shared" si="89"/>
        <v>23</v>
      </c>
      <c r="K153" s="2">
        <f t="shared" si="90"/>
        <v>9</v>
      </c>
      <c r="L153">
        <v>2013</v>
      </c>
      <c r="O153" t="s">
        <v>102</v>
      </c>
      <c r="P153">
        <v>48</v>
      </c>
      <c r="R153">
        <v>80</v>
      </c>
      <c r="S153" t="s">
        <v>12</v>
      </c>
      <c r="T153" t="s">
        <v>13</v>
      </c>
    </row>
    <row r="154" spans="1:20" x14ac:dyDescent="0.2">
      <c r="A154">
        <v>2013015501</v>
      </c>
      <c r="B154" t="s">
        <v>21</v>
      </c>
      <c r="C154">
        <v>986</v>
      </c>
      <c r="D154" t="s">
        <v>34</v>
      </c>
      <c r="E154" t="s">
        <v>17</v>
      </c>
      <c r="F154" t="s">
        <v>48</v>
      </c>
      <c r="G154" t="s">
        <v>193</v>
      </c>
      <c r="H154">
        <v>0</v>
      </c>
      <c r="I154" s="1">
        <v>41547</v>
      </c>
      <c r="J154" s="2">
        <f t="shared" si="89"/>
        <v>30</v>
      </c>
      <c r="K154" s="2">
        <f t="shared" si="90"/>
        <v>9</v>
      </c>
      <c r="L154">
        <v>2013</v>
      </c>
      <c r="M154" t="s">
        <v>59</v>
      </c>
      <c r="O154" t="s">
        <v>73</v>
      </c>
      <c r="P154">
        <v>8</v>
      </c>
      <c r="Q154" t="s">
        <v>59</v>
      </c>
      <c r="R154">
        <v>80</v>
      </c>
      <c r="S154" t="s">
        <v>12</v>
      </c>
      <c r="T154" t="s">
        <v>13</v>
      </c>
    </row>
    <row r="155" spans="1:20" x14ac:dyDescent="0.2">
      <c r="A155">
        <v>2013015580</v>
      </c>
      <c r="B155" t="s">
        <v>21</v>
      </c>
      <c r="C155">
        <v>986</v>
      </c>
      <c r="D155" t="s">
        <v>34</v>
      </c>
      <c r="E155" t="s">
        <v>17</v>
      </c>
      <c r="F155" t="s">
        <v>46</v>
      </c>
      <c r="G155" t="s">
        <v>193</v>
      </c>
      <c r="H155">
        <v>0</v>
      </c>
      <c r="I155" s="1">
        <v>41548</v>
      </c>
      <c r="J155" s="2">
        <f t="shared" si="89"/>
        <v>1</v>
      </c>
      <c r="K155" s="2">
        <f t="shared" si="90"/>
        <v>10</v>
      </c>
      <c r="L155">
        <v>2013</v>
      </c>
      <c r="M155" t="s">
        <v>59</v>
      </c>
      <c r="O155" t="s">
        <v>69</v>
      </c>
      <c r="P155">
        <v>16</v>
      </c>
      <c r="Q155" t="s">
        <v>59</v>
      </c>
      <c r="R155">
        <v>80</v>
      </c>
      <c r="S155" t="s">
        <v>12</v>
      </c>
      <c r="T155" t="s">
        <v>13</v>
      </c>
    </row>
    <row r="156" spans="1:20" x14ac:dyDescent="0.2">
      <c r="A156">
        <v>2013016296</v>
      </c>
      <c r="B156" t="s">
        <v>21</v>
      </c>
      <c r="C156">
        <v>986</v>
      </c>
      <c r="D156" t="s">
        <v>34</v>
      </c>
      <c r="E156" t="s">
        <v>17</v>
      </c>
      <c r="F156" t="s">
        <v>46</v>
      </c>
      <c r="G156" t="s">
        <v>193</v>
      </c>
      <c r="H156">
        <v>0</v>
      </c>
      <c r="I156" s="1">
        <v>41556</v>
      </c>
      <c r="J156" s="2">
        <f t="shared" si="89"/>
        <v>9</v>
      </c>
      <c r="K156" s="2">
        <f t="shared" si="90"/>
        <v>10</v>
      </c>
      <c r="L156">
        <v>2013</v>
      </c>
      <c r="M156" t="s">
        <v>59</v>
      </c>
      <c r="O156" t="s">
        <v>66</v>
      </c>
      <c r="P156">
        <v>100</v>
      </c>
      <c r="Q156" t="s">
        <v>59</v>
      </c>
      <c r="R156">
        <v>80</v>
      </c>
      <c r="S156" t="s">
        <v>12</v>
      </c>
      <c r="T156" t="s">
        <v>13</v>
      </c>
    </row>
    <row r="157" spans="1:20" x14ac:dyDescent="0.2">
      <c r="A157">
        <v>2013015942</v>
      </c>
      <c r="B157" t="s">
        <v>21</v>
      </c>
      <c r="C157">
        <v>986</v>
      </c>
      <c r="D157" t="s">
        <v>34</v>
      </c>
      <c r="E157" t="s">
        <v>17</v>
      </c>
      <c r="F157" t="s">
        <v>46</v>
      </c>
      <c r="G157" t="s">
        <v>193</v>
      </c>
      <c r="H157">
        <v>0</v>
      </c>
      <c r="I157" s="1">
        <v>41557</v>
      </c>
      <c r="J157" s="2">
        <f t="shared" si="89"/>
        <v>10</v>
      </c>
      <c r="K157" s="2">
        <f t="shared" si="90"/>
        <v>10</v>
      </c>
      <c r="L157">
        <v>2013</v>
      </c>
      <c r="M157" t="s">
        <v>59</v>
      </c>
      <c r="O157" t="s">
        <v>226</v>
      </c>
      <c r="P157">
        <v>330</v>
      </c>
      <c r="Q157" t="s">
        <v>59</v>
      </c>
      <c r="R157">
        <v>80</v>
      </c>
      <c r="S157" t="s">
        <v>12</v>
      </c>
      <c r="T157" t="s">
        <v>13</v>
      </c>
    </row>
    <row r="158" spans="1:20" x14ac:dyDescent="0.2">
      <c r="A158">
        <v>2013016900</v>
      </c>
      <c r="B158" t="s">
        <v>21</v>
      </c>
      <c r="C158">
        <v>986</v>
      </c>
      <c r="D158" t="s">
        <v>34</v>
      </c>
      <c r="E158" t="s">
        <v>17</v>
      </c>
      <c r="F158" t="s">
        <v>48</v>
      </c>
      <c r="G158" t="s">
        <v>193</v>
      </c>
      <c r="H158">
        <v>0</v>
      </c>
      <c r="I158" s="1">
        <v>41568</v>
      </c>
      <c r="J158" s="2">
        <f t="shared" si="89"/>
        <v>21</v>
      </c>
      <c r="K158" s="2">
        <f t="shared" si="90"/>
        <v>10</v>
      </c>
      <c r="L158">
        <v>2013</v>
      </c>
      <c r="M158" t="s">
        <v>59</v>
      </c>
      <c r="O158" t="s">
        <v>67</v>
      </c>
      <c r="P158">
        <v>154</v>
      </c>
      <c r="Q158" t="s">
        <v>59</v>
      </c>
      <c r="R158">
        <v>80</v>
      </c>
      <c r="S158" t="s">
        <v>12</v>
      </c>
      <c r="T158" t="s">
        <v>13</v>
      </c>
    </row>
    <row r="159" spans="1:20" x14ac:dyDescent="0.2">
      <c r="A159">
        <v>2013004642</v>
      </c>
      <c r="B159" t="s">
        <v>24</v>
      </c>
      <c r="C159">
        <v>987</v>
      </c>
      <c r="D159" t="s">
        <v>29</v>
      </c>
      <c r="E159" t="s">
        <v>17</v>
      </c>
      <c r="F159" t="s">
        <v>46</v>
      </c>
      <c r="G159" t="s">
        <v>193</v>
      </c>
      <c r="H159">
        <v>0</v>
      </c>
      <c r="I159" s="1">
        <v>41368</v>
      </c>
      <c r="J159" s="2">
        <f t="shared" si="89"/>
        <v>4</v>
      </c>
      <c r="K159" s="2">
        <f t="shared" si="90"/>
        <v>4</v>
      </c>
      <c r="L159">
        <v>2013</v>
      </c>
      <c r="M159" t="s">
        <v>59</v>
      </c>
      <c r="O159" t="s">
        <v>18</v>
      </c>
      <c r="P159">
        <v>10</v>
      </c>
      <c r="R159">
        <v>80</v>
      </c>
      <c r="S159" t="s">
        <v>12</v>
      </c>
      <c r="T159" t="s">
        <v>13</v>
      </c>
    </row>
    <row r="160" spans="1:20" x14ac:dyDescent="0.2">
      <c r="A160">
        <v>2013004974</v>
      </c>
      <c r="B160" t="s">
        <v>24</v>
      </c>
      <c r="C160">
        <v>987</v>
      </c>
      <c r="D160" t="s">
        <v>29</v>
      </c>
      <c r="E160" t="s">
        <v>17</v>
      </c>
      <c r="F160" t="s">
        <v>46</v>
      </c>
      <c r="G160" t="s">
        <v>193</v>
      </c>
      <c r="H160">
        <v>0</v>
      </c>
      <c r="I160" s="1">
        <v>41372</v>
      </c>
      <c r="J160" s="2">
        <f t="shared" si="89"/>
        <v>8</v>
      </c>
      <c r="K160" s="2">
        <f t="shared" si="90"/>
        <v>4</v>
      </c>
      <c r="L160">
        <v>2013</v>
      </c>
      <c r="M160" t="s">
        <v>59</v>
      </c>
      <c r="O160" t="s">
        <v>61</v>
      </c>
      <c r="P160">
        <v>4</v>
      </c>
      <c r="R160">
        <v>80</v>
      </c>
      <c r="S160" t="s">
        <v>12</v>
      </c>
      <c r="T160" t="s">
        <v>13</v>
      </c>
    </row>
    <row r="161" spans="1:20" x14ac:dyDescent="0.2">
      <c r="A161">
        <v>2013005467</v>
      </c>
      <c r="B161" t="s">
        <v>24</v>
      </c>
      <c r="C161">
        <v>987</v>
      </c>
      <c r="D161" t="s">
        <v>29</v>
      </c>
      <c r="E161" t="s">
        <v>17</v>
      </c>
      <c r="F161" t="s">
        <v>46</v>
      </c>
      <c r="G161" t="s">
        <v>193</v>
      </c>
      <c r="H161">
        <v>0</v>
      </c>
      <c r="I161" s="1">
        <v>41380</v>
      </c>
      <c r="J161" s="2">
        <f t="shared" si="89"/>
        <v>16</v>
      </c>
      <c r="K161" s="2">
        <f t="shared" si="90"/>
        <v>4</v>
      </c>
      <c r="L161">
        <v>2013</v>
      </c>
      <c r="M161" t="s">
        <v>59</v>
      </c>
      <c r="O161" t="s">
        <v>60</v>
      </c>
      <c r="P161">
        <v>9</v>
      </c>
      <c r="R161">
        <v>80</v>
      </c>
      <c r="S161" t="s">
        <v>12</v>
      </c>
      <c r="T161" t="s">
        <v>13</v>
      </c>
    </row>
    <row r="162" spans="1:20" x14ac:dyDescent="0.2">
      <c r="A162">
        <v>2013005552</v>
      </c>
      <c r="B162" t="s">
        <v>24</v>
      </c>
      <c r="C162">
        <v>987</v>
      </c>
      <c r="D162" t="s">
        <v>29</v>
      </c>
      <c r="E162" t="s">
        <v>17</v>
      </c>
      <c r="F162" t="s">
        <v>48</v>
      </c>
      <c r="G162" t="s">
        <v>193</v>
      </c>
      <c r="H162">
        <v>0</v>
      </c>
      <c r="I162" s="1">
        <v>41381</v>
      </c>
      <c r="J162" s="2">
        <f t="shared" si="89"/>
        <v>17</v>
      </c>
      <c r="K162" s="2">
        <f t="shared" si="90"/>
        <v>4</v>
      </c>
      <c r="L162">
        <v>2013</v>
      </c>
      <c r="M162" t="s">
        <v>59</v>
      </c>
      <c r="O162" t="s">
        <v>18</v>
      </c>
      <c r="P162">
        <v>10</v>
      </c>
      <c r="R162">
        <v>80</v>
      </c>
      <c r="S162" t="s">
        <v>12</v>
      </c>
      <c r="T162" t="s">
        <v>13</v>
      </c>
    </row>
    <row r="163" spans="1:20" x14ac:dyDescent="0.2">
      <c r="A163">
        <v>2013005796</v>
      </c>
      <c r="B163" t="s">
        <v>24</v>
      </c>
      <c r="C163">
        <v>987</v>
      </c>
      <c r="D163" t="s">
        <v>29</v>
      </c>
      <c r="E163" t="s">
        <v>17</v>
      </c>
      <c r="F163" t="s">
        <v>46</v>
      </c>
      <c r="G163" t="s">
        <v>193</v>
      </c>
      <c r="H163">
        <v>0</v>
      </c>
      <c r="I163" s="1">
        <v>41386</v>
      </c>
      <c r="J163" s="2">
        <f t="shared" si="89"/>
        <v>22</v>
      </c>
      <c r="K163" s="2">
        <f t="shared" si="90"/>
        <v>4</v>
      </c>
      <c r="L163">
        <v>2013</v>
      </c>
      <c r="M163" t="s">
        <v>59</v>
      </c>
      <c r="O163" t="s">
        <v>73</v>
      </c>
      <c r="P163">
        <v>8</v>
      </c>
      <c r="Q163" t="s">
        <v>59</v>
      </c>
      <c r="R163">
        <v>80</v>
      </c>
      <c r="S163" t="s">
        <v>12</v>
      </c>
      <c r="T163" t="s">
        <v>13</v>
      </c>
    </row>
    <row r="164" spans="1:20" x14ac:dyDescent="0.2">
      <c r="A164">
        <v>2013006184</v>
      </c>
      <c r="B164" t="s">
        <v>24</v>
      </c>
      <c r="C164">
        <v>987</v>
      </c>
      <c r="D164" t="s">
        <v>29</v>
      </c>
      <c r="E164" t="s">
        <v>17</v>
      </c>
      <c r="F164" t="s">
        <v>46</v>
      </c>
      <c r="G164" t="s">
        <v>193</v>
      </c>
      <c r="H164">
        <v>0</v>
      </c>
      <c r="I164" s="1">
        <v>41393</v>
      </c>
      <c r="J164" s="2">
        <f t="shared" si="89"/>
        <v>29</v>
      </c>
      <c r="K164" s="2">
        <f t="shared" si="90"/>
        <v>4</v>
      </c>
      <c r="L164">
        <v>2013</v>
      </c>
      <c r="M164" t="s">
        <v>59</v>
      </c>
      <c r="O164" t="s">
        <v>61</v>
      </c>
      <c r="P164">
        <v>4</v>
      </c>
      <c r="Q164" t="s">
        <v>59</v>
      </c>
      <c r="R164">
        <v>80</v>
      </c>
      <c r="S164" t="s">
        <v>12</v>
      </c>
      <c r="T164" t="s">
        <v>13</v>
      </c>
    </row>
    <row r="165" spans="1:20" x14ac:dyDescent="0.2">
      <c r="A165">
        <v>2013008045</v>
      </c>
      <c r="B165" t="s">
        <v>24</v>
      </c>
      <c r="C165">
        <v>987</v>
      </c>
      <c r="D165" t="s">
        <v>29</v>
      </c>
      <c r="E165" t="s">
        <v>17</v>
      </c>
      <c r="F165" t="s">
        <v>46</v>
      </c>
      <c r="G165" t="s">
        <v>193</v>
      </c>
      <c r="H165">
        <v>0</v>
      </c>
      <c r="I165" s="1">
        <v>41428</v>
      </c>
      <c r="J165" s="2">
        <f t="shared" si="89"/>
        <v>3</v>
      </c>
      <c r="K165" s="2">
        <f t="shared" si="90"/>
        <v>6</v>
      </c>
      <c r="L165">
        <v>2013</v>
      </c>
      <c r="M165" t="s">
        <v>59</v>
      </c>
      <c r="O165" t="s">
        <v>18</v>
      </c>
      <c r="P165">
        <v>10</v>
      </c>
      <c r="Q165" t="s">
        <v>59</v>
      </c>
      <c r="R165">
        <v>80</v>
      </c>
      <c r="S165" t="s">
        <v>12</v>
      </c>
      <c r="T165" t="s">
        <v>13</v>
      </c>
    </row>
    <row r="166" spans="1:20" x14ac:dyDescent="0.2">
      <c r="A166">
        <v>2013006584</v>
      </c>
      <c r="B166" t="s">
        <v>24</v>
      </c>
      <c r="C166">
        <v>987</v>
      </c>
      <c r="D166" t="s">
        <v>29</v>
      </c>
      <c r="E166" t="s">
        <v>17</v>
      </c>
      <c r="F166" t="s">
        <v>46</v>
      </c>
      <c r="G166" t="s">
        <v>193</v>
      </c>
      <c r="H166">
        <v>0</v>
      </c>
      <c r="I166" s="1">
        <v>41400</v>
      </c>
      <c r="J166" s="2">
        <f t="shared" si="89"/>
        <v>6</v>
      </c>
      <c r="K166" s="2">
        <f t="shared" si="90"/>
        <v>5</v>
      </c>
      <c r="L166">
        <v>2013</v>
      </c>
      <c r="M166" t="s">
        <v>59</v>
      </c>
      <c r="O166" t="s">
        <v>14</v>
      </c>
      <c r="P166">
        <v>5</v>
      </c>
      <c r="Q166" t="s">
        <v>59</v>
      </c>
      <c r="R166">
        <v>80</v>
      </c>
      <c r="S166" t="s">
        <v>12</v>
      </c>
      <c r="T166" t="s">
        <v>13</v>
      </c>
    </row>
    <row r="167" spans="1:20" x14ac:dyDescent="0.2">
      <c r="A167">
        <v>2013007041</v>
      </c>
      <c r="B167" t="s">
        <v>24</v>
      </c>
      <c r="C167">
        <v>987</v>
      </c>
      <c r="D167" t="s">
        <v>29</v>
      </c>
      <c r="E167" t="s">
        <v>17</v>
      </c>
      <c r="F167" t="s">
        <v>46</v>
      </c>
      <c r="G167" t="s">
        <v>193</v>
      </c>
      <c r="H167">
        <v>0</v>
      </c>
      <c r="I167" s="1">
        <v>41408</v>
      </c>
      <c r="J167" s="2">
        <f t="shared" si="89"/>
        <v>14</v>
      </c>
      <c r="K167" s="2">
        <f t="shared" si="90"/>
        <v>5</v>
      </c>
      <c r="L167">
        <v>2013</v>
      </c>
      <c r="M167" t="s">
        <v>59</v>
      </c>
      <c r="O167" t="s">
        <v>14</v>
      </c>
      <c r="P167">
        <v>5</v>
      </c>
      <c r="Q167" t="s">
        <v>59</v>
      </c>
      <c r="R167">
        <v>80</v>
      </c>
      <c r="S167" t="s">
        <v>12</v>
      </c>
      <c r="T167" t="s">
        <v>13</v>
      </c>
    </row>
    <row r="168" spans="1:20" x14ac:dyDescent="0.2">
      <c r="A168">
        <v>2013007441</v>
      </c>
      <c r="B168" t="s">
        <v>24</v>
      </c>
      <c r="C168">
        <v>987</v>
      </c>
      <c r="D168" t="s">
        <v>29</v>
      </c>
      <c r="E168" t="s">
        <v>17</v>
      </c>
      <c r="F168" t="s">
        <v>48</v>
      </c>
      <c r="G168" t="s">
        <v>193</v>
      </c>
      <c r="H168">
        <v>0</v>
      </c>
      <c r="I168" s="1">
        <v>41415</v>
      </c>
      <c r="J168" s="2">
        <f t="shared" si="89"/>
        <v>21</v>
      </c>
      <c r="K168" s="2">
        <f t="shared" si="90"/>
        <v>5</v>
      </c>
      <c r="L168">
        <v>2013</v>
      </c>
      <c r="M168" t="s">
        <v>59</v>
      </c>
      <c r="O168" t="s">
        <v>18</v>
      </c>
      <c r="P168">
        <v>10</v>
      </c>
      <c r="Q168" t="s">
        <v>59</v>
      </c>
      <c r="R168">
        <v>80</v>
      </c>
      <c r="S168" t="s">
        <v>12</v>
      </c>
      <c r="T168" t="s">
        <v>13</v>
      </c>
    </row>
    <row r="169" spans="1:20" x14ac:dyDescent="0.2">
      <c r="A169">
        <v>2013007552</v>
      </c>
      <c r="B169" t="s">
        <v>24</v>
      </c>
      <c r="C169">
        <v>987</v>
      </c>
      <c r="D169" t="s">
        <v>29</v>
      </c>
      <c r="E169" t="s">
        <v>17</v>
      </c>
      <c r="F169" t="s">
        <v>46</v>
      </c>
      <c r="G169" t="s">
        <v>193</v>
      </c>
      <c r="H169">
        <v>0</v>
      </c>
      <c r="I169" s="1">
        <v>41417</v>
      </c>
      <c r="J169" s="2">
        <f t="shared" si="89"/>
        <v>23</v>
      </c>
      <c r="K169" s="2">
        <f t="shared" si="90"/>
        <v>5</v>
      </c>
      <c r="L169">
        <v>2013</v>
      </c>
      <c r="M169" t="s">
        <v>59</v>
      </c>
      <c r="O169" t="s">
        <v>73</v>
      </c>
      <c r="P169">
        <v>8</v>
      </c>
      <c r="Q169" t="s">
        <v>59</v>
      </c>
      <c r="R169">
        <v>80</v>
      </c>
      <c r="S169" t="s">
        <v>12</v>
      </c>
      <c r="T169" t="s">
        <v>13</v>
      </c>
    </row>
    <row r="170" spans="1:20" x14ac:dyDescent="0.2">
      <c r="A170">
        <v>2013007798</v>
      </c>
      <c r="B170" t="s">
        <v>24</v>
      </c>
      <c r="C170">
        <v>987</v>
      </c>
      <c r="D170" t="s">
        <v>29</v>
      </c>
      <c r="E170" t="s">
        <v>17</v>
      </c>
      <c r="F170" t="s">
        <v>46</v>
      </c>
      <c r="G170" t="s">
        <v>193</v>
      </c>
      <c r="H170">
        <v>0</v>
      </c>
      <c r="I170" s="1">
        <v>41423</v>
      </c>
      <c r="J170" s="2">
        <f t="shared" si="89"/>
        <v>29</v>
      </c>
      <c r="K170" s="2">
        <f t="shared" si="90"/>
        <v>5</v>
      </c>
      <c r="L170">
        <v>2013</v>
      </c>
      <c r="M170" t="s">
        <v>59</v>
      </c>
      <c r="O170" t="s">
        <v>18</v>
      </c>
      <c r="P170">
        <v>10</v>
      </c>
      <c r="Q170" t="s">
        <v>59</v>
      </c>
      <c r="R170">
        <v>80</v>
      </c>
      <c r="S170" t="s">
        <v>12</v>
      </c>
      <c r="T170" t="s">
        <v>13</v>
      </c>
    </row>
    <row r="171" spans="1:20" x14ac:dyDescent="0.2">
      <c r="A171">
        <v>2013008957</v>
      </c>
      <c r="B171" t="s">
        <v>24</v>
      </c>
      <c r="C171">
        <v>987</v>
      </c>
      <c r="D171" t="s">
        <v>29</v>
      </c>
      <c r="E171" t="s">
        <v>17</v>
      </c>
      <c r="F171" t="s">
        <v>46</v>
      </c>
      <c r="G171" t="s">
        <v>193</v>
      </c>
      <c r="H171">
        <v>0</v>
      </c>
      <c r="I171" s="1">
        <v>41442</v>
      </c>
      <c r="J171" s="2">
        <f t="shared" si="89"/>
        <v>17</v>
      </c>
      <c r="K171" s="2">
        <f t="shared" si="90"/>
        <v>6</v>
      </c>
      <c r="L171">
        <v>2013</v>
      </c>
      <c r="M171" t="s">
        <v>59</v>
      </c>
      <c r="O171" t="s">
        <v>18</v>
      </c>
      <c r="P171">
        <v>10</v>
      </c>
      <c r="Q171" t="s">
        <v>59</v>
      </c>
      <c r="R171">
        <v>80</v>
      </c>
      <c r="S171" t="s">
        <v>12</v>
      </c>
      <c r="T171" t="s">
        <v>13</v>
      </c>
    </row>
    <row r="172" spans="1:20" x14ac:dyDescent="0.2">
      <c r="A172">
        <v>2013009115</v>
      </c>
      <c r="B172" t="s">
        <v>24</v>
      </c>
      <c r="C172">
        <v>987</v>
      </c>
      <c r="D172" t="s">
        <v>29</v>
      </c>
      <c r="E172" t="s">
        <v>17</v>
      </c>
      <c r="F172" t="s">
        <v>48</v>
      </c>
      <c r="G172" t="s">
        <v>193</v>
      </c>
      <c r="H172">
        <v>0</v>
      </c>
      <c r="I172" s="1">
        <v>41444</v>
      </c>
      <c r="J172" s="2">
        <f t="shared" si="89"/>
        <v>19</v>
      </c>
      <c r="K172" s="2">
        <f t="shared" si="90"/>
        <v>6</v>
      </c>
      <c r="L172">
        <v>2013</v>
      </c>
      <c r="M172" t="s">
        <v>59</v>
      </c>
      <c r="O172" t="s">
        <v>18</v>
      </c>
      <c r="P172">
        <v>10</v>
      </c>
      <c r="Q172" t="s">
        <v>59</v>
      </c>
      <c r="R172">
        <v>80</v>
      </c>
      <c r="S172" t="s">
        <v>12</v>
      </c>
      <c r="T172" t="s">
        <v>13</v>
      </c>
    </row>
    <row r="173" spans="1:20" x14ac:dyDescent="0.2">
      <c r="A173">
        <v>2013008633</v>
      </c>
      <c r="B173" t="s">
        <v>24</v>
      </c>
      <c r="C173">
        <v>987</v>
      </c>
      <c r="D173" t="s">
        <v>29</v>
      </c>
      <c r="E173" t="s">
        <v>17</v>
      </c>
      <c r="F173" t="s">
        <v>46</v>
      </c>
      <c r="G173" t="s">
        <v>193</v>
      </c>
      <c r="H173">
        <v>0</v>
      </c>
      <c r="I173" s="1">
        <v>41436</v>
      </c>
      <c r="J173" s="2">
        <f t="shared" si="89"/>
        <v>11</v>
      </c>
      <c r="K173" s="2">
        <f t="shared" si="90"/>
        <v>6</v>
      </c>
      <c r="L173">
        <v>2013</v>
      </c>
      <c r="M173" t="s">
        <v>59</v>
      </c>
      <c r="O173" t="s">
        <v>63</v>
      </c>
      <c r="P173">
        <v>27</v>
      </c>
      <c r="Q173" t="s">
        <v>59</v>
      </c>
      <c r="R173">
        <v>80</v>
      </c>
      <c r="S173" t="s">
        <v>12</v>
      </c>
      <c r="T173" t="s">
        <v>13</v>
      </c>
    </row>
    <row r="174" spans="1:20" x14ac:dyDescent="0.2">
      <c r="A174">
        <v>2013011400</v>
      </c>
      <c r="B174" t="s">
        <v>24</v>
      </c>
      <c r="C174">
        <v>987</v>
      </c>
      <c r="D174" t="s">
        <v>29</v>
      </c>
      <c r="E174" t="s">
        <v>17</v>
      </c>
      <c r="F174" t="s">
        <v>46</v>
      </c>
      <c r="G174" t="s">
        <v>193</v>
      </c>
      <c r="H174">
        <v>0</v>
      </c>
      <c r="I174" s="1">
        <v>41484</v>
      </c>
      <c r="J174" s="2">
        <f t="shared" si="89"/>
        <v>29</v>
      </c>
      <c r="K174" s="2">
        <f t="shared" si="90"/>
        <v>7</v>
      </c>
      <c r="L174">
        <v>2013</v>
      </c>
      <c r="M174" t="s">
        <v>59</v>
      </c>
      <c r="O174" t="s">
        <v>18</v>
      </c>
      <c r="P174">
        <v>10</v>
      </c>
      <c r="Q174" t="s">
        <v>59</v>
      </c>
      <c r="R174">
        <v>80</v>
      </c>
      <c r="S174" t="s">
        <v>12</v>
      </c>
      <c r="T174" t="s">
        <v>13</v>
      </c>
    </row>
    <row r="175" spans="1:20" x14ac:dyDescent="0.2">
      <c r="A175">
        <v>2013009429</v>
      </c>
      <c r="B175" t="s">
        <v>24</v>
      </c>
      <c r="C175">
        <v>987</v>
      </c>
      <c r="D175" t="s">
        <v>29</v>
      </c>
      <c r="E175" t="s">
        <v>17</v>
      </c>
      <c r="F175" t="s">
        <v>46</v>
      </c>
      <c r="G175" t="s">
        <v>193</v>
      </c>
      <c r="H175">
        <v>0</v>
      </c>
      <c r="I175" s="1">
        <v>41450</v>
      </c>
      <c r="J175" s="2">
        <f t="shared" si="89"/>
        <v>25</v>
      </c>
      <c r="K175" s="2">
        <f t="shared" si="90"/>
        <v>6</v>
      </c>
      <c r="L175">
        <v>2013</v>
      </c>
      <c r="M175" t="s">
        <v>59</v>
      </c>
      <c r="O175" t="s">
        <v>18</v>
      </c>
      <c r="P175">
        <v>10</v>
      </c>
      <c r="Q175" t="s">
        <v>59</v>
      </c>
      <c r="R175">
        <v>80</v>
      </c>
      <c r="S175" t="s">
        <v>12</v>
      </c>
      <c r="T175" t="s">
        <v>13</v>
      </c>
    </row>
    <row r="176" spans="1:20" x14ac:dyDescent="0.2">
      <c r="A176">
        <v>2013009804</v>
      </c>
      <c r="B176" t="s">
        <v>24</v>
      </c>
      <c r="C176">
        <v>987</v>
      </c>
      <c r="D176" t="s">
        <v>29</v>
      </c>
      <c r="E176" t="s">
        <v>17</v>
      </c>
      <c r="F176" t="s">
        <v>46</v>
      </c>
      <c r="G176" t="s">
        <v>193</v>
      </c>
      <c r="H176">
        <v>0</v>
      </c>
      <c r="I176" s="1">
        <v>41456</v>
      </c>
      <c r="J176" s="2">
        <f t="shared" si="89"/>
        <v>1</v>
      </c>
      <c r="K176" s="2">
        <f t="shared" si="90"/>
        <v>7</v>
      </c>
      <c r="L176">
        <v>2013</v>
      </c>
      <c r="M176" t="s">
        <v>59</v>
      </c>
      <c r="O176" t="s">
        <v>18</v>
      </c>
      <c r="P176">
        <v>10</v>
      </c>
      <c r="Q176" t="s">
        <v>59</v>
      </c>
      <c r="R176">
        <v>80</v>
      </c>
      <c r="S176" t="s">
        <v>12</v>
      </c>
      <c r="T176" t="s">
        <v>13</v>
      </c>
    </row>
    <row r="177" spans="1:20" x14ac:dyDescent="0.2">
      <c r="A177">
        <v>2013010268</v>
      </c>
      <c r="B177" t="s">
        <v>24</v>
      </c>
      <c r="C177">
        <v>987</v>
      </c>
      <c r="D177" t="s">
        <v>29</v>
      </c>
      <c r="E177" t="s">
        <v>17</v>
      </c>
      <c r="F177" t="s">
        <v>46</v>
      </c>
      <c r="G177" t="s">
        <v>193</v>
      </c>
      <c r="H177">
        <v>0</v>
      </c>
      <c r="I177" s="1">
        <v>41464</v>
      </c>
      <c r="J177" s="2">
        <f t="shared" si="89"/>
        <v>9</v>
      </c>
      <c r="K177" s="2">
        <f t="shared" si="90"/>
        <v>7</v>
      </c>
      <c r="L177">
        <v>2013</v>
      </c>
      <c r="M177" t="s">
        <v>59</v>
      </c>
      <c r="O177" t="s">
        <v>18</v>
      </c>
      <c r="P177">
        <v>10</v>
      </c>
      <c r="Q177" t="s">
        <v>59</v>
      </c>
      <c r="R177">
        <v>80</v>
      </c>
      <c r="S177" t="s">
        <v>12</v>
      </c>
      <c r="T177" t="s">
        <v>13</v>
      </c>
    </row>
    <row r="178" spans="1:20" x14ac:dyDescent="0.2">
      <c r="A178">
        <v>2013010743</v>
      </c>
      <c r="B178" t="s">
        <v>24</v>
      </c>
      <c r="C178">
        <v>987</v>
      </c>
      <c r="D178" t="s">
        <v>29</v>
      </c>
      <c r="E178" t="s">
        <v>17</v>
      </c>
      <c r="F178" t="s">
        <v>46</v>
      </c>
      <c r="G178" t="s">
        <v>193</v>
      </c>
      <c r="H178">
        <v>0</v>
      </c>
      <c r="I178" s="1">
        <v>41472</v>
      </c>
      <c r="J178" s="2">
        <f t="shared" si="89"/>
        <v>17</v>
      </c>
      <c r="K178" s="2">
        <f t="shared" si="90"/>
        <v>7</v>
      </c>
      <c r="L178">
        <v>2013</v>
      </c>
      <c r="M178" t="s">
        <v>59</v>
      </c>
      <c r="O178" t="s">
        <v>18</v>
      </c>
      <c r="P178">
        <v>10</v>
      </c>
      <c r="Q178" t="s">
        <v>59</v>
      </c>
      <c r="R178">
        <v>80</v>
      </c>
      <c r="S178" t="s">
        <v>12</v>
      </c>
      <c r="T178" t="s">
        <v>13</v>
      </c>
    </row>
    <row r="179" spans="1:20" x14ac:dyDescent="0.2">
      <c r="A179">
        <v>2013011108</v>
      </c>
      <c r="B179" t="s">
        <v>24</v>
      </c>
      <c r="C179">
        <v>987</v>
      </c>
      <c r="D179" t="s">
        <v>29</v>
      </c>
      <c r="E179" t="s">
        <v>17</v>
      </c>
      <c r="F179" t="s">
        <v>46</v>
      </c>
      <c r="G179" t="s">
        <v>193</v>
      </c>
      <c r="H179">
        <v>0</v>
      </c>
      <c r="I179" s="1">
        <v>41478</v>
      </c>
      <c r="J179" s="2">
        <f t="shared" si="89"/>
        <v>23</v>
      </c>
      <c r="K179" s="2">
        <f t="shared" si="90"/>
        <v>7</v>
      </c>
      <c r="L179">
        <v>2013</v>
      </c>
      <c r="M179" t="s">
        <v>59</v>
      </c>
      <c r="O179" t="s">
        <v>18</v>
      </c>
      <c r="P179">
        <v>10</v>
      </c>
      <c r="Q179" t="s">
        <v>59</v>
      </c>
      <c r="R179">
        <v>80</v>
      </c>
      <c r="S179" t="s">
        <v>12</v>
      </c>
      <c r="T179" t="s">
        <v>13</v>
      </c>
    </row>
    <row r="180" spans="1:20" x14ac:dyDescent="0.2">
      <c r="A180">
        <v>2013011231</v>
      </c>
      <c r="B180" t="s">
        <v>24</v>
      </c>
      <c r="C180">
        <v>987</v>
      </c>
      <c r="D180" t="s">
        <v>29</v>
      </c>
      <c r="E180" t="s">
        <v>17</v>
      </c>
      <c r="F180" t="s">
        <v>48</v>
      </c>
      <c r="G180" t="s">
        <v>193</v>
      </c>
      <c r="H180">
        <v>0</v>
      </c>
      <c r="I180" s="1">
        <v>41480</v>
      </c>
      <c r="J180" s="2">
        <f t="shared" si="89"/>
        <v>25</v>
      </c>
      <c r="K180" s="2">
        <f t="shared" si="90"/>
        <v>7</v>
      </c>
      <c r="L180">
        <v>2013</v>
      </c>
      <c r="M180" t="s">
        <v>59</v>
      </c>
      <c r="O180" t="s">
        <v>73</v>
      </c>
      <c r="P180">
        <v>8</v>
      </c>
      <c r="Q180" t="s">
        <v>59</v>
      </c>
      <c r="R180">
        <v>80</v>
      </c>
      <c r="S180" t="s">
        <v>12</v>
      </c>
      <c r="T180" t="s">
        <v>13</v>
      </c>
    </row>
    <row r="181" spans="1:20" x14ac:dyDescent="0.2">
      <c r="A181">
        <v>2013011940</v>
      </c>
      <c r="B181" t="s">
        <v>24</v>
      </c>
      <c r="C181">
        <v>987</v>
      </c>
      <c r="D181" t="s">
        <v>29</v>
      </c>
      <c r="E181" t="s">
        <v>17</v>
      </c>
      <c r="F181" t="s">
        <v>46</v>
      </c>
      <c r="G181" t="s">
        <v>193</v>
      </c>
      <c r="H181">
        <v>0</v>
      </c>
      <c r="I181" s="1">
        <v>41492</v>
      </c>
      <c r="J181" s="2">
        <f t="shared" si="89"/>
        <v>6</v>
      </c>
      <c r="K181" s="2">
        <f t="shared" si="90"/>
        <v>8</v>
      </c>
      <c r="L181">
        <v>2013</v>
      </c>
      <c r="M181" t="s">
        <v>59</v>
      </c>
      <c r="O181" t="s">
        <v>14</v>
      </c>
      <c r="P181">
        <v>5</v>
      </c>
      <c r="Q181" t="s">
        <v>59</v>
      </c>
      <c r="R181">
        <v>80</v>
      </c>
      <c r="S181" t="s">
        <v>12</v>
      </c>
      <c r="T181" t="s">
        <v>13</v>
      </c>
    </row>
    <row r="182" spans="1:20" x14ac:dyDescent="0.2">
      <c r="A182">
        <v>2013012357</v>
      </c>
      <c r="B182" t="s">
        <v>24</v>
      </c>
      <c r="C182">
        <v>987</v>
      </c>
      <c r="D182" t="s">
        <v>29</v>
      </c>
      <c r="E182" t="s">
        <v>17</v>
      </c>
      <c r="F182" t="s">
        <v>46</v>
      </c>
      <c r="G182" t="s">
        <v>193</v>
      </c>
      <c r="H182">
        <v>0</v>
      </c>
      <c r="I182" s="1">
        <v>41498</v>
      </c>
      <c r="J182" s="2">
        <f t="shared" si="89"/>
        <v>12</v>
      </c>
      <c r="K182" s="2">
        <f t="shared" si="90"/>
        <v>8</v>
      </c>
      <c r="L182">
        <v>2013</v>
      </c>
      <c r="M182" t="s">
        <v>59</v>
      </c>
      <c r="O182" t="s">
        <v>73</v>
      </c>
      <c r="P182">
        <v>8</v>
      </c>
      <c r="Q182" t="s">
        <v>59</v>
      </c>
      <c r="R182">
        <v>80</v>
      </c>
      <c r="S182" t="s">
        <v>12</v>
      </c>
      <c r="T182" t="s">
        <v>13</v>
      </c>
    </row>
    <row r="183" spans="1:20" x14ac:dyDescent="0.2">
      <c r="A183">
        <v>2013012874</v>
      </c>
      <c r="B183" t="s">
        <v>24</v>
      </c>
      <c r="C183">
        <v>987</v>
      </c>
      <c r="D183" t="s">
        <v>29</v>
      </c>
      <c r="E183" t="s">
        <v>17</v>
      </c>
      <c r="F183" t="s">
        <v>46</v>
      </c>
      <c r="G183" t="s">
        <v>193</v>
      </c>
      <c r="H183">
        <v>0</v>
      </c>
      <c r="I183" s="1">
        <v>41506</v>
      </c>
      <c r="J183" s="2">
        <f t="shared" si="89"/>
        <v>20</v>
      </c>
      <c r="K183" s="2">
        <f t="shared" si="90"/>
        <v>8</v>
      </c>
      <c r="L183">
        <v>2013</v>
      </c>
      <c r="M183" t="s">
        <v>59</v>
      </c>
      <c r="O183" t="s">
        <v>63</v>
      </c>
      <c r="P183">
        <v>27</v>
      </c>
      <c r="Q183" t="s">
        <v>59</v>
      </c>
      <c r="R183">
        <v>80</v>
      </c>
      <c r="S183" t="s">
        <v>12</v>
      </c>
      <c r="T183" t="s">
        <v>13</v>
      </c>
    </row>
    <row r="184" spans="1:20" x14ac:dyDescent="0.2">
      <c r="A184">
        <v>2013012186</v>
      </c>
      <c r="B184" t="s">
        <v>24</v>
      </c>
      <c r="C184">
        <v>987</v>
      </c>
      <c r="D184" t="s">
        <v>29</v>
      </c>
      <c r="E184" t="s">
        <v>17</v>
      </c>
      <c r="F184" t="s">
        <v>48</v>
      </c>
      <c r="G184" t="s">
        <v>193</v>
      </c>
      <c r="H184">
        <v>0</v>
      </c>
      <c r="I184" s="1">
        <v>41507</v>
      </c>
      <c r="J184" s="2">
        <f t="shared" si="89"/>
        <v>21</v>
      </c>
      <c r="K184" s="2">
        <f t="shared" si="90"/>
        <v>8</v>
      </c>
      <c r="L184">
        <v>2013</v>
      </c>
      <c r="M184" t="s">
        <v>59</v>
      </c>
      <c r="O184" t="s">
        <v>18</v>
      </c>
      <c r="P184">
        <v>10</v>
      </c>
      <c r="Q184" t="s">
        <v>59</v>
      </c>
      <c r="R184">
        <v>80</v>
      </c>
      <c r="S184" t="s">
        <v>12</v>
      </c>
      <c r="T184" t="s">
        <v>13</v>
      </c>
    </row>
    <row r="185" spans="1:20" x14ac:dyDescent="0.2">
      <c r="A185">
        <v>2013013393</v>
      </c>
      <c r="B185" t="s">
        <v>24</v>
      </c>
      <c r="C185">
        <v>987</v>
      </c>
      <c r="D185" t="s">
        <v>29</v>
      </c>
      <c r="E185" t="s">
        <v>17</v>
      </c>
      <c r="F185" t="s">
        <v>48</v>
      </c>
      <c r="G185" t="s">
        <v>193</v>
      </c>
      <c r="H185">
        <v>0</v>
      </c>
      <c r="I185" s="1">
        <v>41514</v>
      </c>
      <c r="J185" s="2">
        <f t="shared" si="89"/>
        <v>28</v>
      </c>
      <c r="K185" s="2">
        <f t="shared" si="90"/>
        <v>8</v>
      </c>
      <c r="L185">
        <v>2013</v>
      </c>
      <c r="M185" t="s">
        <v>59</v>
      </c>
      <c r="O185" t="s">
        <v>60</v>
      </c>
      <c r="P185">
        <v>9</v>
      </c>
      <c r="Q185" t="s">
        <v>59</v>
      </c>
      <c r="R185">
        <v>80</v>
      </c>
      <c r="S185" t="s">
        <v>12</v>
      </c>
      <c r="T185" t="s">
        <v>13</v>
      </c>
    </row>
    <row r="186" spans="1:20" x14ac:dyDescent="0.2">
      <c r="A186">
        <v>2013013246</v>
      </c>
      <c r="B186" t="s">
        <v>24</v>
      </c>
      <c r="C186">
        <v>987</v>
      </c>
      <c r="D186" t="s">
        <v>29</v>
      </c>
      <c r="E186" t="s">
        <v>17</v>
      </c>
      <c r="F186" t="s">
        <v>46</v>
      </c>
      <c r="G186" t="s">
        <v>193</v>
      </c>
      <c r="H186">
        <v>0</v>
      </c>
      <c r="I186" s="1">
        <v>41515</v>
      </c>
      <c r="J186" s="2">
        <f t="shared" si="89"/>
        <v>29</v>
      </c>
      <c r="K186" s="2">
        <f t="shared" si="90"/>
        <v>8</v>
      </c>
      <c r="L186">
        <v>2013</v>
      </c>
      <c r="M186" t="s">
        <v>59</v>
      </c>
      <c r="O186" t="s">
        <v>60</v>
      </c>
      <c r="P186">
        <v>9</v>
      </c>
      <c r="Q186" t="s">
        <v>59</v>
      </c>
      <c r="R186">
        <v>80</v>
      </c>
      <c r="S186" t="s">
        <v>12</v>
      </c>
      <c r="T186" t="s">
        <v>13</v>
      </c>
    </row>
    <row r="187" spans="1:20" x14ac:dyDescent="0.2">
      <c r="A187">
        <v>2013013763</v>
      </c>
      <c r="B187" t="s">
        <v>24</v>
      </c>
      <c r="C187">
        <v>987</v>
      </c>
      <c r="D187" t="s">
        <v>29</v>
      </c>
      <c r="E187" t="s">
        <v>17</v>
      </c>
      <c r="F187" t="s">
        <v>46</v>
      </c>
      <c r="G187" t="s">
        <v>193</v>
      </c>
      <c r="H187">
        <v>0</v>
      </c>
      <c r="I187" s="1">
        <v>41521</v>
      </c>
      <c r="J187" s="2">
        <f t="shared" si="89"/>
        <v>4</v>
      </c>
      <c r="K187" s="2">
        <f t="shared" si="90"/>
        <v>9</v>
      </c>
      <c r="L187">
        <v>2013</v>
      </c>
      <c r="M187" t="s">
        <v>59</v>
      </c>
      <c r="O187" t="s">
        <v>68</v>
      </c>
      <c r="P187">
        <v>45</v>
      </c>
      <c r="Q187" t="s">
        <v>59</v>
      </c>
      <c r="R187">
        <v>80</v>
      </c>
      <c r="S187" t="s">
        <v>12</v>
      </c>
      <c r="T187" t="s">
        <v>13</v>
      </c>
    </row>
    <row r="188" spans="1:20" x14ac:dyDescent="0.2">
      <c r="A188">
        <v>2013014031</v>
      </c>
      <c r="B188" t="s">
        <v>24</v>
      </c>
      <c r="C188">
        <v>987</v>
      </c>
      <c r="D188" t="s">
        <v>29</v>
      </c>
      <c r="E188" t="s">
        <v>17</v>
      </c>
      <c r="F188" t="s">
        <v>46</v>
      </c>
      <c r="G188" t="s">
        <v>193</v>
      </c>
      <c r="H188">
        <v>0</v>
      </c>
      <c r="I188" s="1">
        <v>41526</v>
      </c>
      <c r="J188" s="2">
        <f t="shared" si="89"/>
        <v>9</v>
      </c>
      <c r="K188" s="2">
        <f t="shared" si="90"/>
        <v>9</v>
      </c>
      <c r="L188">
        <v>2013</v>
      </c>
      <c r="M188" t="s">
        <v>59</v>
      </c>
      <c r="O188" t="s">
        <v>18</v>
      </c>
      <c r="P188">
        <v>10</v>
      </c>
      <c r="Q188" t="s">
        <v>59</v>
      </c>
      <c r="R188">
        <v>80</v>
      </c>
      <c r="S188" t="s">
        <v>12</v>
      </c>
      <c r="T188" t="s">
        <v>13</v>
      </c>
    </row>
    <row r="189" spans="1:20" x14ac:dyDescent="0.2">
      <c r="A189">
        <v>2013014832</v>
      </c>
      <c r="B189" t="s">
        <v>24</v>
      </c>
      <c r="C189">
        <v>987</v>
      </c>
      <c r="D189" t="s">
        <v>29</v>
      </c>
      <c r="E189" t="s">
        <v>17</v>
      </c>
      <c r="F189" t="s">
        <v>46</v>
      </c>
      <c r="G189" t="s">
        <v>193</v>
      </c>
      <c r="H189">
        <v>0</v>
      </c>
      <c r="I189" s="1">
        <v>41535</v>
      </c>
      <c r="J189" s="2">
        <f t="shared" si="89"/>
        <v>18</v>
      </c>
      <c r="K189" s="2">
        <f t="shared" si="90"/>
        <v>9</v>
      </c>
      <c r="L189">
        <v>2013</v>
      </c>
      <c r="M189" t="s">
        <v>59</v>
      </c>
      <c r="O189" t="s">
        <v>18</v>
      </c>
      <c r="P189">
        <v>10</v>
      </c>
      <c r="Q189" t="s">
        <v>59</v>
      </c>
      <c r="R189">
        <v>80</v>
      </c>
      <c r="S189" t="s">
        <v>12</v>
      </c>
      <c r="T189" t="s">
        <v>13</v>
      </c>
    </row>
    <row r="190" spans="1:20" x14ac:dyDescent="0.2">
      <c r="A190">
        <v>2013014943</v>
      </c>
      <c r="B190" t="s">
        <v>24</v>
      </c>
      <c r="C190">
        <v>987</v>
      </c>
      <c r="D190" t="s">
        <v>29</v>
      </c>
      <c r="E190" t="s">
        <v>17</v>
      </c>
      <c r="F190" t="s">
        <v>48</v>
      </c>
      <c r="G190" t="s">
        <v>193</v>
      </c>
      <c r="H190">
        <v>0</v>
      </c>
      <c r="I190" s="1">
        <v>41536</v>
      </c>
      <c r="J190" s="2">
        <f t="shared" si="89"/>
        <v>19</v>
      </c>
      <c r="K190" s="2">
        <f t="shared" si="90"/>
        <v>9</v>
      </c>
      <c r="L190">
        <v>2013</v>
      </c>
      <c r="M190" t="s">
        <v>59</v>
      </c>
      <c r="O190" t="s">
        <v>18</v>
      </c>
      <c r="P190">
        <v>10</v>
      </c>
      <c r="Q190" t="s">
        <v>59</v>
      </c>
      <c r="R190">
        <v>80</v>
      </c>
      <c r="S190" t="s">
        <v>12</v>
      </c>
      <c r="T190" t="s">
        <v>13</v>
      </c>
    </row>
    <row r="191" spans="1:20" x14ac:dyDescent="0.2">
      <c r="A191">
        <v>2013015161</v>
      </c>
      <c r="B191" t="s">
        <v>24</v>
      </c>
      <c r="C191">
        <v>987</v>
      </c>
      <c r="D191" t="s">
        <v>29</v>
      </c>
      <c r="E191" t="s">
        <v>17</v>
      </c>
      <c r="F191" t="s">
        <v>46</v>
      </c>
      <c r="G191" t="s">
        <v>193</v>
      </c>
      <c r="H191">
        <v>0</v>
      </c>
      <c r="I191" s="1">
        <v>41540</v>
      </c>
      <c r="J191" s="2">
        <f t="shared" si="89"/>
        <v>23</v>
      </c>
      <c r="K191" s="2">
        <f t="shared" si="90"/>
        <v>9</v>
      </c>
      <c r="L191">
        <v>2013</v>
      </c>
      <c r="M191" t="s">
        <v>71</v>
      </c>
      <c r="O191" t="s">
        <v>84</v>
      </c>
      <c r="P191">
        <v>32</v>
      </c>
      <c r="Q191" t="s">
        <v>71</v>
      </c>
      <c r="R191">
        <v>80</v>
      </c>
      <c r="S191" t="s">
        <v>12</v>
      </c>
      <c r="T191" t="s">
        <v>13</v>
      </c>
    </row>
    <row r="192" spans="1:20" x14ac:dyDescent="0.2">
      <c r="A192">
        <v>2013015502</v>
      </c>
      <c r="B192" t="s">
        <v>24</v>
      </c>
      <c r="C192">
        <v>987</v>
      </c>
      <c r="D192" t="s">
        <v>29</v>
      </c>
      <c r="E192" t="s">
        <v>17</v>
      </c>
      <c r="F192" t="s">
        <v>48</v>
      </c>
      <c r="G192" t="s">
        <v>193</v>
      </c>
      <c r="H192">
        <v>0</v>
      </c>
      <c r="I192" s="1">
        <v>41547</v>
      </c>
      <c r="J192" s="2">
        <f t="shared" si="89"/>
        <v>30</v>
      </c>
      <c r="K192" s="2">
        <f t="shared" si="90"/>
        <v>9</v>
      </c>
      <c r="L192">
        <v>2013</v>
      </c>
      <c r="M192" t="s">
        <v>59</v>
      </c>
      <c r="O192" t="s">
        <v>14</v>
      </c>
      <c r="P192">
        <v>5</v>
      </c>
      <c r="Q192" t="s">
        <v>59</v>
      </c>
      <c r="R192">
        <v>80</v>
      </c>
      <c r="S192" t="s">
        <v>12</v>
      </c>
      <c r="T192" t="s">
        <v>13</v>
      </c>
    </row>
    <row r="193" spans="1:20" x14ac:dyDescent="0.2">
      <c r="A193">
        <v>2013015581</v>
      </c>
      <c r="B193" t="s">
        <v>24</v>
      </c>
      <c r="C193">
        <v>987</v>
      </c>
      <c r="D193" t="s">
        <v>29</v>
      </c>
      <c r="E193" t="s">
        <v>17</v>
      </c>
      <c r="F193" t="s">
        <v>46</v>
      </c>
      <c r="G193" t="s">
        <v>193</v>
      </c>
      <c r="H193">
        <v>0</v>
      </c>
      <c r="I193" s="1">
        <v>41548</v>
      </c>
      <c r="J193" s="2">
        <f t="shared" si="89"/>
        <v>1</v>
      </c>
      <c r="K193" s="2">
        <f t="shared" si="90"/>
        <v>10</v>
      </c>
      <c r="L193">
        <v>2013</v>
      </c>
      <c r="M193" t="s">
        <v>59</v>
      </c>
      <c r="O193" t="s">
        <v>90</v>
      </c>
      <c r="P193">
        <v>12</v>
      </c>
      <c r="Q193" t="s">
        <v>59</v>
      </c>
      <c r="R193">
        <v>80</v>
      </c>
      <c r="S193" t="s">
        <v>12</v>
      </c>
      <c r="T193" t="s">
        <v>13</v>
      </c>
    </row>
    <row r="194" spans="1:20" x14ac:dyDescent="0.2">
      <c r="A194">
        <v>2013016297</v>
      </c>
      <c r="B194" t="s">
        <v>24</v>
      </c>
      <c r="C194">
        <v>987</v>
      </c>
      <c r="D194" t="s">
        <v>29</v>
      </c>
      <c r="E194" t="s">
        <v>17</v>
      </c>
      <c r="F194" t="s">
        <v>46</v>
      </c>
      <c r="G194" t="s">
        <v>193</v>
      </c>
      <c r="H194">
        <v>0</v>
      </c>
      <c r="I194" s="1">
        <v>41556</v>
      </c>
      <c r="J194" s="2">
        <f t="shared" si="89"/>
        <v>9</v>
      </c>
      <c r="K194" s="2">
        <f t="shared" si="90"/>
        <v>10</v>
      </c>
      <c r="L194">
        <v>2013</v>
      </c>
      <c r="M194" t="s">
        <v>59</v>
      </c>
      <c r="O194" t="s">
        <v>60</v>
      </c>
      <c r="P194">
        <v>9</v>
      </c>
      <c r="Q194" t="s">
        <v>59</v>
      </c>
      <c r="R194">
        <v>80</v>
      </c>
      <c r="S194" t="s">
        <v>12</v>
      </c>
      <c r="T194" t="s">
        <v>13</v>
      </c>
    </row>
    <row r="195" spans="1:20" x14ac:dyDescent="0.2">
      <c r="A195">
        <v>2013015943</v>
      </c>
      <c r="B195" t="s">
        <v>24</v>
      </c>
      <c r="C195">
        <v>987</v>
      </c>
      <c r="D195" t="s">
        <v>29</v>
      </c>
      <c r="E195" t="s">
        <v>17</v>
      </c>
      <c r="F195" t="s">
        <v>46</v>
      </c>
      <c r="G195" t="s">
        <v>193</v>
      </c>
      <c r="H195">
        <v>0</v>
      </c>
      <c r="I195" s="1">
        <v>41557</v>
      </c>
      <c r="J195" s="2">
        <f t="shared" si="89"/>
        <v>10</v>
      </c>
      <c r="K195" s="2">
        <f t="shared" si="90"/>
        <v>10</v>
      </c>
      <c r="L195">
        <v>2013</v>
      </c>
      <c r="M195" t="s">
        <v>59</v>
      </c>
      <c r="O195" t="s">
        <v>65</v>
      </c>
      <c r="P195">
        <v>18</v>
      </c>
      <c r="Q195" t="s">
        <v>59</v>
      </c>
      <c r="R195">
        <v>80</v>
      </c>
      <c r="S195" t="s">
        <v>12</v>
      </c>
      <c r="T195" t="s">
        <v>13</v>
      </c>
    </row>
    <row r="196" spans="1:20" x14ac:dyDescent="0.2">
      <c r="A196">
        <v>2013016599</v>
      </c>
      <c r="B196" t="s">
        <v>24</v>
      </c>
      <c r="C196">
        <v>987</v>
      </c>
      <c r="D196" t="s">
        <v>29</v>
      </c>
      <c r="E196" t="s">
        <v>17</v>
      </c>
      <c r="F196" t="s">
        <v>46</v>
      </c>
      <c r="G196" t="s">
        <v>193</v>
      </c>
      <c r="H196">
        <v>0</v>
      </c>
      <c r="I196" s="1">
        <v>41562</v>
      </c>
      <c r="J196" s="2">
        <f t="shared" si="89"/>
        <v>15</v>
      </c>
      <c r="K196" s="2">
        <f t="shared" si="90"/>
        <v>10</v>
      </c>
      <c r="L196">
        <v>2013</v>
      </c>
      <c r="M196" t="s">
        <v>59</v>
      </c>
      <c r="O196" t="s">
        <v>60</v>
      </c>
      <c r="P196">
        <v>9</v>
      </c>
      <c r="Q196" t="s">
        <v>59</v>
      </c>
      <c r="R196">
        <v>80</v>
      </c>
      <c r="S196" t="s">
        <v>12</v>
      </c>
      <c r="T196" t="s">
        <v>13</v>
      </c>
    </row>
    <row r="197" spans="1:20" x14ac:dyDescent="0.2">
      <c r="A197">
        <v>2013016901</v>
      </c>
      <c r="B197" t="s">
        <v>24</v>
      </c>
      <c r="C197">
        <v>987</v>
      </c>
      <c r="D197" t="s">
        <v>29</v>
      </c>
      <c r="E197" t="s">
        <v>17</v>
      </c>
      <c r="F197" t="s">
        <v>48</v>
      </c>
      <c r="G197" t="s">
        <v>193</v>
      </c>
      <c r="H197">
        <v>0</v>
      </c>
      <c r="I197" s="1">
        <v>41568</v>
      </c>
      <c r="J197" s="2">
        <f t="shared" ref="J197:J260" si="91">DAY(I197)</f>
        <v>21</v>
      </c>
      <c r="K197" s="2">
        <f t="shared" ref="K197:K260" si="92">MONTH(I197)</f>
        <v>10</v>
      </c>
      <c r="L197">
        <v>2013</v>
      </c>
      <c r="M197" t="s">
        <v>59</v>
      </c>
      <c r="O197" t="s">
        <v>18</v>
      </c>
      <c r="P197">
        <v>10</v>
      </c>
      <c r="Q197" t="s">
        <v>59</v>
      </c>
      <c r="R197">
        <v>80</v>
      </c>
      <c r="S197" t="s">
        <v>12</v>
      </c>
      <c r="T197" t="s">
        <v>13</v>
      </c>
    </row>
    <row r="198" spans="1:20" x14ac:dyDescent="0.2">
      <c r="A198">
        <v>2013004644</v>
      </c>
      <c r="B198" t="s">
        <v>22</v>
      </c>
      <c r="C198">
        <v>989</v>
      </c>
      <c r="D198" t="s">
        <v>31</v>
      </c>
      <c r="E198" t="s">
        <v>17</v>
      </c>
      <c r="F198" t="s">
        <v>46</v>
      </c>
      <c r="G198" t="s">
        <v>193</v>
      </c>
      <c r="H198">
        <v>0</v>
      </c>
      <c r="I198" s="1">
        <v>41368</v>
      </c>
      <c r="J198" s="2">
        <f t="shared" si="91"/>
        <v>4</v>
      </c>
      <c r="K198" s="2">
        <f t="shared" si="92"/>
        <v>4</v>
      </c>
      <c r="L198">
        <v>2013</v>
      </c>
      <c r="M198" t="s">
        <v>59</v>
      </c>
      <c r="O198" t="s">
        <v>60</v>
      </c>
      <c r="P198">
        <v>9</v>
      </c>
      <c r="R198">
        <v>80</v>
      </c>
      <c r="S198" t="s">
        <v>12</v>
      </c>
      <c r="T198" t="s">
        <v>13</v>
      </c>
    </row>
    <row r="199" spans="1:20" x14ac:dyDescent="0.2">
      <c r="A199">
        <v>2013006186</v>
      </c>
      <c r="B199" t="s">
        <v>22</v>
      </c>
      <c r="C199">
        <v>989</v>
      </c>
      <c r="D199" t="s">
        <v>31</v>
      </c>
      <c r="E199" t="s">
        <v>17</v>
      </c>
      <c r="F199" t="s">
        <v>46</v>
      </c>
      <c r="G199" t="s">
        <v>193</v>
      </c>
      <c r="H199">
        <v>0</v>
      </c>
      <c r="I199" s="1">
        <v>41393</v>
      </c>
      <c r="J199" s="2">
        <f t="shared" si="91"/>
        <v>29</v>
      </c>
      <c r="K199" s="2">
        <f t="shared" si="92"/>
        <v>4</v>
      </c>
      <c r="L199">
        <v>2013</v>
      </c>
      <c r="M199" t="s">
        <v>59</v>
      </c>
      <c r="O199" t="s">
        <v>14</v>
      </c>
      <c r="P199">
        <v>5</v>
      </c>
      <c r="Q199" t="s">
        <v>59</v>
      </c>
      <c r="R199">
        <v>80</v>
      </c>
      <c r="S199" t="s">
        <v>12</v>
      </c>
      <c r="T199" t="s">
        <v>13</v>
      </c>
    </row>
    <row r="200" spans="1:20" x14ac:dyDescent="0.2">
      <c r="A200">
        <v>2013004976</v>
      </c>
      <c r="B200" t="s">
        <v>22</v>
      </c>
      <c r="C200">
        <v>989</v>
      </c>
      <c r="D200" t="s">
        <v>31</v>
      </c>
      <c r="E200" t="s">
        <v>17</v>
      </c>
      <c r="F200" t="s">
        <v>46</v>
      </c>
      <c r="G200" t="s">
        <v>193</v>
      </c>
      <c r="H200">
        <v>0</v>
      </c>
      <c r="I200" s="1">
        <v>41372</v>
      </c>
      <c r="J200" s="2">
        <f t="shared" si="91"/>
        <v>8</v>
      </c>
      <c r="K200" s="2">
        <f t="shared" si="92"/>
        <v>4</v>
      </c>
      <c r="L200">
        <v>2013</v>
      </c>
      <c r="M200" t="s">
        <v>59</v>
      </c>
      <c r="O200" t="s">
        <v>14</v>
      </c>
      <c r="P200">
        <v>5</v>
      </c>
      <c r="R200">
        <v>80</v>
      </c>
      <c r="S200" t="s">
        <v>12</v>
      </c>
      <c r="T200" t="s">
        <v>13</v>
      </c>
    </row>
    <row r="201" spans="1:20" x14ac:dyDescent="0.2">
      <c r="A201">
        <v>2013005469</v>
      </c>
      <c r="B201" t="s">
        <v>22</v>
      </c>
      <c r="C201">
        <v>989</v>
      </c>
      <c r="D201" t="s">
        <v>31</v>
      </c>
      <c r="E201" t="s">
        <v>17</v>
      </c>
      <c r="F201" t="s">
        <v>46</v>
      </c>
      <c r="G201" t="s">
        <v>193</v>
      </c>
      <c r="H201">
        <v>0</v>
      </c>
      <c r="I201" s="1">
        <v>41380</v>
      </c>
      <c r="J201" s="2">
        <f t="shared" si="91"/>
        <v>16</v>
      </c>
      <c r="K201" s="2">
        <f t="shared" si="92"/>
        <v>4</v>
      </c>
      <c r="L201">
        <v>2013</v>
      </c>
      <c r="M201" t="s">
        <v>59</v>
      </c>
      <c r="O201" t="s">
        <v>60</v>
      </c>
      <c r="P201">
        <v>9</v>
      </c>
      <c r="R201">
        <v>80</v>
      </c>
      <c r="S201" t="s">
        <v>12</v>
      </c>
      <c r="T201" t="s">
        <v>13</v>
      </c>
    </row>
    <row r="202" spans="1:20" x14ac:dyDescent="0.2">
      <c r="A202">
        <v>2013005554</v>
      </c>
      <c r="B202" t="s">
        <v>22</v>
      </c>
      <c r="C202">
        <v>989</v>
      </c>
      <c r="D202" t="s">
        <v>31</v>
      </c>
      <c r="E202" t="s">
        <v>17</v>
      </c>
      <c r="F202" t="s">
        <v>48</v>
      </c>
      <c r="G202" t="s">
        <v>193</v>
      </c>
      <c r="H202">
        <v>0</v>
      </c>
      <c r="I202" s="1">
        <v>41381</v>
      </c>
      <c r="J202" s="2">
        <f t="shared" si="91"/>
        <v>17</v>
      </c>
      <c r="K202" s="2">
        <f t="shared" si="92"/>
        <v>4</v>
      </c>
      <c r="L202">
        <v>2013</v>
      </c>
      <c r="M202" t="s">
        <v>59</v>
      </c>
      <c r="O202" t="s">
        <v>18</v>
      </c>
      <c r="P202">
        <v>10</v>
      </c>
      <c r="R202">
        <v>80</v>
      </c>
      <c r="S202" t="s">
        <v>12</v>
      </c>
      <c r="T202" t="s">
        <v>13</v>
      </c>
    </row>
    <row r="203" spans="1:20" x14ac:dyDescent="0.2">
      <c r="A203">
        <v>2013005798</v>
      </c>
      <c r="B203" t="s">
        <v>22</v>
      </c>
      <c r="C203">
        <v>989</v>
      </c>
      <c r="D203" t="s">
        <v>31</v>
      </c>
      <c r="E203" t="s">
        <v>17</v>
      </c>
      <c r="F203" t="s">
        <v>46</v>
      </c>
      <c r="G203" t="s">
        <v>193</v>
      </c>
      <c r="H203">
        <v>0</v>
      </c>
      <c r="I203" s="1">
        <v>41386</v>
      </c>
      <c r="J203" s="2">
        <f t="shared" si="91"/>
        <v>22</v>
      </c>
      <c r="K203" s="2">
        <f t="shared" si="92"/>
        <v>4</v>
      </c>
      <c r="L203">
        <v>2013</v>
      </c>
      <c r="M203" t="s">
        <v>59</v>
      </c>
      <c r="O203" t="s">
        <v>14</v>
      </c>
      <c r="P203">
        <v>5</v>
      </c>
      <c r="Q203" t="s">
        <v>59</v>
      </c>
      <c r="R203">
        <v>80</v>
      </c>
      <c r="S203" t="s">
        <v>12</v>
      </c>
      <c r="T203" t="s">
        <v>13</v>
      </c>
    </row>
    <row r="204" spans="1:20" x14ac:dyDescent="0.2">
      <c r="A204">
        <v>2013008047</v>
      </c>
      <c r="B204" t="s">
        <v>22</v>
      </c>
      <c r="C204">
        <v>989</v>
      </c>
      <c r="D204" t="s">
        <v>31</v>
      </c>
      <c r="E204" t="s">
        <v>17</v>
      </c>
      <c r="F204" t="s">
        <v>46</v>
      </c>
      <c r="G204" t="s">
        <v>193</v>
      </c>
      <c r="H204">
        <v>0</v>
      </c>
      <c r="I204" s="1">
        <v>41428</v>
      </c>
      <c r="J204" s="2">
        <f t="shared" si="91"/>
        <v>3</v>
      </c>
      <c r="K204" s="2">
        <f t="shared" si="92"/>
        <v>6</v>
      </c>
      <c r="L204">
        <v>2013</v>
      </c>
      <c r="M204" t="s">
        <v>59</v>
      </c>
      <c r="O204" t="s">
        <v>18</v>
      </c>
      <c r="P204">
        <v>10</v>
      </c>
      <c r="Q204" t="s">
        <v>59</v>
      </c>
      <c r="R204">
        <v>80</v>
      </c>
      <c r="S204" t="s">
        <v>12</v>
      </c>
      <c r="T204" t="s">
        <v>13</v>
      </c>
    </row>
    <row r="205" spans="1:20" x14ac:dyDescent="0.2">
      <c r="A205">
        <v>2013006586</v>
      </c>
      <c r="B205" t="s">
        <v>22</v>
      </c>
      <c r="C205">
        <v>989</v>
      </c>
      <c r="D205" t="s">
        <v>31</v>
      </c>
      <c r="E205" t="s">
        <v>17</v>
      </c>
      <c r="F205" t="s">
        <v>46</v>
      </c>
      <c r="G205" t="s">
        <v>193</v>
      </c>
      <c r="H205">
        <v>0</v>
      </c>
      <c r="I205" s="1">
        <v>41400</v>
      </c>
      <c r="J205" s="2">
        <f t="shared" si="91"/>
        <v>6</v>
      </c>
      <c r="K205" s="2">
        <f t="shared" si="92"/>
        <v>5</v>
      </c>
      <c r="L205">
        <v>2013</v>
      </c>
      <c r="M205" t="s">
        <v>59</v>
      </c>
      <c r="O205" t="s">
        <v>14</v>
      </c>
      <c r="P205">
        <v>5</v>
      </c>
      <c r="Q205" t="s">
        <v>59</v>
      </c>
      <c r="R205">
        <v>80</v>
      </c>
      <c r="S205" t="s">
        <v>12</v>
      </c>
      <c r="T205" t="s">
        <v>13</v>
      </c>
    </row>
    <row r="206" spans="1:20" x14ac:dyDescent="0.2">
      <c r="A206">
        <v>2013007043</v>
      </c>
      <c r="B206" t="s">
        <v>22</v>
      </c>
      <c r="C206">
        <v>989</v>
      </c>
      <c r="D206" t="s">
        <v>31</v>
      </c>
      <c r="E206" t="s">
        <v>17</v>
      </c>
      <c r="F206" t="s">
        <v>46</v>
      </c>
      <c r="G206" t="s">
        <v>193</v>
      </c>
      <c r="H206">
        <v>0</v>
      </c>
      <c r="I206" s="1">
        <v>41408</v>
      </c>
      <c r="J206" s="2">
        <f t="shared" si="91"/>
        <v>14</v>
      </c>
      <c r="K206" s="2">
        <f t="shared" si="92"/>
        <v>5</v>
      </c>
      <c r="L206">
        <v>2013</v>
      </c>
      <c r="M206" t="s">
        <v>59</v>
      </c>
      <c r="O206" t="s">
        <v>61</v>
      </c>
      <c r="P206">
        <v>4</v>
      </c>
      <c r="Q206" t="s">
        <v>59</v>
      </c>
      <c r="R206">
        <v>80</v>
      </c>
      <c r="S206" t="s">
        <v>12</v>
      </c>
      <c r="T206" t="s">
        <v>13</v>
      </c>
    </row>
    <row r="207" spans="1:20" x14ac:dyDescent="0.2">
      <c r="A207">
        <v>2013007443</v>
      </c>
      <c r="B207" t="s">
        <v>22</v>
      </c>
      <c r="C207">
        <v>989</v>
      </c>
      <c r="D207" t="s">
        <v>31</v>
      </c>
      <c r="E207" t="s">
        <v>17</v>
      </c>
      <c r="F207" t="s">
        <v>48</v>
      </c>
      <c r="G207" t="s">
        <v>193</v>
      </c>
      <c r="H207">
        <v>0</v>
      </c>
      <c r="I207" s="1">
        <v>41415</v>
      </c>
      <c r="J207" s="2">
        <f t="shared" si="91"/>
        <v>21</v>
      </c>
      <c r="K207" s="2">
        <f t="shared" si="92"/>
        <v>5</v>
      </c>
      <c r="L207">
        <v>2013</v>
      </c>
      <c r="M207" t="s">
        <v>59</v>
      </c>
      <c r="O207" t="s">
        <v>60</v>
      </c>
      <c r="P207">
        <v>9</v>
      </c>
      <c r="Q207" t="s">
        <v>59</v>
      </c>
      <c r="R207">
        <v>80</v>
      </c>
      <c r="S207" t="s">
        <v>12</v>
      </c>
      <c r="T207" t="s">
        <v>13</v>
      </c>
    </row>
    <row r="208" spans="1:20" x14ac:dyDescent="0.2">
      <c r="A208">
        <v>2013007554</v>
      </c>
      <c r="B208" t="s">
        <v>22</v>
      </c>
      <c r="C208">
        <v>989</v>
      </c>
      <c r="D208" t="s">
        <v>31</v>
      </c>
      <c r="E208" t="s">
        <v>17</v>
      </c>
      <c r="F208" t="s">
        <v>46</v>
      </c>
      <c r="G208" t="s">
        <v>193</v>
      </c>
      <c r="H208">
        <v>0</v>
      </c>
      <c r="I208" s="1">
        <v>41417</v>
      </c>
      <c r="J208" s="2">
        <f t="shared" si="91"/>
        <v>23</v>
      </c>
      <c r="K208" s="2">
        <f t="shared" si="92"/>
        <v>5</v>
      </c>
      <c r="L208">
        <v>2013</v>
      </c>
      <c r="M208" t="s">
        <v>59</v>
      </c>
      <c r="O208" t="s">
        <v>64</v>
      </c>
      <c r="P208">
        <v>20</v>
      </c>
      <c r="Q208" t="s">
        <v>59</v>
      </c>
      <c r="R208">
        <v>80</v>
      </c>
      <c r="S208" t="s">
        <v>12</v>
      </c>
      <c r="T208" t="s">
        <v>13</v>
      </c>
    </row>
    <row r="209" spans="1:20" x14ac:dyDescent="0.2">
      <c r="A209">
        <v>2013007800</v>
      </c>
      <c r="B209" t="s">
        <v>22</v>
      </c>
      <c r="C209">
        <v>989</v>
      </c>
      <c r="D209" t="s">
        <v>31</v>
      </c>
      <c r="E209" t="s">
        <v>17</v>
      </c>
      <c r="F209" t="s">
        <v>46</v>
      </c>
      <c r="G209" t="s">
        <v>193</v>
      </c>
      <c r="H209">
        <v>0</v>
      </c>
      <c r="I209" s="1">
        <v>41423</v>
      </c>
      <c r="J209" s="2">
        <f t="shared" si="91"/>
        <v>29</v>
      </c>
      <c r="K209" s="2">
        <f t="shared" si="92"/>
        <v>5</v>
      </c>
      <c r="L209">
        <v>2013</v>
      </c>
      <c r="M209" t="s">
        <v>59</v>
      </c>
      <c r="O209" t="s">
        <v>18</v>
      </c>
      <c r="P209">
        <v>10</v>
      </c>
      <c r="Q209" t="s">
        <v>59</v>
      </c>
      <c r="R209">
        <v>80</v>
      </c>
      <c r="S209" t="s">
        <v>12</v>
      </c>
      <c r="T209" t="s">
        <v>13</v>
      </c>
    </row>
    <row r="210" spans="1:20" x14ac:dyDescent="0.2">
      <c r="A210">
        <v>2013008635</v>
      </c>
      <c r="B210" t="s">
        <v>22</v>
      </c>
      <c r="C210">
        <v>989</v>
      </c>
      <c r="D210" t="s">
        <v>31</v>
      </c>
      <c r="E210" t="s">
        <v>17</v>
      </c>
      <c r="F210" t="s">
        <v>46</v>
      </c>
      <c r="G210" t="s">
        <v>193</v>
      </c>
      <c r="H210">
        <v>0</v>
      </c>
      <c r="I210" s="1">
        <v>41436</v>
      </c>
      <c r="J210" s="2">
        <f t="shared" si="91"/>
        <v>11</v>
      </c>
      <c r="K210" s="2">
        <f t="shared" si="92"/>
        <v>6</v>
      </c>
      <c r="L210">
        <v>2013</v>
      </c>
      <c r="M210" t="s">
        <v>59</v>
      </c>
      <c r="O210" t="s">
        <v>68</v>
      </c>
      <c r="P210">
        <v>45</v>
      </c>
      <c r="Q210" t="s">
        <v>59</v>
      </c>
      <c r="R210">
        <v>80</v>
      </c>
      <c r="S210" t="s">
        <v>12</v>
      </c>
      <c r="T210" t="s">
        <v>13</v>
      </c>
    </row>
    <row r="211" spans="1:20" x14ac:dyDescent="0.2">
      <c r="A211">
        <v>2013008959</v>
      </c>
      <c r="B211" t="s">
        <v>22</v>
      </c>
      <c r="C211">
        <v>989</v>
      </c>
      <c r="D211" t="s">
        <v>31</v>
      </c>
      <c r="E211" t="s">
        <v>17</v>
      </c>
      <c r="F211" t="s">
        <v>46</v>
      </c>
      <c r="G211" t="s">
        <v>193</v>
      </c>
      <c r="H211">
        <v>0</v>
      </c>
      <c r="I211" s="1">
        <v>41442</v>
      </c>
      <c r="J211" s="2">
        <f t="shared" si="91"/>
        <v>17</v>
      </c>
      <c r="K211" s="2">
        <f t="shared" si="92"/>
        <v>6</v>
      </c>
      <c r="L211">
        <v>2013</v>
      </c>
      <c r="O211" t="s">
        <v>18</v>
      </c>
      <c r="P211">
        <v>10</v>
      </c>
      <c r="R211">
        <v>80</v>
      </c>
      <c r="S211" t="s">
        <v>12</v>
      </c>
      <c r="T211" t="s">
        <v>13</v>
      </c>
    </row>
    <row r="212" spans="1:20" x14ac:dyDescent="0.2">
      <c r="A212">
        <v>2013009117</v>
      </c>
      <c r="B212" t="s">
        <v>22</v>
      </c>
      <c r="C212">
        <v>989</v>
      </c>
      <c r="D212" t="s">
        <v>31</v>
      </c>
      <c r="E212" t="s">
        <v>17</v>
      </c>
      <c r="F212" t="s">
        <v>48</v>
      </c>
      <c r="G212" t="s">
        <v>193</v>
      </c>
      <c r="H212">
        <v>0</v>
      </c>
      <c r="I212" s="1">
        <v>41444</v>
      </c>
      <c r="J212" s="2">
        <f t="shared" si="91"/>
        <v>19</v>
      </c>
      <c r="K212" s="2">
        <f t="shared" si="92"/>
        <v>6</v>
      </c>
      <c r="L212">
        <v>2013</v>
      </c>
      <c r="M212" t="s">
        <v>59</v>
      </c>
      <c r="O212" t="s">
        <v>18</v>
      </c>
      <c r="P212">
        <v>10</v>
      </c>
      <c r="Q212" t="s">
        <v>59</v>
      </c>
      <c r="R212">
        <v>80</v>
      </c>
      <c r="S212" t="s">
        <v>12</v>
      </c>
      <c r="T212" t="s">
        <v>13</v>
      </c>
    </row>
    <row r="213" spans="1:20" x14ac:dyDescent="0.2">
      <c r="A213">
        <v>2013011402</v>
      </c>
      <c r="B213" t="s">
        <v>22</v>
      </c>
      <c r="C213">
        <v>989</v>
      </c>
      <c r="D213" t="s">
        <v>31</v>
      </c>
      <c r="E213" t="s">
        <v>17</v>
      </c>
      <c r="F213" t="s">
        <v>46</v>
      </c>
      <c r="G213" t="s">
        <v>193</v>
      </c>
      <c r="H213">
        <v>0</v>
      </c>
      <c r="I213" s="1">
        <v>41484</v>
      </c>
      <c r="J213" s="2">
        <f t="shared" si="91"/>
        <v>29</v>
      </c>
      <c r="K213" s="2">
        <f t="shared" si="92"/>
        <v>7</v>
      </c>
      <c r="L213">
        <v>2013</v>
      </c>
      <c r="M213" t="s">
        <v>59</v>
      </c>
      <c r="O213" t="s">
        <v>18</v>
      </c>
      <c r="P213">
        <v>10</v>
      </c>
      <c r="Q213" t="s">
        <v>59</v>
      </c>
      <c r="R213">
        <v>80</v>
      </c>
      <c r="S213" t="s">
        <v>12</v>
      </c>
      <c r="T213" t="s">
        <v>13</v>
      </c>
    </row>
    <row r="214" spans="1:20" x14ac:dyDescent="0.2">
      <c r="A214">
        <v>2013009431</v>
      </c>
      <c r="B214" t="s">
        <v>22</v>
      </c>
      <c r="C214">
        <v>989</v>
      </c>
      <c r="D214" t="s">
        <v>31</v>
      </c>
      <c r="E214" t="s">
        <v>17</v>
      </c>
      <c r="F214" t="s">
        <v>46</v>
      </c>
      <c r="G214" t="s">
        <v>193</v>
      </c>
      <c r="H214">
        <v>0</v>
      </c>
      <c r="I214" s="1">
        <v>41450</v>
      </c>
      <c r="J214" s="2">
        <f t="shared" si="91"/>
        <v>25</v>
      </c>
      <c r="K214" s="2">
        <f t="shared" si="92"/>
        <v>6</v>
      </c>
      <c r="L214">
        <v>2013</v>
      </c>
      <c r="M214" t="s">
        <v>59</v>
      </c>
      <c r="O214" t="s">
        <v>60</v>
      </c>
      <c r="P214">
        <v>9</v>
      </c>
      <c r="Q214" t="s">
        <v>59</v>
      </c>
      <c r="R214">
        <v>80</v>
      </c>
      <c r="S214" t="s">
        <v>12</v>
      </c>
      <c r="T214" t="s">
        <v>13</v>
      </c>
    </row>
    <row r="215" spans="1:20" x14ac:dyDescent="0.2">
      <c r="A215">
        <v>2013009806</v>
      </c>
      <c r="B215" t="s">
        <v>22</v>
      </c>
      <c r="C215">
        <v>989</v>
      </c>
      <c r="D215" t="s">
        <v>31</v>
      </c>
      <c r="E215" t="s">
        <v>17</v>
      </c>
      <c r="F215" t="s">
        <v>46</v>
      </c>
      <c r="G215" t="s">
        <v>193</v>
      </c>
      <c r="H215">
        <v>0</v>
      </c>
      <c r="I215" s="1">
        <v>41456</v>
      </c>
      <c r="J215" s="2">
        <f t="shared" si="91"/>
        <v>1</v>
      </c>
      <c r="K215" s="2">
        <f t="shared" si="92"/>
        <v>7</v>
      </c>
      <c r="L215">
        <v>2013</v>
      </c>
      <c r="M215" t="s">
        <v>59</v>
      </c>
      <c r="O215" t="s">
        <v>65</v>
      </c>
      <c r="P215">
        <v>18</v>
      </c>
      <c r="Q215" t="s">
        <v>59</v>
      </c>
      <c r="R215">
        <v>80</v>
      </c>
      <c r="S215" t="s">
        <v>12</v>
      </c>
      <c r="T215" t="s">
        <v>13</v>
      </c>
    </row>
    <row r="216" spans="1:20" x14ac:dyDescent="0.2">
      <c r="A216">
        <v>2013010270</v>
      </c>
      <c r="B216" t="s">
        <v>22</v>
      </c>
      <c r="C216">
        <v>989</v>
      </c>
      <c r="D216" t="s">
        <v>31</v>
      </c>
      <c r="E216" t="s">
        <v>17</v>
      </c>
      <c r="F216" t="s">
        <v>46</v>
      </c>
      <c r="G216" t="s">
        <v>193</v>
      </c>
      <c r="H216">
        <v>0</v>
      </c>
      <c r="I216" s="1">
        <v>41464</v>
      </c>
      <c r="J216" s="2">
        <f t="shared" si="91"/>
        <v>9</v>
      </c>
      <c r="K216" s="2">
        <f t="shared" si="92"/>
        <v>7</v>
      </c>
      <c r="L216">
        <v>2013</v>
      </c>
      <c r="M216" t="s">
        <v>59</v>
      </c>
      <c r="O216" t="s">
        <v>18</v>
      </c>
      <c r="P216">
        <v>10</v>
      </c>
      <c r="Q216" t="s">
        <v>59</v>
      </c>
      <c r="R216">
        <v>80</v>
      </c>
      <c r="S216" t="s">
        <v>12</v>
      </c>
      <c r="T216" t="s">
        <v>13</v>
      </c>
    </row>
    <row r="217" spans="1:20" x14ac:dyDescent="0.2">
      <c r="A217">
        <v>2013010745</v>
      </c>
      <c r="B217" t="s">
        <v>22</v>
      </c>
      <c r="C217">
        <v>989</v>
      </c>
      <c r="D217" t="s">
        <v>31</v>
      </c>
      <c r="E217" t="s">
        <v>17</v>
      </c>
      <c r="F217" t="s">
        <v>46</v>
      </c>
      <c r="G217" t="s">
        <v>193</v>
      </c>
      <c r="H217">
        <v>0</v>
      </c>
      <c r="I217" s="1">
        <v>41472</v>
      </c>
      <c r="J217" s="2">
        <f t="shared" si="91"/>
        <v>17</v>
      </c>
      <c r="K217" s="2">
        <f t="shared" si="92"/>
        <v>7</v>
      </c>
      <c r="L217">
        <v>2013</v>
      </c>
      <c r="M217" t="s">
        <v>59</v>
      </c>
      <c r="O217" t="s">
        <v>60</v>
      </c>
      <c r="P217">
        <v>9</v>
      </c>
      <c r="Q217" t="s">
        <v>59</v>
      </c>
      <c r="R217">
        <v>80</v>
      </c>
      <c r="S217" t="s">
        <v>12</v>
      </c>
      <c r="T217" t="s">
        <v>13</v>
      </c>
    </row>
    <row r="218" spans="1:20" x14ac:dyDescent="0.2">
      <c r="A218">
        <v>2013011110</v>
      </c>
      <c r="B218" t="s">
        <v>22</v>
      </c>
      <c r="C218">
        <v>989</v>
      </c>
      <c r="D218" t="s">
        <v>31</v>
      </c>
      <c r="E218" t="s">
        <v>17</v>
      </c>
      <c r="F218" t="s">
        <v>46</v>
      </c>
      <c r="G218" t="s">
        <v>193</v>
      </c>
      <c r="H218">
        <v>0</v>
      </c>
      <c r="I218" s="1">
        <v>41478</v>
      </c>
      <c r="J218" s="2">
        <f t="shared" si="91"/>
        <v>23</v>
      </c>
      <c r="K218" s="2">
        <f t="shared" si="92"/>
        <v>7</v>
      </c>
      <c r="L218">
        <v>2013</v>
      </c>
      <c r="M218" t="s">
        <v>59</v>
      </c>
      <c r="O218" t="s">
        <v>18</v>
      </c>
      <c r="P218">
        <v>10</v>
      </c>
      <c r="Q218" t="s">
        <v>59</v>
      </c>
      <c r="R218">
        <v>80</v>
      </c>
      <c r="S218" t="s">
        <v>12</v>
      </c>
      <c r="T218" t="s">
        <v>13</v>
      </c>
    </row>
    <row r="219" spans="1:20" x14ac:dyDescent="0.2">
      <c r="A219">
        <v>2013011233</v>
      </c>
      <c r="B219" t="s">
        <v>22</v>
      </c>
      <c r="C219">
        <v>989</v>
      </c>
      <c r="D219" t="s">
        <v>31</v>
      </c>
      <c r="E219" t="s">
        <v>17</v>
      </c>
      <c r="F219" t="s">
        <v>48</v>
      </c>
      <c r="G219" t="s">
        <v>193</v>
      </c>
      <c r="H219">
        <v>0</v>
      </c>
      <c r="I219" s="1">
        <v>41480</v>
      </c>
      <c r="J219" s="2">
        <f t="shared" si="91"/>
        <v>25</v>
      </c>
      <c r="K219" s="2">
        <f t="shared" si="92"/>
        <v>7</v>
      </c>
      <c r="L219">
        <v>2013</v>
      </c>
      <c r="M219" t="s">
        <v>59</v>
      </c>
      <c r="O219" t="s">
        <v>14</v>
      </c>
      <c r="P219">
        <v>5</v>
      </c>
      <c r="Q219" t="s">
        <v>59</v>
      </c>
      <c r="R219">
        <v>80</v>
      </c>
      <c r="S219" t="s">
        <v>12</v>
      </c>
      <c r="T219" t="s">
        <v>13</v>
      </c>
    </row>
    <row r="220" spans="1:20" x14ac:dyDescent="0.2">
      <c r="A220">
        <v>2013011942</v>
      </c>
      <c r="B220" t="s">
        <v>22</v>
      </c>
      <c r="C220">
        <v>989</v>
      </c>
      <c r="D220" t="s">
        <v>31</v>
      </c>
      <c r="E220" t="s">
        <v>17</v>
      </c>
      <c r="F220" t="s">
        <v>46</v>
      </c>
      <c r="G220" t="s">
        <v>193</v>
      </c>
      <c r="H220">
        <v>0</v>
      </c>
      <c r="I220" s="1">
        <v>41492</v>
      </c>
      <c r="J220" s="2">
        <f t="shared" si="91"/>
        <v>6</v>
      </c>
      <c r="K220" s="2">
        <f t="shared" si="92"/>
        <v>8</v>
      </c>
      <c r="L220">
        <v>2013</v>
      </c>
      <c r="M220" t="s">
        <v>59</v>
      </c>
      <c r="O220" t="s">
        <v>61</v>
      </c>
      <c r="P220">
        <v>4</v>
      </c>
      <c r="Q220" t="s">
        <v>59</v>
      </c>
      <c r="R220">
        <v>80</v>
      </c>
      <c r="S220" t="s">
        <v>12</v>
      </c>
      <c r="T220" t="s">
        <v>13</v>
      </c>
    </row>
    <row r="221" spans="1:20" x14ac:dyDescent="0.2">
      <c r="A221">
        <v>2013012359</v>
      </c>
      <c r="B221" t="s">
        <v>22</v>
      </c>
      <c r="C221">
        <v>989</v>
      </c>
      <c r="D221" t="s">
        <v>31</v>
      </c>
      <c r="E221" t="s">
        <v>17</v>
      </c>
      <c r="F221" t="s">
        <v>46</v>
      </c>
      <c r="G221" t="s">
        <v>193</v>
      </c>
      <c r="H221">
        <v>0</v>
      </c>
      <c r="I221" s="1">
        <v>41498</v>
      </c>
      <c r="J221" s="2">
        <f t="shared" si="91"/>
        <v>12</v>
      </c>
      <c r="K221" s="2">
        <f t="shared" si="92"/>
        <v>8</v>
      </c>
      <c r="L221">
        <v>2013</v>
      </c>
      <c r="M221" t="s">
        <v>59</v>
      </c>
      <c r="O221" t="s">
        <v>14</v>
      </c>
      <c r="P221">
        <v>5</v>
      </c>
      <c r="Q221" t="s">
        <v>59</v>
      </c>
      <c r="R221">
        <v>80</v>
      </c>
      <c r="S221" t="s">
        <v>12</v>
      </c>
      <c r="T221" t="s">
        <v>13</v>
      </c>
    </row>
    <row r="222" spans="1:20" x14ac:dyDescent="0.2">
      <c r="A222">
        <v>2013012876</v>
      </c>
      <c r="B222" t="s">
        <v>22</v>
      </c>
      <c r="C222">
        <v>989</v>
      </c>
      <c r="D222" t="s">
        <v>31</v>
      </c>
      <c r="E222" t="s">
        <v>17</v>
      </c>
      <c r="F222" t="s">
        <v>46</v>
      </c>
      <c r="G222" t="s">
        <v>193</v>
      </c>
      <c r="H222">
        <v>0</v>
      </c>
      <c r="I222" s="1">
        <v>41506</v>
      </c>
      <c r="J222" s="2">
        <f t="shared" si="91"/>
        <v>20</v>
      </c>
      <c r="K222" s="2">
        <f t="shared" si="92"/>
        <v>8</v>
      </c>
      <c r="L222">
        <v>2013</v>
      </c>
      <c r="M222" t="s">
        <v>59</v>
      </c>
      <c r="O222" t="s">
        <v>18</v>
      </c>
      <c r="P222">
        <v>10</v>
      </c>
      <c r="Q222" t="s">
        <v>59</v>
      </c>
      <c r="R222">
        <v>80</v>
      </c>
      <c r="S222" t="s">
        <v>12</v>
      </c>
      <c r="T222" t="s">
        <v>13</v>
      </c>
    </row>
    <row r="223" spans="1:20" x14ac:dyDescent="0.2">
      <c r="A223">
        <v>2013012188</v>
      </c>
      <c r="B223" t="s">
        <v>22</v>
      </c>
      <c r="C223">
        <v>989</v>
      </c>
      <c r="D223" t="s">
        <v>31</v>
      </c>
      <c r="E223" t="s">
        <v>17</v>
      </c>
      <c r="F223" t="s">
        <v>48</v>
      </c>
      <c r="G223" t="s">
        <v>193</v>
      </c>
      <c r="H223">
        <v>0</v>
      </c>
      <c r="I223" s="1">
        <v>41507</v>
      </c>
      <c r="J223" s="2">
        <f t="shared" si="91"/>
        <v>21</v>
      </c>
      <c r="K223" s="2">
        <f t="shared" si="92"/>
        <v>8</v>
      </c>
      <c r="L223">
        <v>2013</v>
      </c>
      <c r="M223" t="s">
        <v>59</v>
      </c>
      <c r="O223" t="s">
        <v>18</v>
      </c>
      <c r="P223">
        <v>10</v>
      </c>
      <c r="Q223" t="s">
        <v>59</v>
      </c>
      <c r="R223">
        <v>80</v>
      </c>
      <c r="S223" t="s">
        <v>12</v>
      </c>
      <c r="T223" t="s">
        <v>13</v>
      </c>
    </row>
    <row r="224" spans="1:20" x14ac:dyDescent="0.2">
      <c r="A224">
        <v>2013013395</v>
      </c>
      <c r="B224" t="s">
        <v>22</v>
      </c>
      <c r="C224">
        <v>989</v>
      </c>
      <c r="D224" t="s">
        <v>31</v>
      </c>
      <c r="E224" t="s">
        <v>17</v>
      </c>
      <c r="F224" t="s">
        <v>48</v>
      </c>
      <c r="G224" t="s">
        <v>193</v>
      </c>
      <c r="H224">
        <v>0</v>
      </c>
      <c r="I224" s="1">
        <v>41514</v>
      </c>
      <c r="J224" s="2">
        <f t="shared" si="91"/>
        <v>28</v>
      </c>
      <c r="K224" s="2">
        <f t="shared" si="92"/>
        <v>8</v>
      </c>
      <c r="L224">
        <v>2013</v>
      </c>
      <c r="M224" t="s">
        <v>59</v>
      </c>
      <c r="O224" t="s">
        <v>18</v>
      </c>
      <c r="P224">
        <v>10</v>
      </c>
      <c r="Q224" t="s">
        <v>59</v>
      </c>
      <c r="R224">
        <v>80</v>
      </c>
      <c r="S224" t="s">
        <v>12</v>
      </c>
      <c r="T224" t="s">
        <v>13</v>
      </c>
    </row>
    <row r="225" spans="1:20" x14ac:dyDescent="0.2">
      <c r="A225">
        <v>2013013248</v>
      </c>
      <c r="B225" t="s">
        <v>22</v>
      </c>
      <c r="C225">
        <v>989</v>
      </c>
      <c r="D225" t="s">
        <v>31</v>
      </c>
      <c r="E225" t="s">
        <v>17</v>
      </c>
      <c r="F225" t="s">
        <v>46</v>
      </c>
      <c r="G225" t="s">
        <v>193</v>
      </c>
      <c r="H225">
        <v>0</v>
      </c>
      <c r="I225" s="1">
        <v>41515</v>
      </c>
      <c r="J225" s="2">
        <f t="shared" si="91"/>
        <v>29</v>
      </c>
      <c r="K225" s="2">
        <f t="shared" si="92"/>
        <v>8</v>
      </c>
      <c r="L225">
        <v>2013</v>
      </c>
      <c r="M225" t="s">
        <v>59</v>
      </c>
      <c r="O225" t="s">
        <v>18</v>
      </c>
      <c r="P225">
        <v>10</v>
      </c>
      <c r="Q225" t="s">
        <v>59</v>
      </c>
      <c r="R225">
        <v>80</v>
      </c>
      <c r="S225" t="s">
        <v>12</v>
      </c>
      <c r="T225" t="s">
        <v>13</v>
      </c>
    </row>
    <row r="226" spans="1:20" x14ac:dyDescent="0.2">
      <c r="A226">
        <v>2013013765</v>
      </c>
      <c r="B226" t="s">
        <v>22</v>
      </c>
      <c r="C226">
        <v>989</v>
      </c>
      <c r="D226" t="s">
        <v>31</v>
      </c>
      <c r="E226" t="s">
        <v>17</v>
      </c>
      <c r="F226" t="s">
        <v>46</v>
      </c>
      <c r="G226" t="s">
        <v>193</v>
      </c>
      <c r="H226">
        <v>0</v>
      </c>
      <c r="I226" s="1">
        <v>41521</v>
      </c>
      <c r="J226" s="2">
        <f t="shared" si="91"/>
        <v>4</v>
      </c>
      <c r="K226" s="2">
        <f t="shared" si="92"/>
        <v>9</v>
      </c>
      <c r="L226">
        <v>2013</v>
      </c>
      <c r="M226" t="s">
        <v>59</v>
      </c>
      <c r="O226" t="s">
        <v>18</v>
      </c>
      <c r="P226">
        <v>10</v>
      </c>
      <c r="Q226" t="s">
        <v>59</v>
      </c>
      <c r="R226">
        <v>80</v>
      </c>
      <c r="S226" t="s">
        <v>12</v>
      </c>
      <c r="T226" t="s">
        <v>13</v>
      </c>
    </row>
    <row r="227" spans="1:20" x14ac:dyDescent="0.2">
      <c r="A227">
        <v>2013014033</v>
      </c>
      <c r="B227" t="s">
        <v>22</v>
      </c>
      <c r="C227">
        <v>989</v>
      </c>
      <c r="D227" t="s">
        <v>31</v>
      </c>
      <c r="E227" t="s">
        <v>17</v>
      </c>
      <c r="F227" t="s">
        <v>46</v>
      </c>
      <c r="G227" t="s">
        <v>193</v>
      </c>
      <c r="H227">
        <v>0</v>
      </c>
      <c r="I227" s="1">
        <v>41526</v>
      </c>
      <c r="J227" s="2">
        <f t="shared" si="91"/>
        <v>9</v>
      </c>
      <c r="K227" s="2">
        <f t="shared" si="92"/>
        <v>9</v>
      </c>
      <c r="L227">
        <v>2013</v>
      </c>
      <c r="M227" t="s">
        <v>59</v>
      </c>
      <c r="O227" t="s">
        <v>18</v>
      </c>
      <c r="P227">
        <v>10</v>
      </c>
      <c r="Q227" t="s">
        <v>59</v>
      </c>
      <c r="R227">
        <v>80</v>
      </c>
      <c r="S227" t="s">
        <v>12</v>
      </c>
      <c r="T227" t="s">
        <v>13</v>
      </c>
    </row>
    <row r="228" spans="1:20" x14ac:dyDescent="0.2">
      <c r="A228">
        <v>2013014834</v>
      </c>
      <c r="B228" t="s">
        <v>22</v>
      </c>
      <c r="C228">
        <v>989</v>
      </c>
      <c r="D228" t="s">
        <v>31</v>
      </c>
      <c r="E228" t="s">
        <v>17</v>
      </c>
      <c r="F228" t="s">
        <v>46</v>
      </c>
      <c r="G228" t="s">
        <v>193</v>
      </c>
      <c r="H228">
        <v>0</v>
      </c>
      <c r="I228" s="1">
        <v>41535</v>
      </c>
      <c r="J228" s="2">
        <f t="shared" si="91"/>
        <v>18</v>
      </c>
      <c r="K228" s="2">
        <f t="shared" si="92"/>
        <v>9</v>
      </c>
      <c r="L228">
        <v>2013</v>
      </c>
      <c r="M228" t="s">
        <v>59</v>
      </c>
      <c r="O228" t="s">
        <v>60</v>
      </c>
      <c r="P228">
        <v>9</v>
      </c>
      <c r="Q228" t="s">
        <v>59</v>
      </c>
      <c r="R228">
        <v>80</v>
      </c>
      <c r="S228" t="s">
        <v>12</v>
      </c>
      <c r="T228" t="s">
        <v>13</v>
      </c>
    </row>
    <row r="229" spans="1:20" x14ac:dyDescent="0.2">
      <c r="A229">
        <v>2013014945</v>
      </c>
      <c r="B229" t="s">
        <v>22</v>
      </c>
      <c r="C229">
        <v>989</v>
      </c>
      <c r="D229" t="s">
        <v>31</v>
      </c>
      <c r="E229" t="s">
        <v>17</v>
      </c>
      <c r="F229" t="s">
        <v>48</v>
      </c>
      <c r="G229" t="s">
        <v>193</v>
      </c>
      <c r="H229">
        <v>0</v>
      </c>
      <c r="I229" s="1">
        <v>41536</v>
      </c>
      <c r="J229" s="2">
        <f t="shared" si="91"/>
        <v>19</v>
      </c>
      <c r="K229" s="2">
        <f t="shared" si="92"/>
        <v>9</v>
      </c>
      <c r="L229">
        <v>2013</v>
      </c>
      <c r="M229" t="s">
        <v>59</v>
      </c>
      <c r="O229" t="s">
        <v>18</v>
      </c>
      <c r="P229">
        <v>10</v>
      </c>
      <c r="Q229" t="s">
        <v>59</v>
      </c>
      <c r="R229">
        <v>80</v>
      </c>
      <c r="S229" t="s">
        <v>12</v>
      </c>
      <c r="T229" t="s">
        <v>13</v>
      </c>
    </row>
    <row r="230" spans="1:20" x14ac:dyDescent="0.2">
      <c r="A230">
        <v>2013015163</v>
      </c>
      <c r="B230" t="s">
        <v>22</v>
      </c>
      <c r="C230">
        <v>989</v>
      </c>
      <c r="D230" t="s">
        <v>31</v>
      </c>
      <c r="E230" t="s">
        <v>17</v>
      </c>
      <c r="F230" t="s">
        <v>46</v>
      </c>
      <c r="G230" t="s">
        <v>193</v>
      </c>
      <c r="H230">
        <v>0</v>
      </c>
      <c r="I230" s="1">
        <v>41540</v>
      </c>
      <c r="J230" s="2">
        <f t="shared" si="91"/>
        <v>23</v>
      </c>
      <c r="K230" s="2">
        <f t="shared" si="92"/>
        <v>9</v>
      </c>
      <c r="L230">
        <v>2013</v>
      </c>
      <c r="M230" t="s">
        <v>71</v>
      </c>
      <c r="O230" t="s">
        <v>62</v>
      </c>
      <c r="P230">
        <v>24</v>
      </c>
      <c r="Q230" t="s">
        <v>71</v>
      </c>
      <c r="R230">
        <v>80</v>
      </c>
      <c r="S230" t="s">
        <v>12</v>
      </c>
      <c r="T230" t="s">
        <v>13</v>
      </c>
    </row>
    <row r="231" spans="1:20" x14ac:dyDescent="0.2">
      <c r="A231">
        <v>2013015504</v>
      </c>
      <c r="B231" t="s">
        <v>22</v>
      </c>
      <c r="C231">
        <v>989</v>
      </c>
      <c r="D231" t="s">
        <v>31</v>
      </c>
      <c r="E231" t="s">
        <v>17</v>
      </c>
      <c r="F231" t="s">
        <v>48</v>
      </c>
      <c r="G231" t="s">
        <v>193</v>
      </c>
      <c r="H231">
        <v>0</v>
      </c>
      <c r="I231" s="1">
        <v>41547</v>
      </c>
      <c r="J231" s="2">
        <f t="shared" si="91"/>
        <v>30</v>
      </c>
      <c r="K231" s="2">
        <f t="shared" si="92"/>
        <v>9</v>
      </c>
      <c r="L231">
        <v>2013</v>
      </c>
      <c r="M231" t="s">
        <v>59</v>
      </c>
      <c r="O231" t="s">
        <v>14</v>
      </c>
      <c r="P231">
        <v>5</v>
      </c>
      <c r="Q231" t="s">
        <v>59</v>
      </c>
      <c r="R231">
        <v>80</v>
      </c>
      <c r="S231" t="s">
        <v>12</v>
      </c>
      <c r="T231" t="s">
        <v>13</v>
      </c>
    </row>
    <row r="232" spans="1:20" x14ac:dyDescent="0.2">
      <c r="A232">
        <v>2013015583</v>
      </c>
      <c r="B232" t="s">
        <v>22</v>
      </c>
      <c r="C232">
        <v>989</v>
      </c>
      <c r="D232" t="s">
        <v>31</v>
      </c>
      <c r="E232" t="s">
        <v>17</v>
      </c>
      <c r="F232" t="s">
        <v>46</v>
      </c>
      <c r="G232" t="s">
        <v>193</v>
      </c>
      <c r="H232">
        <v>0</v>
      </c>
      <c r="I232" s="1">
        <v>41548</v>
      </c>
      <c r="J232" s="2">
        <f t="shared" si="91"/>
        <v>1</v>
      </c>
      <c r="K232" s="2">
        <f t="shared" si="92"/>
        <v>10</v>
      </c>
      <c r="L232">
        <v>2013</v>
      </c>
      <c r="M232" t="s">
        <v>59</v>
      </c>
      <c r="O232" t="s">
        <v>14</v>
      </c>
      <c r="P232">
        <v>5</v>
      </c>
      <c r="Q232" t="s">
        <v>59</v>
      </c>
      <c r="R232">
        <v>80</v>
      </c>
      <c r="S232" t="s">
        <v>12</v>
      </c>
      <c r="T232" t="s">
        <v>13</v>
      </c>
    </row>
    <row r="233" spans="1:20" x14ac:dyDescent="0.2">
      <c r="A233">
        <v>2013016299</v>
      </c>
      <c r="B233" t="s">
        <v>22</v>
      </c>
      <c r="C233">
        <v>989</v>
      </c>
      <c r="D233" t="s">
        <v>31</v>
      </c>
      <c r="E233" t="s">
        <v>17</v>
      </c>
      <c r="F233" t="s">
        <v>46</v>
      </c>
      <c r="G233" t="s">
        <v>193</v>
      </c>
      <c r="H233">
        <v>0</v>
      </c>
      <c r="I233" s="1">
        <v>41556</v>
      </c>
      <c r="J233" s="2">
        <f t="shared" si="91"/>
        <v>9</v>
      </c>
      <c r="K233" s="2">
        <f t="shared" si="92"/>
        <v>10</v>
      </c>
      <c r="L233">
        <v>2013</v>
      </c>
      <c r="M233" t="s">
        <v>59</v>
      </c>
      <c r="O233" t="s">
        <v>65</v>
      </c>
      <c r="P233">
        <v>18</v>
      </c>
      <c r="Q233" t="s">
        <v>59</v>
      </c>
      <c r="R233">
        <v>80</v>
      </c>
      <c r="S233" t="s">
        <v>12</v>
      </c>
      <c r="T233" t="s">
        <v>13</v>
      </c>
    </row>
    <row r="234" spans="1:20" x14ac:dyDescent="0.2">
      <c r="A234">
        <v>2013015945</v>
      </c>
      <c r="B234" t="s">
        <v>22</v>
      </c>
      <c r="C234">
        <v>989</v>
      </c>
      <c r="D234" t="s">
        <v>31</v>
      </c>
      <c r="E234" t="s">
        <v>17</v>
      </c>
      <c r="F234" t="s">
        <v>46</v>
      </c>
      <c r="G234" t="s">
        <v>193</v>
      </c>
      <c r="H234">
        <v>0</v>
      </c>
      <c r="I234" s="1">
        <v>41557</v>
      </c>
      <c r="J234" s="2">
        <f t="shared" si="91"/>
        <v>10</v>
      </c>
      <c r="K234" s="2">
        <f t="shared" si="92"/>
        <v>10</v>
      </c>
      <c r="L234">
        <v>2013</v>
      </c>
      <c r="M234" t="s">
        <v>59</v>
      </c>
      <c r="O234" t="s">
        <v>63</v>
      </c>
      <c r="P234">
        <v>27</v>
      </c>
      <c r="Q234" t="s">
        <v>59</v>
      </c>
      <c r="R234">
        <v>80</v>
      </c>
      <c r="S234" t="s">
        <v>12</v>
      </c>
      <c r="T234" t="s">
        <v>13</v>
      </c>
    </row>
    <row r="235" spans="1:20" x14ac:dyDescent="0.2">
      <c r="A235">
        <v>2013016601</v>
      </c>
      <c r="B235" t="s">
        <v>22</v>
      </c>
      <c r="C235">
        <v>989</v>
      </c>
      <c r="D235" t="s">
        <v>31</v>
      </c>
      <c r="E235" t="s">
        <v>17</v>
      </c>
      <c r="F235" t="s">
        <v>46</v>
      </c>
      <c r="G235" t="s">
        <v>193</v>
      </c>
      <c r="H235">
        <v>0</v>
      </c>
      <c r="I235" s="1">
        <v>41562</v>
      </c>
      <c r="J235" s="2">
        <f t="shared" si="91"/>
        <v>15</v>
      </c>
      <c r="K235" s="2">
        <f t="shared" si="92"/>
        <v>10</v>
      </c>
      <c r="L235">
        <v>2013</v>
      </c>
      <c r="M235" t="s">
        <v>59</v>
      </c>
      <c r="O235" t="s">
        <v>65</v>
      </c>
      <c r="P235">
        <v>18</v>
      </c>
      <c r="Q235" t="s">
        <v>59</v>
      </c>
      <c r="R235">
        <v>80</v>
      </c>
      <c r="S235" t="s">
        <v>12</v>
      </c>
      <c r="T235" t="s">
        <v>13</v>
      </c>
    </row>
    <row r="236" spans="1:20" x14ac:dyDescent="0.2">
      <c r="A236">
        <v>2013016903</v>
      </c>
      <c r="B236" t="s">
        <v>22</v>
      </c>
      <c r="C236">
        <v>989</v>
      </c>
      <c r="D236" t="s">
        <v>31</v>
      </c>
      <c r="E236" t="s">
        <v>17</v>
      </c>
      <c r="F236" t="s">
        <v>48</v>
      </c>
      <c r="G236" t="s">
        <v>193</v>
      </c>
      <c r="H236">
        <v>0</v>
      </c>
      <c r="I236" s="1">
        <v>41568</v>
      </c>
      <c r="J236" s="2">
        <f t="shared" si="91"/>
        <v>21</v>
      </c>
      <c r="K236" s="2">
        <f t="shared" si="92"/>
        <v>10</v>
      </c>
      <c r="L236">
        <v>2013</v>
      </c>
      <c r="M236" t="s">
        <v>59</v>
      </c>
      <c r="O236" t="s">
        <v>65</v>
      </c>
      <c r="P236">
        <v>18</v>
      </c>
      <c r="Q236" t="s">
        <v>59</v>
      </c>
      <c r="R236">
        <v>80</v>
      </c>
      <c r="S236" t="s">
        <v>12</v>
      </c>
      <c r="T236" t="s">
        <v>13</v>
      </c>
    </row>
    <row r="237" spans="1:20" x14ac:dyDescent="0.2">
      <c r="A237">
        <v>2013004640</v>
      </c>
      <c r="B237" t="s">
        <v>25</v>
      </c>
      <c r="C237">
        <v>985</v>
      </c>
      <c r="D237" t="s">
        <v>33</v>
      </c>
      <c r="E237" t="s">
        <v>17</v>
      </c>
      <c r="F237" t="s">
        <v>46</v>
      </c>
      <c r="G237" t="s">
        <v>193</v>
      </c>
      <c r="H237">
        <v>0</v>
      </c>
      <c r="I237" s="1">
        <v>41368</v>
      </c>
      <c r="J237" s="2">
        <f t="shared" si="91"/>
        <v>4</v>
      </c>
      <c r="K237" s="2">
        <f t="shared" si="92"/>
        <v>4</v>
      </c>
      <c r="L237">
        <v>2013</v>
      </c>
      <c r="M237" t="s">
        <v>59</v>
      </c>
      <c r="O237" t="s">
        <v>18</v>
      </c>
      <c r="P237">
        <v>10</v>
      </c>
      <c r="R237">
        <v>80</v>
      </c>
      <c r="S237" t="s">
        <v>12</v>
      </c>
      <c r="T237" t="s">
        <v>13</v>
      </c>
    </row>
    <row r="238" spans="1:20" x14ac:dyDescent="0.2">
      <c r="A238">
        <v>2013006182</v>
      </c>
      <c r="B238" t="s">
        <v>25</v>
      </c>
      <c r="C238">
        <v>985</v>
      </c>
      <c r="D238" t="s">
        <v>33</v>
      </c>
      <c r="E238" t="s">
        <v>17</v>
      </c>
      <c r="F238" t="s">
        <v>46</v>
      </c>
      <c r="G238" t="s">
        <v>193</v>
      </c>
      <c r="H238">
        <v>0</v>
      </c>
      <c r="I238" s="1">
        <v>41393</v>
      </c>
      <c r="J238" s="2">
        <f t="shared" si="91"/>
        <v>29</v>
      </c>
      <c r="K238" s="2">
        <f t="shared" si="92"/>
        <v>4</v>
      </c>
      <c r="L238">
        <v>2013</v>
      </c>
      <c r="M238" t="s">
        <v>59</v>
      </c>
      <c r="O238" t="s">
        <v>239</v>
      </c>
      <c r="P238">
        <v>490</v>
      </c>
      <c r="Q238" t="s">
        <v>59</v>
      </c>
      <c r="R238">
        <v>80</v>
      </c>
      <c r="S238" t="s">
        <v>12</v>
      </c>
      <c r="T238" t="s">
        <v>13</v>
      </c>
    </row>
    <row r="239" spans="1:20" x14ac:dyDescent="0.2">
      <c r="A239">
        <v>2013004978</v>
      </c>
      <c r="B239" t="s">
        <v>25</v>
      </c>
      <c r="C239">
        <v>985</v>
      </c>
      <c r="D239" t="s">
        <v>33</v>
      </c>
      <c r="E239" t="s">
        <v>17</v>
      </c>
      <c r="F239" t="s">
        <v>46</v>
      </c>
      <c r="G239" t="s">
        <v>193</v>
      </c>
      <c r="H239">
        <v>0</v>
      </c>
      <c r="I239" s="1">
        <v>41372</v>
      </c>
      <c r="J239" s="2">
        <f t="shared" si="91"/>
        <v>8</v>
      </c>
      <c r="K239" s="2">
        <f t="shared" si="92"/>
        <v>4</v>
      </c>
      <c r="L239">
        <v>2013</v>
      </c>
      <c r="O239" t="s">
        <v>240</v>
      </c>
      <c r="P239">
        <v>352</v>
      </c>
      <c r="R239">
        <v>80</v>
      </c>
      <c r="S239" t="s">
        <v>12</v>
      </c>
      <c r="T239" t="s">
        <v>13</v>
      </c>
    </row>
    <row r="240" spans="1:20" x14ac:dyDescent="0.2">
      <c r="A240">
        <v>2013005465</v>
      </c>
      <c r="B240" t="s">
        <v>25</v>
      </c>
      <c r="C240">
        <v>985</v>
      </c>
      <c r="D240" t="s">
        <v>33</v>
      </c>
      <c r="E240" t="s">
        <v>17</v>
      </c>
      <c r="F240" t="s">
        <v>46</v>
      </c>
      <c r="G240" t="s">
        <v>193</v>
      </c>
      <c r="H240">
        <v>0</v>
      </c>
      <c r="I240" s="1">
        <v>41380</v>
      </c>
      <c r="J240" s="2">
        <f t="shared" si="91"/>
        <v>16</v>
      </c>
      <c r="K240" s="2">
        <f t="shared" si="92"/>
        <v>4</v>
      </c>
      <c r="L240">
        <v>2013</v>
      </c>
      <c r="M240" t="s">
        <v>59</v>
      </c>
      <c r="O240" t="s">
        <v>60</v>
      </c>
      <c r="P240">
        <v>9</v>
      </c>
      <c r="R240">
        <v>80</v>
      </c>
      <c r="S240" t="s">
        <v>12</v>
      </c>
      <c r="T240" t="s">
        <v>13</v>
      </c>
    </row>
    <row r="241" spans="1:20" x14ac:dyDescent="0.2">
      <c r="A241">
        <v>2013005550</v>
      </c>
      <c r="B241" t="s">
        <v>25</v>
      </c>
      <c r="C241">
        <v>985</v>
      </c>
      <c r="D241" t="s">
        <v>33</v>
      </c>
      <c r="E241" t="s">
        <v>17</v>
      </c>
      <c r="F241" t="s">
        <v>48</v>
      </c>
      <c r="G241" t="s">
        <v>193</v>
      </c>
      <c r="H241">
        <v>0</v>
      </c>
      <c r="I241" s="1">
        <v>41381</v>
      </c>
      <c r="J241" s="2">
        <f t="shared" si="91"/>
        <v>17</v>
      </c>
      <c r="K241" s="2">
        <f t="shared" si="92"/>
        <v>4</v>
      </c>
      <c r="L241">
        <v>2013</v>
      </c>
      <c r="M241" t="s">
        <v>59</v>
      </c>
      <c r="O241" t="s">
        <v>79</v>
      </c>
      <c r="P241">
        <v>127</v>
      </c>
      <c r="R241">
        <v>80</v>
      </c>
      <c r="S241" t="s">
        <v>12</v>
      </c>
      <c r="T241" t="s">
        <v>13</v>
      </c>
    </row>
    <row r="242" spans="1:20" x14ac:dyDescent="0.2">
      <c r="A242">
        <v>2013005794</v>
      </c>
      <c r="B242" t="s">
        <v>25</v>
      </c>
      <c r="C242">
        <v>985</v>
      </c>
      <c r="D242" t="s">
        <v>33</v>
      </c>
      <c r="E242" t="s">
        <v>17</v>
      </c>
      <c r="F242" t="s">
        <v>46</v>
      </c>
      <c r="G242" t="s">
        <v>193</v>
      </c>
      <c r="H242">
        <v>0</v>
      </c>
      <c r="I242" s="1">
        <v>41386</v>
      </c>
      <c r="J242" s="2">
        <f t="shared" si="91"/>
        <v>22</v>
      </c>
      <c r="K242" s="2">
        <f t="shared" si="92"/>
        <v>4</v>
      </c>
      <c r="L242">
        <v>2013</v>
      </c>
      <c r="M242" t="s">
        <v>59</v>
      </c>
      <c r="O242" t="s">
        <v>87</v>
      </c>
      <c r="P242">
        <v>109</v>
      </c>
      <c r="Q242" t="s">
        <v>59</v>
      </c>
      <c r="R242">
        <v>80</v>
      </c>
      <c r="S242" t="s">
        <v>12</v>
      </c>
      <c r="T242" t="s">
        <v>13</v>
      </c>
    </row>
    <row r="243" spans="1:20" x14ac:dyDescent="0.2">
      <c r="A243">
        <v>2013008043</v>
      </c>
      <c r="B243" t="s">
        <v>25</v>
      </c>
      <c r="C243">
        <v>985</v>
      </c>
      <c r="D243" t="s">
        <v>33</v>
      </c>
      <c r="E243" t="s">
        <v>17</v>
      </c>
      <c r="F243" t="s">
        <v>46</v>
      </c>
      <c r="G243" t="s">
        <v>193</v>
      </c>
      <c r="H243">
        <v>0</v>
      </c>
      <c r="I243" s="1">
        <v>41428</v>
      </c>
      <c r="J243" s="2">
        <f t="shared" si="91"/>
        <v>3</v>
      </c>
      <c r="K243" s="2">
        <f t="shared" si="92"/>
        <v>6</v>
      </c>
      <c r="L243">
        <v>2013</v>
      </c>
      <c r="O243" t="s">
        <v>97</v>
      </c>
      <c r="P243">
        <v>64</v>
      </c>
      <c r="R243">
        <v>80</v>
      </c>
      <c r="S243" t="s">
        <v>12</v>
      </c>
      <c r="T243" t="s">
        <v>13</v>
      </c>
    </row>
    <row r="244" spans="1:20" x14ac:dyDescent="0.2">
      <c r="A244">
        <v>2013006559</v>
      </c>
      <c r="B244" t="s">
        <v>25</v>
      </c>
      <c r="C244">
        <v>985</v>
      </c>
      <c r="D244" t="s">
        <v>33</v>
      </c>
      <c r="E244" t="s">
        <v>17</v>
      </c>
      <c r="F244" t="s">
        <v>46</v>
      </c>
      <c r="G244" t="s">
        <v>193</v>
      </c>
      <c r="H244">
        <v>0</v>
      </c>
      <c r="I244" s="1">
        <v>41400</v>
      </c>
      <c r="J244" s="2">
        <f t="shared" si="91"/>
        <v>6</v>
      </c>
      <c r="K244" s="2">
        <f t="shared" si="92"/>
        <v>5</v>
      </c>
      <c r="L244">
        <v>2013</v>
      </c>
      <c r="O244" t="s">
        <v>66</v>
      </c>
      <c r="P244">
        <v>100</v>
      </c>
      <c r="R244">
        <v>80</v>
      </c>
      <c r="S244" t="s">
        <v>12</v>
      </c>
      <c r="T244" t="s">
        <v>13</v>
      </c>
    </row>
    <row r="245" spans="1:20" x14ac:dyDescent="0.2">
      <c r="A245">
        <v>2013007039</v>
      </c>
      <c r="B245" t="s">
        <v>25</v>
      </c>
      <c r="C245">
        <v>985</v>
      </c>
      <c r="D245" t="s">
        <v>33</v>
      </c>
      <c r="E245" t="s">
        <v>17</v>
      </c>
      <c r="F245" t="s">
        <v>46</v>
      </c>
      <c r="G245" t="s">
        <v>193</v>
      </c>
      <c r="H245">
        <v>0</v>
      </c>
      <c r="I245" s="1">
        <v>41408</v>
      </c>
      <c r="J245" s="2">
        <f t="shared" si="91"/>
        <v>14</v>
      </c>
      <c r="K245" s="2">
        <f t="shared" si="92"/>
        <v>5</v>
      </c>
      <c r="L245">
        <v>2013</v>
      </c>
      <c r="M245" t="s">
        <v>59</v>
      </c>
      <c r="O245" t="s">
        <v>18</v>
      </c>
      <c r="P245">
        <v>10</v>
      </c>
      <c r="Q245" t="s">
        <v>59</v>
      </c>
      <c r="R245">
        <v>80</v>
      </c>
      <c r="S245" t="s">
        <v>12</v>
      </c>
      <c r="T245" t="s">
        <v>13</v>
      </c>
    </row>
    <row r="246" spans="1:20" x14ac:dyDescent="0.2">
      <c r="A246">
        <v>2013007439</v>
      </c>
      <c r="B246" t="s">
        <v>25</v>
      </c>
      <c r="C246">
        <v>985</v>
      </c>
      <c r="D246" t="s">
        <v>33</v>
      </c>
      <c r="E246" t="s">
        <v>17</v>
      </c>
      <c r="F246" t="s">
        <v>48</v>
      </c>
      <c r="G246" t="s">
        <v>193</v>
      </c>
      <c r="H246">
        <v>0</v>
      </c>
      <c r="I246" s="1">
        <v>41415</v>
      </c>
      <c r="J246" s="2">
        <f t="shared" si="91"/>
        <v>21</v>
      </c>
      <c r="K246" s="2">
        <f t="shared" si="92"/>
        <v>5</v>
      </c>
      <c r="L246">
        <v>2013</v>
      </c>
      <c r="M246" t="s">
        <v>59</v>
      </c>
      <c r="O246" t="s">
        <v>97</v>
      </c>
      <c r="P246">
        <v>64</v>
      </c>
      <c r="Q246" t="s">
        <v>59</v>
      </c>
      <c r="R246">
        <v>80</v>
      </c>
      <c r="S246" t="s">
        <v>12</v>
      </c>
      <c r="T246" t="s">
        <v>13</v>
      </c>
    </row>
    <row r="247" spans="1:20" x14ac:dyDescent="0.2">
      <c r="A247">
        <v>2013007550</v>
      </c>
      <c r="B247" t="s">
        <v>25</v>
      </c>
      <c r="C247">
        <v>985</v>
      </c>
      <c r="D247" t="s">
        <v>33</v>
      </c>
      <c r="E247" t="s">
        <v>17</v>
      </c>
      <c r="F247" t="s">
        <v>46</v>
      </c>
      <c r="G247" t="s">
        <v>193</v>
      </c>
      <c r="H247">
        <v>0</v>
      </c>
      <c r="I247" s="1">
        <v>41417</v>
      </c>
      <c r="J247" s="2">
        <f t="shared" si="91"/>
        <v>23</v>
      </c>
      <c r="K247" s="2">
        <f t="shared" si="92"/>
        <v>5</v>
      </c>
      <c r="L247">
        <v>2013</v>
      </c>
      <c r="M247" t="s">
        <v>59</v>
      </c>
      <c r="O247" t="s">
        <v>68</v>
      </c>
      <c r="P247">
        <v>45</v>
      </c>
      <c r="Q247" t="s">
        <v>59</v>
      </c>
      <c r="R247">
        <v>80</v>
      </c>
      <c r="S247" t="s">
        <v>12</v>
      </c>
      <c r="T247" t="s">
        <v>13</v>
      </c>
    </row>
    <row r="248" spans="1:20" x14ac:dyDescent="0.2">
      <c r="A248">
        <v>2013007796</v>
      </c>
      <c r="B248" t="s">
        <v>25</v>
      </c>
      <c r="C248">
        <v>985</v>
      </c>
      <c r="D248" t="s">
        <v>33</v>
      </c>
      <c r="E248" t="s">
        <v>17</v>
      </c>
      <c r="F248" t="s">
        <v>46</v>
      </c>
      <c r="G248" t="s">
        <v>193</v>
      </c>
      <c r="H248">
        <v>0</v>
      </c>
      <c r="I248" s="1">
        <v>41423</v>
      </c>
      <c r="J248" s="2">
        <f t="shared" si="91"/>
        <v>29</v>
      </c>
      <c r="K248" s="2">
        <f t="shared" si="92"/>
        <v>5</v>
      </c>
      <c r="L248">
        <v>2013</v>
      </c>
      <c r="M248" t="s">
        <v>59</v>
      </c>
      <c r="O248" t="s">
        <v>241</v>
      </c>
      <c r="P248">
        <v>3100</v>
      </c>
      <c r="Q248" t="s">
        <v>59</v>
      </c>
      <c r="R248">
        <v>80</v>
      </c>
      <c r="S248" t="s">
        <v>12</v>
      </c>
      <c r="T248" t="s">
        <v>13</v>
      </c>
    </row>
    <row r="249" spans="1:20" x14ac:dyDescent="0.2">
      <c r="A249">
        <v>2013008631</v>
      </c>
      <c r="B249" t="s">
        <v>25</v>
      </c>
      <c r="C249">
        <v>985</v>
      </c>
      <c r="D249" t="s">
        <v>33</v>
      </c>
      <c r="E249" t="s">
        <v>17</v>
      </c>
      <c r="F249" t="s">
        <v>46</v>
      </c>
      <c r="G249" t="s">
        <v>193</v>
      </c>
      <c r="H249">
        <v>0</v>
      </c>
      <c r="I249" s="1">
        <v>41436</v>
      </c>
      <c r="J249" s="2">
        <f t="shared" si="91"/>
        <v>11</v>
      </c>
      <c r="K249" s="2">
        <f t="shared" si="92"/>
        <v>6</v>
      </c>
      <c r="L249">
        <v>2013</v>
      </c>
      <c r="M249" t="s">
        <v>59</v>
      </c>
      <c r="O249" t="s">
        <v>78</v>
      </c>
      <c r="P249">
        <v>440</v>
      </c>
      <c r="Q249" t="s">
        <v>59</v>
      </c>
      <c r="R249">
        <v>80</v>
      </c>
      <c r="S249" t="s">
        <v>12</v>
      </c>
      <c r="T249" t="s">
        <v>13</v>
      </c>
    </row>
    <row r="250" spans="1:20" x14ac:dyDescent="0.2">
      <c r="A250">
        <v>2013008955</v>
      </c>
      <c r="B250" t="s">
        <v>25</v>
      </c>
      <c r="C250">
        <v>985</v>
      </c>
      <c r="D250" t="s">
        <v>33</v>
      </c>
      <c r="E250" t="s">
        <v>17</v>
      </c>
      <c r="F250" t="s">
        <v>46</v>
      </c>
      <c r="G250" t="s">
        <v>193</v>
      </c>
      <c r="H250">
        <v>0</v>
      </c>
      <c r="I250" s="1">
        <v>41442</v>
      </c>
      <c r="J250" s="2">
        <f t="shared" si="91"/>
        <v>17</v>
      </c>
      <c r="K250" s="2">
        <f t="shared" si="92"/>
        <v>6</v>
      </c>
      <c r="L250">
        <v>2013</v>
      </c>
      <c r="O250" t="s">
        <v>66</v>
      </c>
      <c r="P250">
        <v>100</v>
      </c>
      <c r="R250">
        <v>80</v>
      </c>
      <c r="S250" t="s">
        <v>12</v>
      </c>
      <c r="T250" t="s">
        <v>13</v>
      </c>
    </row>
    <row r="251" spans="1:20" x14ac:dyDescent="0.2">
      <c r="A251">
        <v>2013009113</v>
      </c>
      <c r="B251" t="s">
        <v>25</v>
      </c>
      <c r="C251">
        <v>985</v>
      </c>
      <c r="D251" t="s">
        <v>33</v>
      </c>
      <c r="E251" t="s">
        <v>17</v>
      </c>
      <c r="F251" t="s">
        <v>48</v>
      </c>
      <c r="G251" t="s">
        <v>193</v>
      </c>
      <c r="H251">
        <v>0</v>
      </c>
      <c r="I251" s="1">
        <v>41444</v>
      </c>
      <c r="J251" s="2">
        <f t="shared" si="91"/>
        <v>19</v>
      </c>
      <c r="K251" s="2">
        <f t="shared" si="92"/>
        <v>6</v>
      </c>
      <c r="L251">
        <v>2013</v>
      </c>
      <c r="O251" t="s">
        <v>72</v>
      </c>
      <c r="P251">
        <v>82</v>
      </c>
      <c r="R251">
        <v>80</v>
      </c>
      <c r="S251" t="s">
        <v>12</v>
      </c>
      <c r="T251" t="s">
        <v>13</v>
      </c>
    </row>
    <row r="252" spans="1:20" x14ac:dyDescent="0.2">
      <c r="A252">
        <v>2013011398</v>
      </c>
      <c r="B252" t="s">
        <v>25</v>
      </c>
      <c r="C252">
        <v>985</v>
      </c>
      <c r="D252" t="s">
        <v>33</v>
      </c>
      <c r="E252" t="s">
        <v>17</v>
      </c>
      <c r="F252" t="s">
        <v>46</v>
      </c>
      <c r="G252" t="s">
        <v>193</v>
      </c>
      <c r="H252">
        <v>0</v>
      </c>
      <c r="I252" s="1">
        <v>41484</v>
      </c>
      <c r="J252" s="2">
        <f t="shared" si="91"/>
        <v>29</v>
      </c>
      <c r="K252" s="2">
        <f t="shared" si="92"/>
        <v>7</v>
      </c>
      <c r="L252">
        <v>2013</v>
      </c>
      <c r="M252" t="s">
        <v>59</v>
      </c>
      <c r="O252" t="s">
        <v>89</v>
      </c>
      <c r="P252">
        <v>136</v>
      </c>
      <c r="Q252" t="s">
        <v>59</v>
      </c>
      <c r="R252">
        <v>80</v>
      </c>
      <c r="S252" t="s">
        <v>12</v>
      </c>
      <c r="T252" t="s">
        <v>13</v>
      </c>
    </row>
    <row r="253" spans="1:20" x14ac:dyDescent="0.2">
      <c r="A253">
        <v>2013009427</v>
      </c>
      <c r="B253" t="s">
        <v>25</v>
      </c>
      <c r="C253">
        <v>985</v>
      </c>
      <c r="D253" t="s">
        <v>33</v>
      </c>
      <c r="E253" t="s">
        <v>17</v>
      </c>
      <c r="F253" t="s">
        <v>46</v>
      </c>
      <c r="G253" t="s">
        <v>193</v>
      </c>
      <c r="H253">
        <v>0</v>
      </c>
      <c r="I253" s="1">
        <v>41450</v>
      </c>
      <c r="J253" s="2">
        <f t="shared" si="91"/>
        <v>25</v>
      </c>
      <c r="K253" s="2">
        <f t="shared" si="92"/>
        <v>6</v>
      </c>
      <c r="L253">
        <v>2013</v>
      </c>
      <c r="O253" t="s">
        <v>18</v>
      </c>
      <c r="P253">
        <v>10</v>
      </c>
      <c r="R253">
        <v>80</v>
      </c>
      <c r="S253" t="s">
        <v>12</v>
      </c>
      <c r="T253" t="s">
        <v>13</v>
      </c>
    </row>
    <row r="254" spans="1:20" x14ac:dyDescent="0.2">
      <c r="A254">
        <v>2013009802</v>
      </c>
      <c r="B254" t="s">
        <v>25</v>
      </c>
      <c r="C254">
        <v>985</v>
      </c>
      <c r="D254" t="s">
        <v>33</v>
      </c>
      <c r="E254" t="s">
        <v>17</v>
      </c>
      <c r="F254" t="s">
        <v>46</v>
      </c>
      <c r="G254" t="s">
        <v>193</v>
      </c>
      <c r="H254">
        <v>0</v>
      </c>
      <c r="I254" s="1">
        <v>41456</v>
      </c>
      <c r="J254" s="2">
        <f t="shared" si="91"/>
        <v>1</v>
      </c>
      <c r="K254" s="2">
        <f t="shared" si="92"/>
        <v>7</v>
      </c>
      <c r="L254">
        <v>2013</v>
      </c>
      <c r="M254" t="s">
        <v>59</v>
      </c>
      <c r="O254" t="s">
        <v>18</v>
      </c>
      <c r="P254">
        <v>10</v>
      </c>
      <c r="Q254" t="s">
        <v>59</v>
      </c>
      <c r="R254">
        <v>80</v>
      </c>
      <c r="S254" t="s">
        <v>12</v>
      </c>
      <c r="T254" t="s">
        <v>13</v>
      </c>
    </row>
    <row r="255" spans="1:20" x14ac:dyDescent="0.2">
      <c r="A255">
        <v>2013010266</v>
      </c>
      <c r="B255" t="s">
        <v>25</v>
      </c>
      <c r="C255">
        <v>985</v>
      </c>
      <c r="D255" t="s">
        <v>33</v>
      </c>
      <c r="E255" t="s">
        <v>17</v>
      </c>
      <c r="F255" t="s">
        <v>46</v>
      </c>
      <c r="G255" t="s">
        <v>193</v>
      </c>
      <c r="H255">
        <v>0</v>
      </c>
      <c r="I255" s="1">
        <v>41464</v>
      </c>
      <c r="J255" s="2">
        <f t="shared" si="91"/>
        <v>9</v>
      </c>
      <c r="K255" s="2">
        <f t="shared" si="92"/>
        <v>7</v>
      </c>
      <c r="L255">
        <v>2013</v>
      </c>
      <c r="M255" t="s">
        <v>59</v>
      </c>
      <c r="O255" t="s">
        <v>65</v>
      </c>
      <c r="P255">
        <v>18</v>
      </c>
      <c r="Q255" t="s">
        <v>59</v>
      </c>
      <c r="R255">
        <v>80</v>
      </c>
      <c r="S255" t="s">
        <v>12</v>
      </c>
      <c r="T255" t="s">
        <v>13</v>
      </c>
    </row>
    <row r="256" spans="1:20" x14ac:dyDescent="0.2">
      <c r="A256">
        <v>2013010741</v>
      </c>
      <c r="B256" t="s">
        <v>25</v>
      </c>
      <c r="C256">
        <v>985</v>
      </c>
      <c r="D256" t="s">
        <v>33</v>
      </c>
      <c r="E256" t="s">
        <v>17</v>
      </c>
      <c r="F256" t="s">
        <v>46</v>
      </c>
      <c r="G256" t="s">
        <v>193</v>
      </c>
      <c r="H256">
        <v>0</v>
      </c>
      <c r="I256" s="1">
        <v>41472</v>
      </c>
      <c r="J256" s="2">
        <f t="shared" si="91"/>
        <v>17</v>
      </c>
      <c r="K256" s="2">
        <f t="shared" si="92"/>
        <v>7</v>
      </c>
      <c r="L256">
        <v>2013</v>
      </c>
      <c r="M256" t="s">
        <v>59</v>
      </c>
      <c r="O256" t="s">
        <v>18</v>
      </c>
      <c r="P256">
        <v>10</v>
      </c>
      <c r="Q256" t="s">
        <v>59</v>
      </c>
      <c r="R256">
        <v>80</v>
      </c>
      <c r="S256" t="s">
        <v>12</v>
      </c>
      <c r="T256" t="s">
        <v>13</v>
      </c>
    </row>
    <row r="257" spans="1:20" x14ac:dyDescent="0.2">
      <c r="A257">
        <v>2013011106</v>
      </c>
      <c r="B257" t="s">
        <v>25</v>
      </c>
      <c r="C257">
        <v>985</v>
      </c>
      <c r="D257" t="s">
        <v>33</v>
      </c>
      <c r="E257" t="s">
        <v>17</v>
      </c>
      <c r="F257" t="s">
        <v>46</v>
      </c>
      <c r="G257" t="s">
        <v>193</v>
      </c>
      <c r="H257">
        <v>0</v>
      </c>
      <c r="I257" s="1">
        <v>41478</v>
      </c>
      <c r="J257" s="2">
        <f t="shared" si="91"/>
        <v>23</v>
      </c>
      <c r="K257" s="2">
        <f t="shared" si="92"/>
        <v>7</v>
      </c>
      <c r="L257">
        <v>2013</v>
      </c>
      <c r="M257" t="s">
        <v>59</v>
      </c>
      <c r="O257" t="s">
        <v>65</v>
      </c>
      <c r="P257">
        <v>18</v>
      </c>
      <c r="Q257" t="s">
        <v>59</v>
      </c>
      <c r="R257">
        <v>80</v>
      </c>
      <c r="S257" t="s">
        <v>12</v>
      </c>
      <c r="T257" t="s">
        <v>13</v>
      </c>
    </row>
    <row r="258" spans="1:20" x14ac:dyDescent="0.2">
      <c r="A258">
        <v>2013011229</v>
      </c>
      <c r="B258" t="s">
        <v>25</v>
      </c>
      <c r="C258">
        <v>985</v>
      </c>
      <c r="D258" t="s">
        <v>33</v>
      </c>
      <c r="E258" t="s">
        <v>17</v>
      </c>
      <c r="F258" t="s">
        <v>48</v>
      </c>
      <c r="G258" t="s">
        <v>193</v>
      </c>
      <c r="H258">
        <v>0</v>
      </c>
      <c r="I258" s="1">
        <v>41480</v>
      </c>
      <c r="J258" s="2">
        <f t="shared" si="91"/>
        <v>25</v>
      </c>
      <c r="K258" s="2">
        <f t="shared" si="92"/>
        <v>7</v>
      </c>
      <c r="L258">
        <v>2013</v>
      </c>
      <c r="O258" t="s">
        <v>113</v>
      </c>
      <c r="P258">
        <v>40</v>
      </c>
      <c r="R258">
        <v>80</v>
      </c>
      <c r="S258" t="s">
        <v>12</v>
      </c>
      <c r="T258" t="s">
        <v>13</v>
      </c>
    </row>
    <row r="259" spans="1:20" x14ac:dyDescent="0.2">
      <c r="A259">
        <v>2013012184</v>
      </c>
      <c r="B259" t="s">
        <v>25</v>
      </c>
      <c r="C259">
        <v>985</v>
      </c>
      <c r="D259" t="s">
        <v>33</v>
      </c>
      <c r="E259" t="s">
        <v>17</v>
      </c>
      <c r="F259" t="s">
        <v>48</v>
      </c>
      <c r="G259" t="s">
        <v>193</v>
      </c>
      <c r="H259">
        <v>0</v>
      </c>
      <c r="I259" s="1">
        <v>41507</v>
      </c>
      <c r="J259" s="2">
        <f t="shared" si="91"/>
        <v>21</v>
      </c>
      <c r="K259" s="2">
        <f t="shared" si="92"/>
        <v>8</v>
      </c>
      <c r="L259">
        <v>2013</v>
      </c>
      <c r="O259" t="s">
        <v>97</v>
      </c>
      <c r="P259">
        <v>64</v>
      </c>
      <c r="R259">
        <v>80</v>
      </c>
      <c r="S259" t="s">
        <v>12</v>
      </c>
      <c r="T259" t="s">
        <v>13</v>
      </c>
    </row>
    <row r="260" spans="1:20" x14ac:dyDescent="0.2">
      <c r="A260">
        <v>2013011938</v>
      </c>
      <c r="B260" t="s">
        <v>25</v>
      </c>
      <c r="C260">
        <v>985</v>
      </c>
      <c r="D260" t="s">
        <v>33</v>
      </c>
      <c r="E260" t="s">
        <v>17</v>
      </c>
      <c r="F260" t="s">
        <v>46</v>
      </c>
      <c r="G260" t="s">
        <v>193</v>
      </c>
      <c r="H260">
        <v>0</v>
      </c>
      <c r="I260" s="1">
        <v>41492</v>
      </c>
      <c r="J260" s="2">
        <f t="shared" si="91"/>
        <v>6</v>
      </c>
      <c r="K260" s="2">
        <f t="shared" si="92"/>
        <v>8</v>
      </c>
      <c r="L260">
        <v>2013</v>
      </c>
      <c r="O260" t="s">
        <v>63</v>
      </c>
      <c r="P260">
        <v>27</v>
      </c>
      <c r="R260">
        <v>80</v>
      </c>
      <c r="S260" t="s">
        <v>12</v>
      </c>
      <c r="T260" t="s">
        <v>13</v>
      </c>
    </row>
    <row r="261" spans="1:20" x14ac:dyDescent="0.2">
      <c r="A261">
        <v>2013012355</v>
      </c>
      <c r="B261" t="s">
        <v>25</v>
      </c>
      <c r="C261">
        <v>985</v>
      </c>
      <c r="D261" t="s">
        <v>33</v>
      </c>
      <c r="E261" t="s">
        <v>17</v>
      </c>
      <c r="F261" t="s">
        <v>46</v>
      </c>
      <c r="G261" t="s">
        <v>193</v>
      </c>
      <c r="H261">
        <v>0</v>
      </c>
      <c r="I261" s="1">
        <v>41498</v>
      </c>
      <c r="J261" s="2">
        <f t="shared" ref="J261:J324" si="93">DAY(I261)</f>
        <v>12</v>
      </c>
      <c r="K261" s="2">
        <f t="shared" ref="K261:K324" si="94">MONTH(I261)</f>
        <v>8</v>
      </c>
      <c r="L261">
        <v>2013</v>
      </c>
      <c r="M261" t="s">
        <v>59</v>
      </c>
      <c r="O261" t="s">
        <v>97</v>
      </c>
      <c r="P261">
        <v>64</v>
      </c>
      <c r="Q261" t="s">
        <v>59</v>
      </c>
      <c r="R261">
        <v>80</v>
      </c>
      <c r="S261" t="s">
        <v>12</v>
      </c>
      <c r="T261" t="s">
        <v>13</v>
      </c>
    </row>
    <row r="262" spans="1:20" x14ac:dyDescent="0.2">
      <c r="A262">
        <v>2013012872</v>
      </c>
      <c r="B262" t="s">
        <v>25</v>
      </c>
      <c r="C262">
        <v>985</v>
      </c>
      <c r="D262" t="s">
        <v>33</v>
      </c>
      <c r="E262" t="s">
        <v>17</v>
      </c>
      <c r="F262" t="s">
        <v>46</v>
      </c>
      <c r="G262" t="s">
        <v>193</v>
      </c>
      <c r="H262">
        <v>0</v>
      </c>
      <c r="I262" s="1">
        <v>41506</v>
      </c>
      <c r="J262" s="2">
        <f t="shared" si="93"/>
        <v>20</v>
      </c>
      <c r="K262" s="2">
        <f t="shared" si="94"/>
        <v>8</v>
      </c>
      <c r="L262">
        <v>2013</v>
      </c>
      <c r="O262" t="s">
        <v>74</v>
      </c>
      <c r="P262">
        <v>36</v>
      </c>
      <c r="R262">
        <v>80</v>
      </c>
      <c r="S262" t="s">
        <v>12</v>
      </c>
      <c r="T262" t="s">
        <v>13</v>
      </c>
    </row>
    <row r="263" spans="1:20" x14ac:dyDescent="0.2">
      <c r="A263">
        <v>2013013391</v>
      </c>
      <c r="B263" t="s">
        <v>25</v>
      </c>
      <c r="C263">
        <v>985</v>
      </c>
      <c r="D263" t="s">
        <v>33</v>
      </c>
      <c r="E263" t="s">
        <v>17</v>
      </c>
      <c r="F263" t="s">
        <v>48</v>
      </c>
      <c r="G263" t="s">
        <v>193</v>
      </c>
      <c r="H263">
        <v>0</v>
      </c>
      <c r="I263" s="1">
        <v>41514</v>
      </c>
      <c r="J263" s="2">
        <f t="shared" si="93"/>
        <v>28</v>
      </c>
      <c r="K263" s="2">
        <f t="shared" si="94"/>
        <v>8</v>
      </c>
      <c r="L263">
        <v>2013</v>
      </c>
      <c r="O263" t="s">
        <v>242</v>
      </c>
      <c r="P263">
        <v>2200</v>
      </c>
      <c r="R263">
        <v>80</v>
      </c>
      <c r="S263" t="s">
        <v>12</v>
      </c>
      <c r="T263" t="s">
        <v>13</v>
      </c>
    </row>
    <row r="264" spans="1:20" x14ac:dyDescent="0.2">
      <c r="A264">
        <v>2013013244</v>
      </c>
      <c r="B264" t="s">
        <v>25</v>
      </c>
      <c r="C264">
        <v>985</v>
      </c>
      <c r="D264" t="s">
        <v>33</v>
      </c>
      <c r="E264" t="s">
        <v>17</v>
      </c>
      <c r="F264" t="s">
        <v>46</v>
      </c>
      <c r="G264" t="s">
        <v>193</v>
      </c>
      <c r="H264">
        <v>0</v>
      </c>
      <c r="I264" s="1">
        <v>41515</v>
      </c>
      <c r="J264" s="2">
        <f t="shared" si="93"/>
        <v>29</v>
      </c>
      <c r="K264" s="2">
        <f t="shared" si="94"/>
        <v>8</v>
      </c>
      <c r="L264">
        <v>2013</v>
      </c>
      <c r="M264" t="s">
        <v>59</v>
      </c>
      <c r="O264" t="s">
        <v>97</v>
      </c>
      <c r="P264">
        <v>64</v>
      </c>
      <c r="Q264" t="s">
        <v>59</v>
      </c>
      <c r="R264">
        <v>80</v>
      </c>
      <c r="S264" t="s">
        <v>12</v>
      </c>
      <c r="T264" t="s">
        <v>13</v>
      </c>
    </row>
    <row r="265" spans="1:20" x14ac:dyDescent="0.2">
      <c r="A265">
        <v>2013013761</v>
      </c>
      <c r="B265" t="s">
        <v>25</v>
      </c>
      <c r="C265">
        <v>985</v>
      </c>
      <c r="D265" t="s">
        <v>33</v>
      </c>
      <c r="E265" t="s">
        <v>17</v>
      </c>
      <c r="F265" t="s">
        <v>46</v>
      </c>
      <c r="G265" t="s">
        <v>193</v>
      </c>
      <c r="H265">
        <v>0</v>
      </c>
      <c r="I265" s="1">
        <v>41521</v>
      </c>
      <c r="J265" s="2">
        <f t="shared" si="93"/>
        <v>4</v>
      </c>
      <c r="K265" s="2">
        <f t="shared" si="94"/>
        <v>9</v>
      </c>
      <c r="L265">
        <v>2013</v>
      </c>
      <c r="O265" t="s">
        <v>106</v>
      </c>
      <c r="P265">
        <v>173</v>
      </c>
      <c r="R265">
        <v>80</v>
      </c>
      <c r="S265" t="s">
        <v>12</v>
      </c>
      <c r="T265" t="s">
        <v>13</v>
      </c>
    </row>
    <row r="266" spans="1:20" x14ac:dyDescent="0.2">
      <c r="A266">
        <v>2013014029</v>
      </c>
      <c r="B266" t="s">
        <v>25</v>
      </c>
      <c r="C266">
        <v>985</v>
      </c>
      <c r="D266" t="s">
        <v>33</v>
      </c>
      <c r="E266" t="s">
        <v>17</v>
      </c>
      <c r="F266" t="s">
        <v>46</v>
      </c>
      <c r="G266" t="s">
        <v>193</v>
      </c>
      <c r="H266">
        <v>0</v>
      </c>
      <c r="I266" s="1">
        <v>41526</v>
      </c>
      <c r="J266" s="2">
        <f t="shared" si="93"/>
        <v>9</v>
      </c>
      <c r="K266" s="2">
        <f t="shared" si="94"/>
        <v>9</v>
      </c>
      <c r="L266">
        <v>2013</v>
      </c>
      <c r="O266" t="s">
        <v>60</v>
      </c>
      <c r="P266">
        <v>9</v>
      </c>
      <c r="R266">
        <v>80</v>
      </c>
      <c r="S266" t="s">
        <v>12</v>
      </c>
      <c r="T266" t="s">
        <v>13</v>
      </c>
    </row>
    <row r="267" spans="1:20" x14ac:dyDescent="0.2">
      <c r="A267">
        <v>2013014830</v>
      </c>
      <c r="B267" t="s">
        <v>25</v>
      </c>
      <c r="C267">
        <v>985</v>
      </c>
      <c r="D267" t="s">
        <v>33</v>
      </c>
      <c r="E267" t="s">
        <v>17</v>
      </c>
      <c r="F267" t="s">
        <v>46</v>
      </c>
      <c r="G267" t="s">
        <v>193</v>
      </c>
      <c r="H267">
        <v>0</v>
      </c>
      <c r="I267" s="1">
        <v>41535</v>
      </c>
      <c r="J267" s="2">
        <f t="shared" si="93"/>
        <v>18</v>
      </c>
      <c r="K267" s="2">
        <f t="shared" si="94"/>
        <v>9</v>
      </c>
      <c r="L267">
        <v>2013</v>
      </c>
      <c r="O267" t="s">
        <v>63</v>
      </c>
      <c r="P267">
        <v>27</v>
      </c>
      <c r="R267">
        <v>80</v>
      </c>
      <c r="S267" t="s">
        <v>12</v>
      </c>
      <c r="T267" t="s">
        <v>13</v>
      </c>
    </row>
    <row r="268" spans="1:20" x14ac:dyDescent="0.2">
      <c r="A268">
        <v>2013014941</v>
      </c>
      <c r="B268" t="s">
        <v>25</v>
      </c>
      <c r="C268">
        <v>985</v>
      </c>
      <c r="D268" t="s">
        <v>33</v>
      </c>
      <c r="E268" t="s">
        <v>17</v>
      </c>
      <c r="F268" t="s">
        <v>48</v>
      </c>
      <c r="G268" t="s">
        <v>193</v>
      </c>
      <c r="H268">
        <v>0</v>
      </c>
      <c r="I268" s="1">
        <v>41536</v>
      </c>
      <c r="J268" s="2">
        <f t="shared" si="93"/>
        <v>19</v>
      </c>
      <c r="K268" s="2">
        <f t="shared" si="94"/>
        <v>9</v>
      </c>
      <c r="L268">
        <v>2013</v>
      </c>
      <c r="O268" t="s">
        <v>93</v>
      </c>
      <c r="P268">
        <v>145</v>
      </c>
      <c r="R268">
        <v>80</v>
      </c>
      <c r="S268" t="s">
        <v>12</v>
      </c>
      <c r="T268" t="s">
        <v>13</v>
      </c>
    </row>
    <row r="269" spans="1:20" x14ac:dyDescent="0.2">
      <c r="A269">
        <v>2013015159</v>
      </c>
      <c r="B269" t="s">
        <v>25</v>
      </c>
      <c r="C269">
        <v>985</v>
      </c>
      <c r="D269" t="s">
        <v>33</v>
      </c>
      <c r="E269" t="s">
        <v>17</v>
      </c>
      <c r="F269" t="s">
        <v>46</v>
      </c>
      <c r="G269" t="s">
        <v>193</v>
      </c>
      <c r="H269">
        <v>0</v>
      </c>
      <c r="I269" s="1">
        <v>41540</v>
      </c>
      <c r="J269" s="2">
        <f t="shared" si="93"/>
        <v>23</v>
      </c>
      <c r="K269" s="2">
        <f t="shared" si="94"/>
        <v>9</v>
      </c>
      <c r="L269">
        <v>2013</v>
      </c>
      <c r="O269" t="s">
        <v>243</v>
      </c>
      <c r="P269">
        <v>745</v>
      </c>
      <c r="R269">
        <v>80</v>
      </c>
      <c r="S269" t="s">
        <v>12</v>
      </c>
      <c r="T269" t="s">
        <v>13</v>
      </c>
    </row>
    <row r="270" spans="1:20" x14ac:dyDescent="0.2">
      <c r="A270">
        <v>2013015500</v>
      </c>
      <c r="B270" t="s">
        <v>25</v>
      </c>
      <c r="C270">
        <v>985</v>
      </c>
      <c r="D270" t="s">
        <v>33</v>
      </c>
      <c r="E270" t="s">
        <v>17</v>
      </c>
      <c r="F270" t="s">
        <v>48</v>
      </c>
      <c r="G270" t="s">
        <v>193</v>
      </c>
      <c r="H270">
        <v>0</v>
      </c>
      <c r="I270" s="1">
        <v>41547</v>
      </c>
      <c r="J270" s="2">
        <f t="shared" si="93"/>
        <v>30</v>
      </c>
      <c r="K270" s="2">
        <f t="shared" si="94"/>
        <v>9</v>
      </c>
      <c r="L270">
        <v>2013</v>
      </c>
      <c r="O270" t="s">
        <v>79</v>
      </c>
      <c r="P270">
        <v>127</v>
      </c>
      <c r="R270">
        <v>80</v>
      </c>
      <c r="S270" t="s">
        <v>12</v>
      </c>
      <c r="T270" t="s">
        <v>13</v>
      </c>
    </row>
    <row r="271" spans="1:20" x14ac:dyDescent="0.2">
      <c r="A271">
        <v>2013015579</v>
      </c>
      <c r="B271" t="s">
        <v>25</v>
      </c>
      <c r="C271">
        <v>985</v>
      </c>
      <c r="D271" t="s">
        <v>33</v>
      </c>
      <c r="E271" t="s">
        <v>17</v>
      </c>
      <c r="F271" t="s">
        <v>46</v>
      </c>
      <c r="G271" t="s">
        <v>193</v>
      </c>
      <c r="H271">
        <v>0</v>
      </c>
      <c r="I271" s="1">
        <v>41548</v>
      </c>
      <c r="J271" s="2">
        <f t="shared" si="93"/>
        <v>1</v>
      </c>
      <c r="K271" s="2">
        <f t="shared" si="94"/>
        <v>10</v>
      </c>
      <c r="L271">
        <v>2013</v>
      </c>
      <c r="O271" t="s">
        <v>244</v>
      </c>
      <c r="P271">
        <v>110</v>
      </c>
      <c r="R271">
        <v>80</v>
      </c>
      <c r="S271" t="s">
        <v>12</v>
      </c>
      <c r="T271" t="s">
        <v>13</v>
      </c>
    </row>
    <row r="272" spans="1:20" x14ac:dyDescent="0.2">
      <c r="A272">
        <v>2013016295</v>
      </c>
      <c r="B272" t="s">
        <v>25</v>
      </c>
      <c r="C272">
        <v>985</v>
      </c>
      <c r="D272" t="s">
        <v>33</v>
      </c>
      <c r="E272" t="s">
        <v>17</v>
      </c>
      <c r="F272" t="s">
        <v>46</v>
      </c>
      <c r="G272" t="s">
        <v>193</v>
      </c>
      <c r="H272">
        <v>0</v>
      </c>
      <c r="I272" s="1">
        <v>41556</v>
      </c>
      <c r="J272" s="2">
        <f t="shared" si="93"/>
        <v>9</v>
      </c>
      <c r="K272" s="2">
        <f t="shared" si="94"/>
        <v>10</v>
      </c>
      <c r="L272">
        <v>2013</v>
      </c>
      <c r="M272" t="s">
        <v>59</v>
      </c>
      <c r="O272" t="s">
        <v>245</v>
      </c>
      <c r="P272">
        <v>754</v>
      </c>
      <c r="Q272" t="s">
        <v>59</v>
      </c>
      <c r="R272">
        <v>80</v>
      </c>
      <c r="S272" t="s">
        <v>12</v>
      </c>
      <c r="T272" t="s">
        <v>13</v>
      </c>
    </row>
    <row r="273" spans="1:20" x14ac:dyDescent="0.2">
      <c r="A273">
        <v>2013015941</v>
      </c>
      <c r="B273" t="s">
        <v>25</v>
      </c>
      <c r="C273">
        <v>985</v>
      </c>
      <c r="D273" t="s">
        <v>33</v>
      </c>
      <c r="E273" t="s">
        <v>17</v>
      </c>
      <c r="F273" t="s">
        <v>46</v>
      </c>
      <c r="G273" t="s">
        <v>193</v>
      </c>
      <c r="H273">
        <v>0</v>
      </c>
      <c r="I273" s="1">
        <v>41557</v>
      </c>
      <c r="J273" s="2">
        <f t="shared" si="93"/>
        <v>10</v>
      </c>
      <c r="K273" s="2">
        <f t="shared" si="94"/>
        <v>10</v>
      </c>
      <c r="L273">
        <v>2013</v>
      </c>
      <c r="M273" t="s">
        <v>59</v>
      </c>
      <c r="O273" t="s">
        <v>219</v>
      </c>
      <c r="P273">
        <v>580</v>
      </c>
      <c r="Q273" t="s">
        <v>59</v>
      </c>
      <c r="R273">
        <v>80</v>
      </c>
      <c r="S273" t="s">
        <v>12</v>
      </c>
      <c r="T273" t="s">
        <v>13</v>
      </c>
    </row>
    <row r="274" spans="1:20" x14ac:dyDescent="0.2">
      <c r="A274">
        <v>2013016597</v>
      </c>
      <c r="B274" t="s">
        <v>25</v>
      </c>
      <c r="C274">
        <v>985</v>
      </c>
      <c r="D274" t="s">
        <v>33</v>
      </c>
      <c r="E274" t="s">
        <v>17</v>
      </c>
      <c r="F274" t="s">
        <v>46</v>
      </c>
      <c r="G274" t="s">
        <v>193</v>
      </c>
      <c r="H274">
        <v>0</v>
      </c>
      <c r="I274" s="1">
        <v>41562</v>
      </c>
      <c r="J274" s="2">
        <f t="shared" si="93"/>
        <v>15</v>
      </c>
      <c r="K274" s="2">
        <f t="shared" si="94"/>
        <v>10</v>
      </c>
      <c r="L274">
        <v>2013</v>
      </c>
      <c r="O274" t="s">
        <v>89</v>
      </c>
      <c r="P274">
        <v>136</v>
      </c>
      <c r="R274">
        <v>80</v>
      </c>
      <c r="S274" t="s">
        <v>12</v>
      </c>
      <c r="T274" t="s">
        <v>13</v>
      </c>
    </row>
    <row r="275" spans="1:20" x14ac:dyDescent="0.2">
      <c r="A275">
        <v>2013016899</v>
      </c>
      <c r="B275" t="s">
        <v>25</v>
      </c>
      <c r="C275">
        <v>985</v>
      </c>
      <c r="D275" t="s">
        <v>33</v>
      </c>
      <c r="E275" t="s">
        <v>17</v>
      </c>
      <c r="F275" t="s">
        <v>48</v>
      </c>
      <c r="G275" t="s">
        <v>193</v>
      </c>
      <c r="H275">
        <v>0</v>
      </c>
      <c r="I275" s="1">
        <v>41568</v>
      </c>
      <c r="J275" s="2">
        <f t="shared" si="93"/>
        <v>21</v>
      </c>
      <c r="K275" s="2">
        <f t="shared" si="94"/>
        <v>10</v>
      </c>
      <c r="L275">
        <v>2013</v>
      </c>
      <c r="M275" t="s">
        <v>59</v>
      </c>
      <c r="O275" t="s">
        <v>89</v>
      </c>
      <c r="P275">
        <v>136</v>
      </c>
      <c r="Q275" t="s">
        <v>59</v>
      </c>
      <c r="R275">
        <v>80</v>
      </c>
      <c r="S275" t="s">
        <v>12</v>
      </c>
      <c r="T275" t="s">
        <v>13</v>
      </c>
    </row>
    <row r="276" spans="1:20" x14ac:dyDescent="0.2">
      <c r="A276">
        <v>2013004645</v>
      </c>
      <c r="B276" t="s">
        <v>43</v>
      </c>
      <c r="C276">
        <v>1935</v>
      </c>
      <c r="D276" t="s">
        <v>44</v>
      </c>
      <c r="E276" t="s">
        <v>17</v>
      </c>
      <c r="F276" t="s">
        <v>46</v>
      </c>
      <c r="G276" t="s">
        <v>193</v>
      </c>
      <c r="H276">
        <v>0</v>
      </c>
      <c r="I276" s="1">
        <v>41368</v>
      </c>
      <c r="J276" s="2">
        <f t="shared" si="93"/>
        <v>4</v>
      </c>
      <c r="K276" s="2">
        <f t="shared" si="94"/>
        <v>4</v>
      </c>
      <c r="L276">
        <v>2013</v>
      </c>
      <c r="O276" t="s">
        <v>97</v>
      </c>
      <c r="P276">
        <v>64</v>
      </c>
      <c r="R276">
        <v>80</v>
      </c>
      <c r="S276" t="s">
        <v>12</v>
      </c>
      <c r="T276" t="s">
        <v>13</v>
      </c>
    </row>
    <row r="277" spans="1:20" x14ac:dyDescent="0.2">
      <c r="A277">
        <v>2013006187</v>
      </c>
      <c r="B277" t="s">
        <v>43</v>
      </c>
      <c r="C277">
        <v>1935</v>
      </c>
      <c r="D277" t="s">
        <v>44</v>
      </c>
      <c r="E277" t="s">
        <v>17</v>
      </c>
      <c r="F277" t="s">
        <v>46</v>
      </c>
      <c r="G277" t="s">
        <v>193</v>
      </c>
      <c r="H277">
        <v>0</v>
      </c>
      <c r="I277" s="1">
        <v>41393</v>
      </c>
      <c r="J277" s="2">
        <f t="shared" si="93"/>
        <v>29</v>
      </c>
      <c r="K277" s="2">
        <f t="shared" si="94"/>
        <v>4</v>
      </c>
      <c r="L277">
        <v>2013</v>
      </c>
      <c r="O277" t="s">
        <v>238</v>
      </c>
      <c r="P277">
        <v>390</v>
      </c>
      <c r="R277">
        <v>80</v>
      </c>
      <c r="S277" t="s">
        <v>12</v>
      </c>
      <c r="T277" t="s">
        <v>13</v>
      </c>
    </row>
    <row r="278" spans="1:20" x14ac:dyDescent="0.2">
      <c r="A278">
        <v>2013004982</v>
      </c>
      <c r="B278" t="s">
        <v>43</v>
      </c>
      <c r="C278">
        <v>1935</v>
      </c>
      <c r="D278" t="s">
        <v>44</v>
      </c>
      <c r="E278" t="s">
        <v>17</v>
      </c>
      <c r="F278" t="s">
        <v>46</v>
      </c>
      <c r="G278" t="s">
        <v>193</v>
      </c>
      <c r="H278">
        <v>0</v>
      </c>
      <c r="I278" s="1">
        <v>41372</v>
      </c>
      <c r="J278" s="2">
        <f t="shared" si="93"/>
        <v>8</v>
      </c>
      <c r="K278" s="2">
        <f t="shared" si="94"/>
        <v>4</v>
      </c>
      <c r="L278">
        <v>2013</v>
      </c>
      <c r="O278" t="s">
        <v>246</v>
      </c>
      <c r="P278">
        <v>540</v>
      </c>
      <c r="R278">
        <v>80</v>
      </c>
      <c r="S278" t="s">
        <v>12</v>
      </c>
      <c r="T278" t="s">
        <v>13</v>
      </c>
    </row>
    <row r="279" spans="1:20" x14ac:dyDescent="0.2">
      <c r="A279">
        <v>2013005470</v>
      </c>
      <c r="B279" t="s">
        <v>43</v>
      </c>
      <c r="C279">
        <v>1935</v>
      </c>
      <c r="D279" t="s">
        <v>44</v>
      </c>
      <c r="E279" t="s">
        <v>17</v>
      </c>
      <c r="F279" t="s">
        <v>46</v>
      </c>
      <c r="G279" t="s">
        <v>193</v>
      </c>
      <c r="H279">
        <v>0</v>
      </c>
      <c r="I279" s="1">
        <v>41380</v>
      </c>
      <c r="J279" s="2">
        <f t="shared" si="93"/>
        <v>16</v>
      </c>
      <c r="K279" s="2">
        <f t="shared" si="94"/>
        <v>4</v>
      </c>
      <c r="L279">
        <v>2013</v>
      </c>
      <c r="O279" t="s">
        <v>68</v>
      </c>
      <c r="P279">
        <v>45</v>
      </c>
      <c r="R279">
        <v>80</v>
      </c>
      <c r="S279" t="s">
        <v>12</v>
      </c>
      <c r="T279" t="s">
        <v>13</v>
      </c>
    </row>
    <row r="280" spans="1:20" x14ac:dyDescent="0.2">
      <c r="A280">
        <v>2013005555</v>
      </c>
      <c r="B280" t="s">
        <v>43</v>
      </c>
      <c r="C280">
        <v>1935</v>
      </c>
      <c r="D280" t="s">
        <v>44</v>
      </c>
      <c r="E280" t="s">
        <v>17</v>
      </c>
      <c r="F280" t="s">
        <v>48</v>
      </c>
      <c r="G280" t="s">
        <v>193</v>
      </c>
      <c r="H280">
        <v>0</v>
      </c>
      <c r="I280" s="1">
        <v>41381</v>
      </c>
      <c r="J280" s="2">
        <f t="shared" si="93"/>
        <v>17</v>
      </c>
      <c r="K280" s="2">
        <f t="shared" si="94"/>
        <v>4</v>
      </c>
      <c r="L280">
        <v>2013</v>
      </c>
      <c r="O280" t="s">
        <v>247</v>
      </c>
      <c r="P280">
        <v>290</v>
      </c>
      <c r="R280">
        <v>80</v>
      </c>
      <c r="S280" t="s">
        <v>12</v>
      </c>
      <c r="T280" t="s">
        <v>13</v>
      </c>
    </row>
    <row r="281" spans="1:20" x14ac:dyDescent="0.2">
      <c r="A281">
        <v>2013005799</v>
      </c>
      <c r="B281" t="s">
        <v>43</v>
      </c>
      <c r="C281">
        <v>1935</v>
      </c>
      <c r="D281" t="s">
        <v>44</v>
      </c>
      <c r="E281" t="s">
        <v>17</v>
      </c>
      <c r="F281" t="s">
        <v>46</v>
      </c>
      <c r="G281" t="s">
        <v>193</v>
      </c>
      <c r="H281">
        <v>0</v>
      </c>
      <c r="I281" s="1">
        <v>41386</v>
      </c>
      <c r="J281" s="2">
        <f t="shared" si="93"/>
        <v>22</v>
      </c>
      <c r="K281" s="2">
        <f t="shared" si="94"/>
        <v>4</v>
      </c>
      <c r="L281">
        <v>2013</v>
      </c>
      <c r="O281" t="s">
        <v>248</v>
      </c>
      <c r="P281">
        <v>370</v>
      </c>
      <c r="R281">
        <v>80</v>
      </c>
      <c r="S281" t="s">
        <v>12</v>
      </c>
      <c r="T281" t="s">
        <v>13</v>
      </c>
    </row>
    <row r="282" spans="1:20" x14ac:dyDescent="0.2">
      <c r="A282">
        <v>2013008048</v>
      </c>
      <c r="B282" t="s">
        <v>43</v>
      </c>
      <c r="C282">
        <v>1935</v>
      </c>
      <c r="D282" t="s">
        <v>44</v>
      </c>
      <c r="E282" t="s">
        <v>17</v>
      </c>
      <c r="F282" t="s">
        <v>46</v>
      </c>
      <c r="G282" t="s">
        <v>193</v>
      </c>
      <c r="H282">
        <v>0</v>
      </c>
      <c r="I282" s="1">
        <v>41428</v>
      </c>
      <c r="J282" s="2">
        <f t="shared" si="93"/>
        <v>3</v>
      </c>
      <c r="K282" s="2">
        <f t="shared" si="94"/>
        <v>6</v>
      </c>
      <c r="L282">
        <v>2013</v>
      </c>
      <c r="O282" t="s">
        <v>72</v>
      </c>
      <c r="P282">
        <v>82</v>
      </c>
      <c r="R282">
        <v>80</v>
      </c>
      <c r="S282" t="s">
        <v>12</v>
      </c>
      <c r="T282" t="s">
        <v>13</v>
      </c>
    </row>
    <row r="283" spans="1:20" x14ac:dyDescent="0.2">
      <c r="A283">
        <v>2013006587</v>
      </c>
      <c r="B283" t="s">
        <v>43</v>
      </c>
      <c r="C283">
        <v>1935</v>
      </c>
      <c r="D283" t="s">
        <v>44</v>
      </c>
      <c r="E283" t="s">
        <v>17</v>
      </c>
      <c r="F283" t="s">
        <v>46</v>
      </c>
      <c r="G283" t="s">
        <v>193</v>
      </c>
      <c r="H283">
        <v>0</v>
      </c>
      <c r="I283" s="1">
        <v>41400</v>
      </c>
      <c r="J283" s="2">
        <f t="shared" si="93"/>
        <v>6</v>
      </c>
      <c r="K283" s="2">
        <f t="shared" si="94"/>
        <v>5</v>
      </c>
      <c r="L283">
        <v>2013</v>
      </c>
      <c r="O283" t="s">
        <v>249</v>
      </c>
      <c r="P283">
        <v>350</v>
      </c>
      <c r="R283">
        <v>80</v>
      </c>
      <c r="S283" t="s">
        <v>12</v>
      </c>
      <c r="T283" t="s">
        <v>13</v>
      </c>
    </row>
    <row r="284" spans="1:20" x14ac:dyDescent="0.2">
      <c r="A284">
        <v>2013007044</v>
      </c>
      <c r="B284" t="s">
        <v>43</v>
      </c>
      <c r="C284">
        <v>1935</v>
      </c>
      <c r="D284" t="s">
        <v>44</v>
      </c>
      <c r="E284" t="s">
        <v>17</v>
      </c>
      <c r="F284" t="s">
        <v>46</v>
      </c>
      <c r="G284" t="s">
        <v>193</v>
      </c>
      <c r="H284">
        <v>0</v>
      </c>
      <c r="I284" s="1">
        <v>41408</v>
      </c>
      <c r="J284" s="2">
        <f t="shared" si="93"/>
        <v>14</v>
      </c>
      <c r="K284" s="2">
        <f t="shared" si="94"/>
        <v>5</v>
      </c>
      <c r="L284">
        <v>2013</v>
      </c>
      <c r="O284" t="s">
        <v>60</v>
      </c>
      <c r="P284">
        <v>9</v>
      </c>
      <c r="R284">
        <v>80</v>
      </c>
      <c r="S284" t="s">
        <v>12</v>
      </c>
      <c r="T284" t="s">
        <v>13</v>
      </c>
    </row>
    <row r="285" spans="1:20" x14ac:dyDescent="0.2">
      <c r="A285">
        <v>2013007444</v>
      </c>
      <c r="B285" t="s">
        <v>43</v>
      </c>
      <c r="C285">
        <v>1935</v>
      </c>
      <c r="D285" t="s">
        <v>44</v>
      </c>
      <c r="E285" t="s">
        <v>17</v>
      </c>
      <c r="F285" t="s">
        <v>48</v>
      </c>
      <c r="G285" t="s">
        <v>193</v>
      </c>
      <c r="H285">
        <v>0</v>
      </c>
      <c r="I285" s="1">
        <v>41415</v>
      </c>
      <c r="J285" s="2">
        <f t="shared" si="93"/>
        <v>21</v>
      </c>
      <c r="K285" s="2">
        <f t="shared" si="94"/>
        <v>5</v>
      </c>
      <c r="L285">
        <v>2013</v>
      </c>
      <c r="O285" t="s">
        <v>60</v>
      </c>
      <c r="P285">
        <v>9</v>
      </c>
      <c r="R285">
        <v>80</v>
      </c>
      <c r="S285" t="s">
        <v>12</v>
      </c>
      <c r="T285" t="s">
        <v>13</v>
      </c>
    </row>
    <row r="286" spans="1:20" x14ac:dyDescent="0.2">
      <c r="A286">
        <v>2013007555</v>
      </c>
      <c r="B286" t="s">
        <v>43</v>
      </c>
      <c r="C286">
        <v>1935</v>
      </c>
      <c r="D286" t="s">
        <v>44</v>
      </c>
      <c r="E286" t="s">
        <v>17</v>
      </c>
      <c r="F286" t="s">
        <v>46</v>
      </c>
      <c r="G286" t="s">
        <v>193</v>
      </c>
      <c r="H286">
        <v>0</v>
      </c>
      <c r="I286" s="1">
        <v>41417</v>
      </c>
      <c r="J286" s="2">
        <f t="shared" si="93"/>
        <v>23</v>
      </c>
      <c r="K286" s="2">
        <f t="shared" si="94"/>
        <v>5</v>
      </c>
      <c r="L286">
        <v>2013</v>
      </c>
      <c r="O286" t="s">
        <v>96</v>
      </c>
      <c r="P286">
        <v>210</v>
      </c>
      <c r="R286">
        <v>80</v>
      </c>
      <c r="S286" t="s">
        <v>12</v>
      </c>
      <c r="T286" t="s">
        <v>13</v>
      </c>
    </row>
    <row r="287" spans="1:20" x14ac:dyDescent="0.2">
      <c r="A287">
        <v>2013007801</v>
      </c>
      <c r="B287" t="s">
        <v>43</v>
      </c>
      <c r="C287">
        <v>1935</v>
      </c>
      <c r="D287" t="s">
        <v>44</v>
      </c>
      <c r="E287" t="s">
        <v>17</v>
      </c>
      <c r="F287" t="s">
        <v>46</v>
      </c>
      <c r="G287" t="s">
        <v>193</v>
      </c>
      <c r="H287">
        <v>0</v>
      </c>
      <c r="I287" s="1">
        <v>41423</v>
      </c>
      <c r="J287" s="2">
        <f t="shared" si="93"/>
        <v>29</v>
      </c>
      <c r="K287" s="2">
        <f t="shared" si="94"/>
        <v>5</v>
      </c>
      <c r="L287">
        <v>2013</v>
      </c>
      <c r="O287" t="s">
        <v>250</v>
      </c>
      <c r="P287">
        <v>4900</v>
      </c>
      <c r="R287">
        <v>80</v>
      </c>
      <c r="S287" t="s">
        <v>12</v>
      </c>
      <c r="T287" t="s">
        <v>13</v>
      </c>
    </row>
    <row r="288" spans="1:20" x14ac:dyDescent="0.2">
      <c r="A288">
        <v>2013008636</v>
      </c>
      <c r="B288" t="s">
        <v>43</v>
      </c>
      <c r="C288">
        <v>1935</v>
      </c>
      <c r="D288" t="s">
        <v>44</v>
      </c>
      <c r="E288" t="s">
        <v>17</v>
      </c>
      <c r="F288" t="s">
        <v>46</v>
      </c>
      <c r="G288" t="s">
        <v>193</v>
      </c>
      <c r="H288">
        <v>0</v>
      </c>
      <c r="I288" s="1">
        <v>41436</v>
      </c>
      <c r="J288" s="2">
        <f t="shared" si="93"/>
        <v>11</v>
      </c>
      <c r="K288" s="2">
        <f t="shared" si="94"/>
        <v>6</v>
      </c>
      <c r="L288">
        <v>2013</v>
      </c>
      <c r="O288" t="s">
        <v>251</v>
      </c>
      <c r="P288">
        <v>530</v>
      </c>
      <c r="R288">
        <v>80</v>
      </c>
      <c r="S288" t="s">
        <v>12</v>
      </c>
      <c r="T288" t="s">
        <v>13</v>
      </c>
    </row>
    <row r="289" spans="1:20" x14ac:dyDescent="0.2">
      <c r="A289">
        <v>2013008960</v>
      </c>
      <c r="B289" t="s">
        <v>43</v>
      </c>
      <c r="C289">
        <v>1935</v>
      </c>
      <c r="D289" t="s">
        <v>44</v>
      </c>
      <c r="E289" t="s">
        <v>17</v>
      </c>
      <c r="F289" t="s">
        <v>46</v>
      </c>
      <c r="G289" t="s">
        <v>193</v>
      </c>
      <c r="H289">
        <v>0</v>
      </c>
      <c r="I289" s="1">
        <v>41442</v>
      </c>
      <c r="J289" s="2">
        <f t="shared" si="93"/>
        <v>17</v>
      </c>
      <c r="K289" s="2">
        <f t="shared" si="94"/>
        <v>6</v>
      </c>
      <c r="L289">
        <v>2013</v>
      </c>
      <c r="O289" t="s">
        <v>79</v>
      </c>
      <c r="P289">
        <v>127</v>
      </c>
      <c r="R289">
        <v>80</v>
      </c>
      <c r="S289" t="s">
        <v>12</v>
      </c>
      <c r="T289" t="s">
        <v>13</v>
      </c>
    </row>
    <row r="290" spans="1:20" x14ac:dyDescent="0.2">
      <c r="A290">
        <v>2013009118</v>
      </c>
      <c r="B290" t="s">
        <v>43</v>
      </c>
      <c r="C290">
        <v>1935</v>
      </c>
      <c r="D290" t="s">
        <v>44</v>
      </c>
      <c r="E290" t="s">
        <v>17</v>
      </c>
      <c r="F290" t="s">
        <v>48</v>
      </c>
      <c r="G290" t="s">
        <v>193</v>
      </c>
      <c r="H290">
        <v>0</v>
      </c>
      <c r="I290" s="1">
        <v>41444</v>
      </c>
      <c r="J290" s="2">
        <f t="shared" si="93"/>
        <v>19</v>
      </c>
      <c r="K290" s="2">
        <f t="shared" si="94"/>
        <v>6</v>
      </c>
      <c r="L290">
        <v>2013</v>
      </c>
      <c r="O290" t="s">
        <v>65</v>
      </c>
      <c r="P290">
        <v>18</v>
      </c>
      <c r="R290">
        <v>80</v>
      </c>
      <c r="S290" t="s">
        <v>12</v>
      </c>
      <c r="T290" t="s">
        <v>13</v>
      </c>
    </row>
    <row r="291" spans="1:20" x14ac:dyDescent="0.2">
      <c r="A291">
        <v>2013011403</v>
      </c>
      <c r="B291" t="s">
        <v>43</v>
      </c>
      <c r="C291">
        <v>1935</v>
      </c>
      <c r="D291" t="s">
        <v>44</v>
      </c>
      <c r="E291" t="s">
        <v>17</v>
      </c>
      <c r="F291" t="s">
        <v>46</v>
      </c>
      <c r="G291" t="s">
        <v>193</v>
      </c>
      <c r="H291">
        <v>0</v>
      </c>
      <c r="I291" s="1">
        <v>41484</v>
      </c>
      <c r="J291" s="2">
        <f t="shared" si="93"/>
        <v>29</v>
      </c>
      <c r="K291" s="2">
        <f t="shared" si="94"/>
        <v>7</v>
      </c>
      <c r="L291">
        <v>2013</v>
      </c>
      <c r="O291" t="s">
        <v>68</v>
      </c>
      <c r="P291">
        <v>45</v>
      </c>
      <c r="R291">
        <v>80</v>
      </c>
      <c r="S291" t="s">
        <v>12</v>
      </c>
      <c r="T291" t="s">
        <v>13</v>
      </c>
    </row>
    <row r="292" spans="1:20" x14ac:dyDescent="0.2">
      <c r="A292">
        <v>2013009432</v>
      </c>
      <c r="B292" t="s">
        <v>43</v>
      </c>
      <c r="C292">
        <v>1935</v>
      </c>
      <c r="D292" t="s">
        <v>44</v>
      </c>
      <c r="E292" t="s">
        <v>17</v>
      </c>
      <c r="F292" t="s">
        <v>46</v>
      </c>
      <c r="G292" t="s">
        <v>193</v>
      </c>
      <c r="H292">
        <v>0</v>
      </c>
      <c r="I292" s="1">
        <v>41450</v>
      </c>
      <c r="J292" s="2">
        <f t="shared" si="93"/>
        <v>25</v>
      </c>
      <c r="K292" s="2">
        <f t="shared" si="94"/>
        <v>6</v>
      </c>
      <c r="L292">
        <v>2013</v>
      </c>
      <c r="O292" t="s">
        <v>74</v>
      </c>
      <c r="P292">
        <v>36</v>
      </c>
      <c r="R292">
        <v>80</v>
      </c>
      <c r="S292" t="s">
        <v>12</v>
      </c>
      <c r="T292" t="s">
        <v>13</v>
      </c>
    </row>
    <row r="293" spans="1:20" x14ac:dyDescent="0.2">
      <c r="A293">
        <v>2013009807</v>
      </c>
      <c r="B293" t="s">
        <v>43</v>
      </c>
      <c r="C293">
        <v>1935</v>
      </c>
      <c r="D293" t="s">
        <v>44</v>
      </c>
      <c r="E293" t="s">
        <v>17</v>
      </c>
      <c r="F293" t="s">
        <v>46</v>
      </c>
      <c r="G293" t="s">
        <v>193</v>
      </c>
      <c r="H293">
        <v>0</v>
      </c>
      <c r="I293" s="1">
        <v>41456</v>
      </c>
      <c r="J293" s="2">
        <f t="shared" si="93"/>
        <v>1</v>
      </c>
      <c r="K293" s="2">
        <f t="shared" si="94"/>
        <v>7</v>
      </c>
      <c r="L293">
        <v>2013</v>
      </c>
      <c r="O293" t="s">
        <v>60</v>
      </c>
      <c r="P293">
        <v>9</v>
      </c>
      <c r="R293">
        <v>80</v>
      </c>
      <c r="S293" t="s">
        <v>12</v>
      </c>
      <c r="T293" t="s">
        <v>13</v>
      </c>
    </row>
    <row r="294" spans="1:20" x14ac:dyDescent="0.2">
      <c r="A294">
        <v>2013010271</v>
      </c>
      <c r="B294" t="s">
        <v>43</v>
      </c>
      <c r="C294">
        <v>1935</v>
      </c>
      <c r="D294" t="s">
        <v>44</v>
      </c>
      <c r="E294" t="s">
        <v>17</v>
      </c>
      <c r="F294" t="s">
        <v>46</v>
      </c>
      <c r="G294" t="s">
        <v>193</v>
      </c>
      <c r="H294">
        <v>0</v>
      </c>
      <c r="I294" s="1">
        <v>41464</v>
      </c>
      <c r="J294" s="2">
        <f t="shared" si="93"/>
        <v>9</v>
      </c>
      <c r="K294" s="2">
        <f t="shared" si="94"/>
        <v>7</v>
      </c>
      <c r="L294">
        <v>2013</v>
      </c>
      <c r="O294" t="s">
        <v>74</v>
      </c>
      <c r="P294">
        <v>36</v>
      </c>
      <c r="R294">
        <v>80</v>
      </c>
      <c r="S294" t="s">
        <v>12</v>
      </c>
      <c r="T294" t="s">
        <v>13</v>
      </c>
    </row>
    <row r="295" spans="1:20" x14ac:dyDescent="0.2">
      <c r="A295">
        <v>2013010746</v>
      </c>
      <c r="B295" t="s">
        <v>43</v>
      </c>
      <c r="C295">
        <v>1935</v>
      </c>
      <c r="D295" t="s">
        <v>44</v>
      </c>
      <c r="E295" t="s">
        <v>17</v>
      </c>
      <c r="F295" t="s">
        <v>46</v>
      </c>
      <c r="G295" t="s">
        <v>193</v>
      </c>
      <c r="H295">
        <v>0</v>
      </c>
      <c r="I295" s="1">
        <v>41472</v>
      </c>
      <c r="J295" s="2">
        <f t="shared" si="93"/>
        <v>17</v>
      </c>
      <c r="K295" s="2">
        <f t="shared" si="94"/>
        <v>7</v>
      </c>
      <c r="L295">
        <v>2013</v>
      </c>
      <c r="O295" t="s">
        <v>18</v>
      </c>
      <c r="P295">
        <v>10</v>
      </c>
      <c r="R295">
        <v>80</v>
      </c>
      <c r="S295" t="s">
        <v>12</v>
      </c>
      <c r="T295" t="s">
        <v>13</v>
      </c>
    </row>
    <row r="296" spans="1:20" x14ac:dyDescent="0.2">
      <c r="A296">
        <v>2013011111</v>
      </c>
      <c r="B296" t="s">
        <v>43</v>
      </c>
      <c r="C296">
        <v>1935</v>
      </c>
      <c r="D296" t="s">
        <v>44</v>
      </c>
      <c r="E296" t="s">
        <v>17</v>
      </c>
      <c r="F296" t="s">
        <v>46</v>
      </c>
      <c r="G296" t="s">
        <v>193</v>
      </c>
      <c r="H296">
        <v>0</v>
      </c>
      <c r="I296" s="1">
        <v>41478</v>
      </c>
      <c r="J296" s="2">
        <f t="shared" si="93"/>
        <v>23</v>
      </c>
      <c r="K296" s="2">
        <f t="shared" si="94"/>
        <v>7</v>
      </c>
      <c r="L296">
        <v>2013</v>
      </c>
      <c r="O296" t="s">
        <v>97</v>
      </c>
      <c r="P296">
        <v>64</v>
      </c>
      <c r="R296">
        <v>80</v>
      </c>
      <c r="S296" t="s">
        <v>12</v>
      </c>
      <c r="T296" t="s">
        <v>13</v>
      </c>
    </row>
    <row r="297" spans="1:20" x14ac:dyDescent="0.2">
      <c r="A297">
        <v>2013011234</v>
      </c>
      <c r="B297" t="s">
        <v>43</v>
      </c>
      <c r="C297">
        <v>1935</v>
      </c>
      <c r="D297" t="s">
        <v>44</v>
      </c>
      <c r="E297" t="s">
        <v>17</v>
      </c>
      <c r="F297" t="s">
        <v>48</v>
      </c>
      <c r="G297" t="s">
        <v>193</v>
      </c>
      <c r="H297">
        <v>0</v>
      </c>
      <c r="I297" s="1">
        <v>41480</v>
      </c>
      <c r="J297" s="2">
        <f t="shared" si="93"/>
        <v>25</v>
      </c>
      <c r="K297" s="2">
        <f t="shared" si="94"/>
        <v>7</v>
      </c>
      <c r="L297">
        <v>2013</v>
      </c>
      <c r="O297" t="s">
        <v>68</v>
      </c>
      <c r="P297">
        <v>45</v>
      </c>
      <c r="R297">
        <v>80</v>
      </c>
      <c r="S297" t="s">
        <v>12</v>
      </c>
      <c r="T297" t="s">
        <v>13</v>
      </c>
    </row>
    <row r="298" spans="1:20" x14ac:dyDescent="0.2">
      <c r="A298">
        <v>2013012189</v>
      </c>
      <c r="B298" t="s">
        <v>43</v>
      </c>
      <c r="C298">
        <v>1935</v>
      </c>
      <c r="D298" t="s">
        <v>44</v>
      </c>
      <c r="E298" t="s">
        <v>17</v>
      </c>
      <c r="F298" t="s">
        <v>48</v>
      </c>
      <c r="G298" t="s">
        <v>193</v>
      </c>
      <c r="H298">
        <v>0</v>
      </c>
      <c r="I298" s="1">
        <v>41507</v>
      </c>
      <c r="J298" s="2">
        <f t="shared" si="93"/>
        <v>21</v>
      </c>
      <c r="K298" s="2">
        <f t="shared" si="94"/>
        <v>8</v>
      </c>
      <c r="L298">
        <v>2013</v>
      </c>
      <c r="O298" t="s">
        <v>83</v>
      </c>
      <c r="P298">
        <v>91</v>
      </c>
      <c r="R298">
        <v>80</v>
      </c>
      <c r="S298" t="s">
        <v>12</v>
      </c>
      <c r="T298" t="s">
        <v>13</v>
      </c>
    </row>
    <row r="299" spans="1:20" x14ac:dyDescent="0.2">
      <c r="A299">
        <v>2013011943</v>
      </c>
      <c r="B299" t="s">
        <v>43</v>
      </c>
      <c r="C299">
        <v>1935</v>
      </c>
      <c r="D299" t="s">
        <v>44</v>
      </c>
      <c r="E299" t="s">
        <v>17</v>
      </c>
      <c r="F299" t="s">
        <v>46</v>
      </c>
      <c r="G299" t="s">
        <v>193</v>
      </c>
      <c r="H299">
        <v>0</v>
      </c>
      <c r="I299" s="1">
        <v>41492</v>
      </c>
      <c r="J299" s="2">
        <f t="shared" si="93"/>
        <v>6</v>
      </c>
      <c r="K299" s="2">
        <f t="shared" si="94"/>
        <v>8</v>
      </c>
      <c r="L299">
        <v>2013</v>
      </c>
      <c r="O299" t="s">
        <v>63</v>
      </c>
      <c r="P299">
        <v>27</v>
      </c>
      <c r="R299">
        <v>80</v>
      </c>
      <c r="S299" t="s">
        <v>12</v>
      </c>
      <c r="T299" t="s">
        <v>13</v>
      </c>
    </row>
    <row r="300" spans="1:20" x14ac:dyDescent="0.2">
      <c r="A300">
        <v>2013012360</v>
      </c>
      <c r="B300" t="s">
        <v>43</v>
      </c>
      <c r="C300">
        <v>1935</v>
      </c>
      <c r="D300" t="s">
        <v>44</v>
      </c>
      <c r="E300" t="s">
        <v>17</v>
      </c>
      <c r="F300" t="s">
        <v>46</v>
      </c>
      <c r="G300" t="s">
        <v>193</v>
      </c>
      <c r="H300">
        <v>0</v>
      </c>
      <c r="I300" s="1">
        <v>41498</v>
      </c>
      <c r="J300" s="2">
        <f t="shared" si="93"/>
        <v>12</v>
      </c>
      <c r="K300" s="2">
        <f t="shared" si="94"/>
        <v>8</v>
      </c>
      <c r="L300">
        <v>2013</v>
      </c>
      <c r="O300" t="s">
        <v>60</v>
      </c>
      <c r="P300">
        <v>9</v>
      </c>
      <c r="R300">
        <v>80</v>
      </c>
      <c r="S300" t="s">
        <v>12</v>
      </c>
      <c r="T300" t="s">
        <v>13</v>
      </c>
    </row>
    <row r="301" spans="1:20" x14ac:dyDescent="0.2">
      <c r="A301">
        <v>2013012877</v>
      </c>
      <c r="B301" t="s">
        <v>43</v>
      </c>
      <c r="C301">
        <v>1935</v>
      </c>
      <c r="D301" t="s">
        <v>44</v>
      </c>
      <c r="E301" t="s">
        <v>17</v>
      </c>
      <c r="F301" t="s">
        <v>46</v>
      </c>
      <c r="G301" t="s">
        <v>193</v>
      </c>
      <c r="H301">
        <v>0</v>
      </c>
      <c r="I301" s="1">
        <v>41506</v>
      </c>
      <c r="J301" s="2">
        <f t="shared" si="93"/>
        <v>20</v>
      </c>
      <c r="K301" s="2">
        <f t="shared" si="94"/>
        <v>8</v>
      </c>
      <c r="L301">
        <v>2013</v>
      </c>
      <c r="O301" t="s">
        <v>74</v>
      </c>
      <c r="P301">
        <v>36</v>
      </c>
      <c r="R301">
        <v>80</v>
      </c>
      <c r="S301" t="s">
        <v>12</v>
      </c>
      <c r="T301" t="s">
        <v>13</v>
      </c>
    </row>
    <row r="302" spans="1:20" x14ac:dyDescent="0.2">
      <c r="A302">
        <v>2013013396</v>
      </c>
      <c r="B302" t="s">
        <v>43</v>
      </c>
      <c r="C302">
        <v>1935</v>
      </c>
      <c r="D302" t="s">
        <v>44</v>
      </c>
      <c r="E302" t="s">
        <v>17</v>
      </c>
      <c r="F302" t="s">
        <v>48</v>
      </c>
      <c r="G302" t="s">
        <v>193</v>
      </c>
      <c r="H302">
        <v>0</v>
      </c>
      <c r="I302" s="1">
        <v>41514</v>
      </c>
      <c r="J302" s="2">
        <f t="shared" si="93"/>
        <v>28</v>
      </c>
      <c r="K302" s="2">
        <f t="shared" si="94"/>
        <v>8</v>
      </c>
      <c r="L302">
        <v>2013</v>
      </c>
      <c r="O302" t="s">
        <v>252</v>
      </c>
      <c r="P302">
        <v>520</v>
      </c>
      <c r="R302">
        <v>80</v>
      </c>
      <c r="S302" t="s">
        <v>12</v>
      </c>
      <c r="T302" t="s">
        <v>13</v>
      </c>
    </row>
    <row r="303" spans="1:20" x14ac:dyDescent="0.2">
      <c r="A303">
        <v>2013013249</v>
      </c>
      <c r="B303" t="s">
        <v>43</v>
      </c>
      <c r="C303">
        <v>1935</v>
      </c>
      <c r="D303" t="s">
        <v>44</v>
      </c>
      <c r="E303" t="s">
        <v>17</v>
      </c>
      <c r="F303" t="s">
        <v>46</v>
      </c>
      <c r="G303" t="s">
        <v>193</v>
      </c>
      <c r="H303">
        <v>0</v>
      </c>
      <c r="I303" s="1">
        <v>41515</v>
      </c>
      <c r="J303" s="2">
        <f t="shared" si="93"/>
        <v>29</v>
      </c>
      <c r="K303" s="2">
        <f t="shared" si="94"/>
        <v>8</v>
      </c>
      <c r="L303">
        <v>2013</v>
      </c>
      <c r="O303" t="s">
        <v>68</v>
      </c>
      <c r="P303">
        <v>45</v>
      </c>
      <c r="R303">
        <v>80</v>
      </c>
      <c r="S303" t="s">
        <v>12</v>
      </c>
      <c r="T303" t="s">
        <v>13</v>
      </c>
    </row>
    <row r="304" spans="1:20" x14ac:dyDescent="0.2">
      <c r="A304">
        <v>2013013766</v>
      </c>
      <c r="B304" t="s">
        <v>43</v>
      </c>
      <c r="C304">
        <v>1935</v>
      </c>
      <c r="D304" t="s">
        <v>44</v>
      </c>
      <c r="E304" t="s">
        <v>17</v>
      </c>
      <c r="F304" t="s">
        <v>46</v>
      </c>
      <c r="G304" t="s">
        <v>193</v>
      </c>
      <c r="H304">
        <v>0</v>
      </c>
      <c r="I304" s="1">
        <v>41521</v>
      </c>
      <c r="J304" s="2">
        <f t="shared" si="93"/>
        <v>4</v>
      </c>
      <c r="K304" s="2">
        <f t="shared" si="94"/>
        <v>9</v>
      </c>
      <c r="L304">
        <v>2013</v>
      </c>
      <c r="O304" t="s">
        <v>86</v>
      </c>
      <c r="P304">
        <v>200</v>
      </c>
      <c r="R304">
        <v>80</v>
      </c>
      <c r="S304" t="s">
        <v>12</v>
      </c>
      <c r="T304" t="s">
        <v>13</v>
      </c>
    </row>
    <row r="305" spans="1:20" x14ac:dyDescent="0.2">
      <c r="A305">
        <v>2013014034</v>
      </c>
      <c r="B305" t="s">
        <v>43</v>
      </c>
      <c r="C305">
        <v>1935</v>
      </c>
      <c r="D305" t="s">
        <v>44</v>
      </c>
      <c r="E305" t="s">
        <v>17</v>
      </c>
      <c r="F305" t="s">
        <v>46</v>
      </c>
      <c r="G305" t="s">
        <v>193</v>
      </c>
      <c r="H305">
        <v>0</v>
      </c>
      <c r="I305" s="1">
        <v>41526</v>
      </c>
      <c r="J305" s="2">
        <f t="shared" si="93"/>
        <v>9</v>
      </c>
      <c r="K305" s="2">
        <f t="shared" si="94"/>
        <v>9</v>
      </c>
      <c r="L305">
        <v>2013</v>
      </c>
      <c r="O305" t="s">
        <v>63</v>
      </c>
      <c r="P305">
        <v>27</v>
      </c>
      <c r="R305">
        <v>80</v>
      </c>
      <c r="S305" t="s">
        <v>12</v>
      </c>
      <c r="T305" t="s">
        <v>13</v>
      </c>
    </row>
    <row r="306" spans="1:20" x14ac:dyDescent="0.2">
      <c r="A306">
        <v>2013014835</v>
      </c>
      <c r="B306" t="s">
        <v>43</v>
      </c>
      <c r="C306">
        <v>1935</v>
      </c>
      <c r="D306" t="s">
        <v>44</v>
      </c>
      <c r="E306" t="s">
        <v>17</v>
      </c>
      <c r="F306" t="s">
        <v>46</v>
      </c>
      <c r="G306" t="s">
        <v>193</v>
      </c>
      <c r="H306">
        <v>0</v>
      </c>
      <c r="I306" s="1">
        <v>41535</v>
      </c>
      <c r="J306" s="2">
        <f t="shared" si="93"/>
        <v>18</v>
      </c>
      <c r="K306" s="2">
        <f t="shared" si="94"/>
        <v>9</v>
      </c>
      <c r="L306">
        <v>2013</v>
      </c>
      <c r="O306" t="s">
        <v>63</v>
      </c>
      <c r="P306">
        <v>27</v>
      </c>
      <c r="R306">
        <v>80</v>
      </c>
      <c r="S306" t="s">
        <v>12</v>
      </c>
      <c r="T306" t="s">
        <v>13</v>
      </c>
    </row>
    <row r="307" spans="1:20" x14ac:dyDescent="0.2">
      <c r="A307">
        <v>2013014946</v>
      </c>
      <c r="B307" t="s">
        <v>43</v>
      </c>
      <c r="C307">
        <v>1935</v>
      </c>
      <c r="D307" t="s">
        <v>44</v>
      </c>
      <c r="E307" t="s">
        <v>17</v>
      </c>
      <c r="F307" t="s">
        <v>48</v>
      </c>
      <c r="G307" t="s">
        <v>193</v>
      </c>
      <c r="H307">
        <v>0</v>
      </c>
      <c r="I307" s="1">
        <v>41536</v>
      </c>
      <c r="J307" s="2">
        <f t="shared" si="93"/>
        <v>19</v>
      </c>
      <c r="K307" s="2">
        <f t="shared" si="94"/>
        <v>9</v>
      </c>
      <c r="L307">
        <v>2013</v>
      </c>
      <c r="O307" t="s">
        <v>18</v>
      </c>
      <c r="P307">
        <v>10</v>
      </c>
      <c r="R307">
        <v>80</v>
      </c>
      <c r="S307" t="s">
        <v>12</v>
      </c>
      <c r="T307" t="s">
        <v>13</v>
      </c>
    </row>
    <row r="308" spans="1:20" x14ac:dyDescent="0.2">
      <c r="A308">
        <v>2013015164</v>
      </c>
      <c r="B308" t="s">
        <v>43</v>
      </c>
      <c r="C308">
        <v>1935</v>
      </c>
      <c r="D308" t="s">
        <v>44</v>
      </c>
      <c r="E308" t="s">
        <v>17</v>
      </c>
      <c r="F308" t="s">
        <v>46</v>
      </c>
      <c r="G308" t="s">
        <v>193</v>
      </c>
      <c r="H308">
        <v>0</v>
      </c>
      <c r="I308" s="1">
        <v>41540</v>
      </c>
      <c r="J308" s="2">
        <f t="shared" si="93"/>
        <v>23</v>
      </c>
      <c r="K308" s="2">
        <f t="shared" si="94"/>
        <v>9</v>
      </c>
      <c r="L308">
        <v>2013</v>
      </c>
      <c r="O308" t="s">
        <v>109</v>
      </c>
      <c r="P308">
        <v>118</v>
      </c>
      <c r="R308">
        <v>80</v>
      </c>
      <c r="S308" t="s">
        <v>12</v>
      </c>
      <c r="T308" t="s">
        <v>13</v>
      </c>
    </row>
    <row r="309" spans="1:20" x14ac:dyDescent="0.2">
      <c r="A309">
        <v>2013015505</v>
      </c>
      <c r="B309" t="s">
        <v>43</v>
      </c>
      <c r="C309">
        <v>1935</v>
      </c>
      <c r="D309" t="s">
        <v>44</v>
      </c>
      <c r="E309" t="s">
        <v>17</v>
      </c>
      <c r="F309" t="s">
        <v>48</v>
      </c>
      <c r="G309" t="s">
        <v>193</v>
      </c>
      <c r="H309">
        <v>0</v>
      </c>
      <c r="I309" s="1">
        <v>41547</v>
      </c>
      <c r="J309" s="2">
        <f t="shared" si="93"/>
        <v>30</v>
      </c>
      <c r="K309" s="2">
        <f t="shared" si="94"/>
        <v>9</v>
      </c>
      <c r="L309">
        <v>2013</v>
      </c>
      <c r="O309" t="s">
        <v>63</v>
      </c>
      <c r="P309">
        <v>27</v>
      </c>
      <c r="R309">
        <v>80</v>
      </c>
      <c r="S309" t="s">
        <v>12</v>
      </c>
      <c r="T309" t="s">
        <v>13</v>
      </c>
    </row>
    <row r="310" spans="1:20" x14ac:dyDescent="0.2">
      <c r="A310">
        <v>2013015584</v>
      </c>
      <c r="B310" t="s">
        <v>43</v>
      </c>
      <c r="C310">
        <v>1935</v>
      </c>
      <c r="D310" t="s">
        <v>44</v>
      </c>
      <c r="E310" t="s">
        <v>17</v>
      </c>
      <c r="F310" t="s">
        <v>46</v>
      </c>
      <c r="G310" t="s">
        <v>193</v>
      </c>
      <c r="H310">
        <v>0</v>
      </c>
      <c r="I310" s="1">
        <v>41548</v>
      </c>
      <c r="J310" s="2">
        <f t="shared" si="93"/>
        <v>1</v>
      </c>
      <c r="K310" s="2">
        <f t="shared" si="94"/>
        <v>10</v>
      </c>
      <c r="L310">
        <v>2013</v>
      </c>
      <c r="O310" t="s">
        <v>72</v>
      </c>
      <c r="P310">
        <v>82</v>
      </c>
      <c r="R310">
        <v>80</v>
      </c>
      <c r="S310" t="s">
        <v>12</v>
      </c>
      <c r="T310" t="s">
        <v>13</v>
      </c>
    </row>
    <row r="311" spans="1:20" x14ac:dyDescent="0.2">
      <c r="A311">
        <v>2013016300</v>
      </c>
      <c r="B311" t="s">
        <v>43</v>
      </c>
      <c r="C311">
        <v>1935</v>
      </c>
      <c r="D311" t="s">
        <v>44</v>
      </c>
      <c r="E311" t="s">
        <v>17</v>
      </c>
      <c r="F311" t="s">
        <v>46</v>
      </c>
      <c r="G311" t="s">
        <v>193</v>
      </c>
      <c r="H311">
        <v>0</v>
      </c>
      <c r="I311" s="1">
        <v>41556</v>
      </c>
      <c r="J311" s="2">
        <f t="shared" si="93"/>
        <v>9</v>
      </c>
      <c r="K311" s="2">
        <f t="shared" si="94"/>
        <v>10</v>
      </c>
      <c r="L311">
        <v>2013</v>
      </c>
      <c r="O311" t="s">
        <v>253</v>
      </c>
      <c r="P311">
        <v>1430</v>
      </c>
      <c r="R311">
        <v>80</v>
      </c>
      <c r="S311" t="s">
        <v>12</v>
      </c>
      <c r="T311" t="s">
        <v>13</v>
      </c>
    </row>
    <row r="312" spans="1:20" x14ac:dyDescent="0.2">
      <c r="A312">
        <v>2013015946</v>
      </c>
      <c r="B312" t="s">
        <v>43</v>
      </c>
      <c r="C312">
        <v>1935</v>
      </c>
      <c r="D312" t="s">
        <v>44</v>
      </c>
      <c r="E312" t="s">
        <v>17</v>
      </c>
      <c r="F312" t="s">
        <v>46</v>
      </c>
      <c r="G312" t="s">
        <v>193</v>
      </c>
      <c r="H312">
        <v>0</v>
      </c>
      <c r="I312" s="1">
        <v>41557</v>
      </c>
      <c r="J312" s="2">
        <f t="shared" si="93"/>
        <v>10</v>
      </c>
      <c r="K312" s="2">
        <f t="shared" si="94"/>
        <v>10</v>
      </c>
      <c r="L312">
        <v>2013</v>
      </c>
      <c r="O312" t="s">
        <v>254</v>
      </c>
      <c r="P312">
        <v>360</v>
      </c>
      <c r="R312">
        <v>80</v>
      </c>
      <c r="S312" t="s">
        <v>12</v>
      </c>
      <c r="T312" t="s">
        <v>13</v>
      </c>
    </row>
    <row r="313" spans="1:20" x14ac:dyDescent="0.2">
      <c r="A313">
        <v>2013016602</v>
      </c>
      <c r="B313" t="s">
        <v>43</v>
      </c>
      <c r="C313">
        <v>1935</v>
      </c>
      <c r="D313" t="s">
        <v>44</v>
      </c>
      <c r="E313" t="s">
        <v>17</v>
      </c>
      <c r="F313" t="s">
        <v>46</v>
      </c>
      <c r="G313" t="s">
        <v>193</v>
      </c>
      <c r="H313">
        <v>0</v>
      </c>
      <c r="I313" s="1">
        <v>41562</v>
      </c>
      <c r="J313" s="2">
        <f t="shared" si="93"/>
        <v>15</v>
      </c>
      <c r="K313" s="2">
        <f t="shared" si="94"/>
        <v>10</v>
      </c>
      <c r="L313">
        <v>2013</v>
      </c>
      <c r="O313" t="s">
        <v>109</v>
      </c>
      <c r="P313">
        <v>118</v>
      </c>
      <c r="R313">
        <v>80</v>
      </c>
      <c r="S313" t="s">
        <v>12</v>
      </c>
      <c r="T313" t="s">
        <v>13</v>
      </c>
    </row>
    <row r="314" spans="1:20" x14ac:dyDescent="0.2">
      <c r="A314">
        <v>2013016904</v>
      </c>
      <c r="B314" t="s">
        <v>43</v>
      </c>
      <c r="C314">
        <v>1935</v>
      </c>
      <c r="D314" t="s">
        <v>44</v>
      </c>
      <c r="E314" t="s">
        <v>17</v>
      </c>
      <c r="F314" t="s">
        <v>48</v>
      </c>
      <c r="G314" t="s">
        <v>193</v>
      </c>
      <c r="H314">
        <v>0</v>
      </c>
      <c r="I314" s="1">
        <v>41568</v>
      </c>
      <c r="J314" s="2">
        <f t="shared" si="93"/>
        <v>21</v>
      </c>
      <c r="K314" s="2">
        <f t="shared" si="94"/>
        <v>10</v>
      </c>
      <c r="L314">
        <v>2013</v>
      </c>
      <c r="O314" t="s">
        <v>104</v>
      </c>
      <c r="P314">
        <v>191</v>
      </c>
      <c r="R314">
        <v>80</v>
      </c>
      <c r="S314" t="s">
        <v>12</v>
      </c>
      <c r="T314" t="s">
        <v>13</v>
      </c>
    </row>
    <row r="315" spans="1:20" x14ac:dyDescent="0.2">
      <c r="A315">
        <v>2013004646</v>
      </c>
      <c r="B315" t="s">
        <v>40</v>
      </c>
      <c r="C315">
        <v>1938</v>
      </c>
      <c r="D315" t="s">
        <v>41</v>
      </c>
      <c r="E315" t="s">
        <v>17</v>
      </c>
      <c r="F315" t="s">
        <v>46</v>
      </c>
      <c r="G315" t="s">
        <v>193</v>
      </c>
      <c r="H315">
        <v>0</v>
      </c>
      <c r="I315" s="1">
        <v>41368</v>
      </c>
      <c r="J315" s="2">
        <f t="shared" si="93"/>
        <v>4</v>
      </c>
      <c r="K315" s="2">
        <f t="shared" si="94"/>
        <v>4</v>
      </c>
      <c r="L315">
        <v>2013</v>
      </c>
      <c r="M315" t="s">
        <v>70</v>
      </c>
      <c r="O315" t="s">
        <v>18</v>
      </c>
      <c r="P315">
        <v>10</v>
      </c>
      <c r="R315">
        <v>80</v>
      </c>
      <c r="S315" t="s">
        <v>12</v>
      </c>
      <c r="T315" t="s">
        <v>13</v>
      </c>
    </row>
    <row r="316" spans="1:20" x14ac:dyDescent="0.2">
      <c r="A316">
        <v>2013006188</v>
      </c>
      <c r="B316" t="s">
        <v>40</v>
      </c>
      <c r="C316">
        <v>1938</v>
      </c>
      <c r="D316" t="s">
        <v>41</v>
      </c>
      <c r="E316" t="s">
        <v>17</v>
      </c>
      <c r="F316" t="s">
        <v>46</v>
      </c>
      <c r="G316" t="s">
        <v>193</v>
      </c>
      <c r="H316">
        <v>0</v>
      </c>
      <c r="I316" s="1">
        <v>41393</v>
      </c>
      <c r="J316" s="2">
        <f t="shared" si="93"/>
        <v>29</v>
      </c>
      <c r="K316" s="2">
        <f t="shared" si="94"/>
        <v>4</v>
      </c>
      <c r="L316">
        <v>2013</v>
      </c>
      <c r="M316" t="s">
        <v>59</v>
      </c>
      <c r="O316" t="s">
        <v>18</v>
      </c>
      <c r="P316">
        <v>10</v>
      </c>
      <c r="Q316" t="s">
        <v>59</v>
      </c>
      <c r="R316">
        <v>80</v>
      </c>
      <c r="S316" t="s">
        <v>12</v>
      </c>
      <c r="T316" t="s">
        <v>13</v>
      </c>
    </row>
    <row r="317" spans="1:20" x14ac:dyDescent="0.2">
      <c r="A317">
        <v>2013004981</v>
      </c>
      <c r="B317" t="s">
        <v>40</v>
      </c>
      <c r="C317">
        <v>1938</v>
      </c>
      <c r="D317" t="s">
        <v>41</v>
      </c>
      <c r="E317" t="s">
        <v>17</v>
      </c>
      <c r="F317" t="s">
        <v>46</v>
      </c>
      <c r="G317" t="s">
        <v>193</v>
      </c>
      <c r="H317">
        <v>0</v>
      </c>
      <c r="I317" s="1">
        <v>41372</v>
      </c>
      <c r="J317" s="2">
        <f t="shared" si="93"/>
        <v>8</v>
      </c>
      <c r="K317" s="2">
        <f t="shared" si="94"/>
        <v>4</v>
      </c>
      <c r="L317">
        <v>2013</v>
      </c>
      <c r="M317" t="s">
        <v>59</v>
      </c>
      <c r="O317" t="s">
        <v>61</v>
      </c>
      <c r="P317">
        <v>4</v>
      </c>
      <c r="R317">
        <v>80</v>
      </c>
      <c r="S317" t="s">
        <v>12</v>
      </c>
      <c r="T317" t="s">
        <v>13</v>
      </c>
    </row>
    <row r="318" spans="1:20" x14ac:dyDescent="0.2">
      <c r="A318">
        <v>2013005471</v>
      </c>
      <c r="B318" t="s">
        <v>40</v>
      </c>
      <c r="C318">
        <v>1938</v>
      </c>
      <c r="D318" t="s">
        <v>41</v>
      </c>
      <c r="E318" t="s">
        <v>17</v>
      </c>
      <c r="F318" t="s">
        <v>46</v>
      </c>
      <c r="G318" t="s">
        <v>193</v>
      </c>
      <c r="H318">
        <v>0</v>
      </c>
      <c r="I318" s="1">
        <v>41380</v>
      </c>
      <c r="J318" s="2">
        <f t="shared" si="93"/>
        <v>16</v>
      </c>
      <c r="K318" s="2">
        <f t="shared" si="94"/>
        <v>4</v>
      </c>
      <c r="L318">
        <v>2013</v>
      </c>
      <c r="M318" t="s">
        <v>59</v>
      </c>
      <c r="O318" t="s">
        <v>63</v>
      </c>
      <c r="P318">
        <v>27</v>
      </c>
      <c r="R318">
        <v>80</v>
      </c>
      <c r="S318" t="s">
        <v>12</v>
      </c>
      <c r="T318" t="s">
        <v>13</v>
      </c>
    </row>
    <row r="319" spans="1:20" x14ac:dyDescent="0.2">
      <c r="A319">
        <v>2013005556</v>
      </c>
      <c r="B319" t="s">
        <v>40</v>
      </c>
      <c r="C319">
        <v>1938</v>
      </c>
      <c r="D319" t="s">
        <v>41</v>
      </c>
      <c r="E319" t="s">
        <v>17</v>
      </c>
      <c r="F319" t="s">
        <v>48</v>
      </c>
      <c r="G319" t="s">
        <v>193</v>
      </c>
      <c r="H319">
        <v>0</v>
      </c>
      <c r="I319" s="1">
        <v>41381</v>
      </c>
      <c r="J319" s="2">
        <f t="shared" si="93"/>
        <v>17</v>
      </c>
      <c r="K319" s="2">
        <f t="shared" si="94"/>
        <v>4</v>
      </c>
      <c r="L319">
        <v>2013</v>
      </c>
      <c r="M319" t="s">
        <v>59</v>
      </c>
      <c r="O319" t="s">
        <v>67</v>
      </c>
      <c r="P319">
        <v>154</v>
      </c>
      <c r="R319">
        <v>80</v>
      </c>
      <c r="S319" t="s">
        <v>12</v>
      </c>
      <c r="T319" t="s">
        <v>13</v>
      </c>
    </row>
    <row r="320" spans="1:20" x14ac:dyDescent="0.2">
      <c r="A320">
        <v>2013005800</v>
      </c>
      <c r="B320" t="s">
        <v>40</v>
      </c>
      <c r="C320">
        <v>1938</v>
      </c>
      <c r="D320" t="s">
        <v>41</v>
      </c>
      <c r="E320" t="s">
        <v>17</v>
      </c>
      <c r="F320" t="s">
        <v>46</v>
      </c>
      <c r="G320" t="s">
        <v>193</v>
      </c>
      <c r="H320">
        <v>0</v>
      </c>
      <c r="I320" s="1">
        <v>41386</v>
      </c>
      <c r="J320" s="2">
        <f t="shared" si="93"/>
        <v>22</v>
      </c>
      <c r="K320" s="2">
        <f t="shared" si="94"/>
        <v>4</v>
      </c>
      <c r="L320">
        <v>2013</v>
      </c>
      <c r="M320" t="s">
        <v>59</v>
      </c>
      <c r="O320" t="s">
        <v>60</v>
      </c>
      <c r="P320">
        <v>9</v>
      </c>
      <c r="Q320" t="s">
        <v>59</v>
      </c>
      <c r="R320">
        <v>80</v>
      </c>
      <c r="S320" t="s">
        <v>12</v>
      </c>
      <c r="T320" t="s">
        <v>13</v>
      </c>
    </row>
    <row r="321" spans="1:20" x14ac:dyDescent="0.2">
      <c r="A321">
        <v>2013008049</v>
      </c>
      <c r="B321" t="s">
        <v>40</v>
      </c>
      <c r="C321">
        <v>1938</v>
      </c>
      <c r="D321" t="s">
        <v>41</v>
      </c>
      <c r="E321" t="s">
        <v>17</v>
      </c>
      <c r="F321" t="s">
        <v>46</v>
      </c>
      <c r="G321" t="s">
        <v>193</v>
      </c>
      <c r="H321">
        <v>0</v>
      </c>
      <c r="I321" s="1">
        <v>41428</v>
      </c>
      <c r="J321" s="2">
        <f t="shared" si="93"/>
        <v>3</v>
      </c>
      <c r="K321" s="2">
        <f t="shared" si="94"/>
        <v>6</v>
      </c>
      <c r="L321">
        <v>2013</v>
      </c>
      <c r="M321" t="s">
        <v>59</v>
      </c>
      <c r="O321" t="s">
        <v>60</v>
      </c>
      <c r="P321">
        <v>9</v>
      </c>
      <c r="Q321" t="s">
        <v>59</v>
      </c>
      <c r="R321">
        <v>80</v>
      </c>
      <c r="S321" t="s">
        <v>12</v>
      </c>
      <c r="T321" t="s">
        <v>13</v>
      </c>
    </row>
    <row r="322" spans="1:20" x14ac:dyDescent="0.2">
      <c r="A322">
        <v>2013006588</v>
      </c>
      <c r="B322" t="s">
        <v>40</v>
      </c>
      <c r="C322">
        <v>1938</v>
      </c>
      <c r="D322" t="s">
        <v>41</v>
      </c>
      <c r="E322" t="s">
        <v>17</v>
      </c>
      <c r="F322" t="s">
        <v>46</v>
      </c>
      <c r="G322" t="s">
        <v>193</v>
      </c>
      <c r="H322">
        <v>0</v>
      </c>
      <c r="I322" s="1">
        <v>41400</v>
      </c>
      <c r="J322" s="2">
        <f t="shared" si="93"/>
        <v>6</v>
      </c>
      <c r="K322" s="2">
        <f t="shared" si="94"/>
        <v>5</v>
      </c>
      <c r="L322">
        <v>2013</v>
      </c>
      <c r="M322" t="s">
        <v>59</v>
      </c>
      <c r="O322" t="s">
        <v>18</v>
      </c>
      <c r="P322">
        <v>10</v>
      </c>
      <c r="Q322" t="s">
        <v>59</v>
      </c>
      <c r="R322">
        <v>80</v>
      </c>
      <c r="S322" t="s">
        <v>12</v>
      </c>
      <c r="T322" t="s">
        <v>13</v>
      </c>
    </row>
    <row r="323" spans="1:20" x14ac:dyDescent="0.2">
      <c r="A323">
        <v>2013007045</v>
      </c>
      <c r="B323" t="s">
        <v>40</v>
      </c>
      <c r="C323">
        <v>1938</v>
      </c>
      <c r="D323" t="s">
        <v>41</v>
      </c>
      <c r="E323" t="s">
        <v>17</v>
      </c>
      <c r="F323" t="s">
        <v>46</v>
      </c>
      <c r="G323" t="s">
        <v>193</v>
      </c>
      <c r="H323">
        <v>0</v>
      </c>
      <c r="I323" s="1">
        <v>41408</v>
      </c>
      <c r="J323" s="2">
        <f t="shared" si="93"/>
        <v>14</v>
      </c>
      <c r="K323" s="2">
        <f t="shared" si="94"/>
        <v>5</v>
      </c>
      <c r="L323">
        <v>2013</v>
      </c>
      <c r="M323" t="s">
        <v>59</v>
      </c>
      <c r="O323" t="s">
        <v>65</v>
      </c>
      <c r="P323">
        <v>18</v>
      </c>
      <c r="Q323" t="s">
        <v>59</v>
      </c>
      <c r="R323">
        <v>80</v>
      </c>
      <c r="S323" t="s">
        <v>12</v>
      </c>
      <c r="T323" t="s">
        <v>13</v>
      </c>
    </row>
    <row r="324" spans="1:20" x14ac:dyDescent="0.2">
      <c r="A324">
        <v>2013007445</v>
      </c>
      <c r="B324" t="s">
        <v>40</v>
      </c>
      <c r="C324">
        <v>1938</v>
      </c>
      <c r="D324" t="s">
        <v>41</v>
      </c>
      <c r="E324" t="s">
        <v>17</v>
      </c>
      <c r="F324" t="s">
        <v>48</v>
      </c>
      <c r="G324" t="s">
        <v>193</v>
      </c>
      <c r="H324">
        <v>0</v>
      </c>
      <c r="I324" s="1">
        <v>41415</v>
      </c>
      <c r="J324" s="2">
        <f t="shared" si="93"/>
        <v>21</v>
      </c>
      <c r="K324" s="2">
        <f t="shared" si="94"/>
        <v>5</v>
      </c>
      <c r="L324">
        <v>2013</v>
      </c>
      <c r="M324" t="s">
        <v>59</v>
      </c>
      <c r="O324" t="s">
        <v>60</v>
      </c>
      <c r="P324">
        <v>9</v>
      </c>
      <c r="Q324" t="s">
        <v>59</v>
      </c>
      <c r="R324">
        <v>80</v>
      </c>
      <c r="S324" t="s">
        <v>12</v>
      </c>
      <c r="T324" t="s">
        <v>13</v>
      </c>
    </row>
    <row r="325" spans="1:20" x14ac:dyDescent="0.2">
      <c r="A325">
        <v>2013007556</v>
      </c>
      <c r="B325" t="s">
        <v>40</v>
      </c>
      <c r="C325">
        <v>1938</v>
      </c>
      <c r="D325" t="s">
        <v>41</v>
      </c>
      <c r="E325" t="s">
        <v>17</v>
      </c>
      <c r="F325" t="s">
        <v>46</v>
      </c>
      <c r="G325" t="s">
        <v>193</v>
      </c>
      <c r="H325">
        <v>0</v>
      </c>
      <c r="I325" s="1">
        <v>41417</v>
      </c>
      <c r="J325" s="2">
        <f t="shared" ref="J325:J388" si="95">DAY(I325)</f>
        <v>23</v>
      </c>
      <c r="K325" s="2">
        <f t="shared" ref="K325:K388" si="96">MONTH(I325)</f>
        <v>5</v>
      </c>
      <c r="L325">
        <v>2013</v>
      </c>
      <c r="M325" t="s">
        <v>59</v>
      </c>
      <c r="O325" t="s">
        <v>77</v>
      </c>
      <c r="P325">
        <v>54</v>
      </c>
      <c r="Q325" t="s">
        <v>59</v>
      </c>
      <c r="R325">
        <v>80</v>
      </c>
      <c r="S325" t="s">
        <v>12</v>
      </c>
      <c r="T325" t="s">
        <v>13</v>
      </c>
    </row>
    <row r="326" spans="1:20" x14ac:dyDescent="0.2">
      <c r="A326">
        <v>2013007802</v>
      </c>
      <c r="B326" t="s">
        <v>40</v>
      </c>
      <c r="C326">
        <v>1938</v>
      </c>
      <c r="D326" t="s">
        <v>41</v>
      </c>
      <c r="E326" t="s">
        <v>17</v>
      </c>
      <c r="F326" t="s">
        <v>46</v>
      </c>
      <c r="G326" t="s">
        <v>193</v>
      </c>
      <c r="H326">
        <v>0</v>
      </c>
      <c r="I326" s="1">
        <v>41423</v>
      </c>
      <c r="J326" s="2">
        <f t="shared" si="95"/>
        <v>29</v>
      </c>
      <c r="K326" s="2">
        <f t="shared" si="96"/>
        <v>5</v>
      </c>
      <c r="L326">
        <v>2013</v>
      </c>
      <c r="M326" t="s">
        <v>59</v>
      </c>
      <c r="O326" t="s">
        <v>18</v>
      </c>
      <c r="P326">
        <v>10</v>
      </c>
      <c r="Q326" t="s">
        <v>59</v>
      </c>
      <c r="R326">
        <v>80</v>
      </c>
      <c r="S326" t="s">
        <v>12</v>
      </c>
      <c r="T326" t="s">
        <v>13</v>
      </c>
    </row>
    <row r="327" spans="1:20" x14ac:dyDescent="0.2">
      <c r="A327">
        <v>2013008637</v>
      </c>
      <c r="B327" t="s">
        <v>40</v>
      </c>
      <c r="C327">
        <v>1938</v>
      </c>
      <c r="D327" t="s">
        <v>41</v>
      </c>
      <c r="E327" t="s">
        <v>17</v>
      </c>
      <c r="F327" t="s">
        <v>46</v>
      </c>
      <c r="G327" t="s">
        <v>193</v>
      </c>
      <c r="H327">
        <v>0</v>
      </c>
      <c r="I327" s="1">
        <v>41436</v>
      </c>
      <c r="J327" s="2">
        <f t="shared" si="95"/>
        <v>11</v>
      </c>
      <c r="K327" s="2">
        <f t="shared" si="96"/>
        <v>6</v>
      </c>
      <c r="L327">
        <v>2013</v>
      </c>
      <c r="M327" t="s">
        <v>59</v>
      </c>
      <c r="O327" t="s">
        <v>63</v>
      </c>
      <c r="P327">
        <v>27</v>
      </c>
      <c r="Q327" t="s">
        <v>59</v>
      </c>
      <c r="R327">
        <v>80</v>
      </c>
      <c r="S327" t="s">
        <v>12</v>
      </c>
      <c r="T327" t="s">
        <v>13</v>
      </c>
    </row>
    <row r="328" spans="1:20" x14ac:dyDescent="0.2">
      <c r="A328">
        <v>2013008961</v>
      </c>
      <c r="B328" t="s">
        <v>40</v>
      </c>
      <c r="C328">
        <v>1938</v>
      </c>
      <c r="D328" t="s">
        <v>41</v>
      </c>
      <c r="E328" t="s">
        <v>17</v>
      </c>
      <c r="F328" t="s">
        <v>46</v>
      </c>
      <c r="G328" t="s">
        <v>193</v>
      </c>
      <c r="H328">
        <v>0</v>
      </c>
      <c r="I328" s="1">
        <v>41442</v>
      </c>
      <c r="J328" s="2">
        <f t="shared" si="95"/>
        <v>17</v>
      </c>
      <c r="K328" s="2">
        <f t="shared" si="96"/>
        <v>6</v>
      </c>
      <c r="L328">
        <v>2013</v>
      </c>
      <c r="M328" t="s">
        <v>59</v>
      </c>
      <c r="O328" t="s">
        <v>65</v>
      </c>
      <c r="P328">
        <v>18</v>
      </c>
      <c r="Q328" t="s">
        <v>59</v>
      </c>
      <c r="R328">
        <v>80</v>
      </c>
      <c r="S328" t="s">
        <v>12</v>
      </c>
      <c r="T328" t="s">
        <v>13</v>
      </c>
    </row>
    <row r="329" spans="1:20" x14ac:dyDescent="0.2">
      <c r="A329">
        <v>2013009119</v>
      </c>
      <c r="B329" t="s">
        <v>40</v>
      </c>
      <c r="C329">
        <v>1938</v>
      </c>
      <c r="D329" t="s">
        <v>41</v>
      </c>
      <c r="E329" t="s">
        <v>17</v>
      </c>
      <c r="F329" t="s">
        <v>48</v>
      </c>
      <c r="G329" t="s">
        <v>193</v>
      </c>
      <c r="H329">
        <v>0</v>
      </c>
      <c r="I329" s="1">
        <v>41444</v>
      </c>
      <c r="J329" s="2">
        <f t="shared" si="95"/>
        <v>19</v>
      </c>
      <c r="K329" s="2">
        <f t="shared" si="96"/>
        <v>6</v>
      </c>
      <c r="L329">
        <v>2013</v>
      </c>
      <c r="M329" t="s">
        <v>59</v>
      </c>
      <c r="O329" t="s">
        <v>18</v>
      </c>
      <c r="P329">
        <v>10</v>
      </c>
      <c r="Q329" t="s">
        <v>59</v>
      </c>
      <c r="R329">
        <v>80</v>
      </c>
      <c r="S329" t="s">
        <v>12</v>
      </c>
      <c r="T329" t="s">
        <v>13</v>
      </c>
    </row>
    <row r="330" spans="1:20" x14ac:dyDescent="0.2">
      <c r="A330">
        <v>2013011404</v>
      </c>
      <c r="B330" t="s">
        <v>40</v>
      </c>
      <c r="C330">
        <v>1938</v>
      </c>
      <c r="D330" t="s">
        <v>41</v>
      </c>
      <c r="E330" t="s">
        <v>17</v>
      </c>
      <c r="F330" t="s">
        <v>46</v>
      </c>
      <c r="G330" t="s">
        <v>193</v>
      </c>
      <c r="H330">
        <v>0</v>
      </c>
      <c r="I330" s="1">
        <v>41484</v>
      </c>
      <c r="J330" s="2">
        <f t="shared" si="95"/>
        <v>29</v>
      </c>
      <c r="K330" s="2">
        <f t="shared" si="96"/>
        <v>7</v>
      </c>
      <c r="L330">
        <v>2013</v>
      </c>
      <c r="M330" t="s">
        <v>59</v>
      </c>
      <c r="O330" t="s">
        <v>255</v>
      </c>
      <c r="P330">
        <v>10</v>
      </c>
      <c r="Q330" t="s">
        <v>59</v>
      </c>
      <c r="R330">
        <v>80</v>
      </c>
      <c r="S330" t="s">
        <v>12</v>
      </c>
      <c r="T330" t="s">
        <v>13</v>
      </c>
    </row>
    <row r="331" spans="1:20" x14ac:dyDescent="0.2">
      <c r="A331">
        <v>2013009433</v>
      </c>
      <c r="B331" t="s">
        <v>40</v>
      </c>
      <c r="C331">
        <v>1938</v>
      </c>
      <c r="D331" t="s">
        <v>41</v>
      </c>
      <c r="E331" t="s">
        <v>17</v>
      </c>
      <c r="F331" t="s">
        <v>46</v>
      </c>
      <c r="G331" t="s">
        <v>193</v>
      </c>
      <c r="H331">
        <v>0</v>
      </c>
      <c r="I331" s="1">
        <v>41450</v>
      </c>
      <c r="J331" s="2">
        <f t="shared" si="95"/>
        <v>25</v>
      </c>
      <c r="K331" s="2">
        <f t="shared" si="96"/>
        <v>6</v>
      </c>
      <c r="L331">
        <v>2013</v>
      </c>
      <c r="M331" t="s">
        <v>59</v>
      </c>
      <c r="O331" t="s">
        <v>63</v>
      </c>
      <c r="P331">
        <v>27</v>
      </c>
      <c r="Q331" t="s">
        <v>59</v>
      </c>
      <c r="R331">
        <v>80</v>
      </c>
      <c r="S331" t="s">
        <v>12</v>
      </c>
      <c r="T331" t="s">
        <v>13</v>
      </c>
    </row>
    <row r="332" spans="1:20" x14ac:dyDescent="0.2">
      <c r="A332">
        <v>2013009808</v>
      </c>
      <c r="B332" t="s">
        <v>40</v>
      </c>
      <c r="C332">
        <v>1938</v>
      </c>
      <c r="D332" t="s">
        <v>41</v>
      </c>
      <c r="E332" t="s">
        <v>17</v>
      </c>
      <c r="F332" t="s">
        <v>46</v>
      </c>
      <c r="G332" t="s">
        <v>193</v>
      </c>
      <c r="H332">
        <v>0</v>
      </c>
      <c r="I332" s="1">
        <v>41456</v>
      </c>
      <c r="J332" s="2">
        <f t="shared" si="95"/>
        <v>1</v>
      </c>
      <c r="K332" s="2">
        <f t="shared" si="96"/>
        <v>7</v>
      </c>
      <c r="L332">
        <v>2013</v>
      </c>
      <c r="M332" t="s">
        <v>59</v>
      </c>
      <c r="O332" t="s">
        <v>18</v>
      </c>
      <c r="P332">
        <v>10</v>
      </c>
      <c r="Q332" t="s">
        <v>59</v>
      </c>
      <c r="R332">
        <v>80</v>
      </c>
      <c r="S332" t="s">
        <v>12</v>
      </c>
      <c r="T332" t="s">
        <v>13</v>
      </c>
    </row>
    <row r="333" spans="1:20" x14ac:dyDescent="0.2">
      <c r="A333">
        <v>2013010272</v>
      </c>
      <c r="B333" t="s">
        <v>40</v>
      </c>
      <c r="C333">
        <v>1938</v>
      </c>
      <c r="D333" t="s">
        <v>41</v>
      </c>
      <c r="E333" t="s">
        <v>17</v>
      </c>
      <c r="F333" t="s">
        <v>46</v>
      </c>
      <c r="G333" t="s">
        <v>193</v>
      </c>
      <c r="H333">
        <v>0</v>
      </c>
      <c r="I333" s="1">
        <v>41464</v>
      </c>
      <c r="J333" s="2">
        <f t="shared" si="95"/>
        <v>9</v>
      </c>
      <c r="K333" s="2">
        <f t="shared" si="96"/>
        <v>7</v>
      </c>
      <c r="L333">
        <v>2013</v>
      </c>
      <c r="M333" t="s">
        <v>59</v>
      </c>
      <c r="O333" t="s">
        <v>18</v>
      </c>
      <c r="P333">
        <v>10</v>
      </c>
      <c r="Q333" t="s">
        <v>59</v>
      </c>
      <c r="R333">
        <v>80</v>
      </c>
      <c r="S333" t="s">
        <v>12</v>
      </c>
      <c r="T333" t="s">
        <v>13</v>
      </c>
    </row>
    <row r="334" spans="1:20" x14ac:dyDescent="0.2">
      <c r="A334">
        <v>2013010747</v>
      </c>
      <c r="B334" t="s">
        <v>40</v>
      </c>
      <c r="C334">
        <v>1938</v>
      </c>
      <c r="D334" t="s">
        <v>41</v>
      </c>
      <c r="E334" t="s">
        <v>17</v>
      </c>
      <c r="F334" t="s">
        <v>46</v>
      </c>
      <c r="G334" t="s">
        <v>193</v>
      </c>
      <c r="H334">
        <v>0</v>
      </c>
      <c r="I334" s="1">
        <v>41472</v>
      </c>
      <c r="J334" s="2">
        <f t="shared" si="95"/>
        <v>17</v>
      </c>
      <c r="K334" s="2">
        <f t="shared" si="96"/>
        <v>7</v>
      </c>
      <c r="L334">
        <v>2013</v>
      </c>
      <c r="M334" t="s">
        <v>59</v>
      </c>
      <c r="O334" t="s">
        <v>18</v>
      </c>
      <c r="P334">
        <v>10</v>
      </c>
      <c r="Q334" t="s">
        <v>59</v>
      </c>
      <c r="R334">
        <v>80</v>
      </c>
      <c r="S334" t="s">
        <v>12</v>
      </c>
      <c r="T334" t="s">
        <v>13</v>
      </c>
    </row>
    <row r="335" spans="1:20" x14ac:dyDescent="0.2">
      <c r="A335">
        <v>2013011112</v>
      </c>
      <c r="B335" t="s">
        <v>40</v>
      </c>
      <c r="C335">
        <v>1938</v>
      </c>
      <c r="D335" t="s">
        <v>41</v>
      </c>
      <c r="E335" t="s">
        <v>17</v>
      </c>
      <c r="F335" t="s">
        <v>46</v>
      </c>
      <c r="G335" t="s">
        <v>193</v>
      </c>
      <c r="H335">
        <v>0</v>
      </c>
      <c r="I335" s="1">
        <v>41478</v>
      </c>
      <c r="J335" s="2">
        <f t="shared" si="95"/>
        <v>23</v>
      </c>
      <c r="K335" s="2">
        <f t="shared" si="96"/>
        <v>7</v>
      </c>
      <c r="L335">
        <v>2013</v>
      </c>
      <c r="M335" t="s">
        <v>59</v>
      </c>
      <c r="O335" t="s">
        <v>18</v>
      </c>
      <c r="P335">
        <v>10</v>
      </c>
      <c r="Q335" t="s">
        <v>59</v>
      </c>
      <c r="R335">
        <v>80</v>
      </c>
      <c r="S335" t="s">
        <v>12</v>
      </c>
      <c r="T335" t="s">
        <v>13</v>
      </c>
    </row>
    <row r="336" spans="1:20" x14ac:dyDescent="0.2">
      <c r="A336">
        <v>2013011235</v>
      </c>
      <c r="B336" t="s">
        <v>40</v>
      </c>
      <c r="C336">
        <v>1938</v>
      </c>
      <c r="D336" t="s">
        <v>41</v>
      </c>
      <c r="E336" t="s">
        <v>17</v>
      </c>
      <c r="F336" t="s">
        <v>48</v>
      </c>
      <c r="G336" t="s">
        <v>193</v>
      </c>
      <c r="H336">
        <v>0</v>
      </c>
      <c r="I336" s="1">
        <v>41480</v>
      </c>
      <c r="J336" s="2">
        <f t="shared" si="95"/>
        <v>25</v>
      </c>
      <c r="K336" s="2">
        <f t="shared" si="96"/>
        <v>7</v>
      </c>
      <c r="L336">
        <v>2013</v>
      </c>
      <c r="M336" t="s">
        <v>59</v>
      </c>
      <c r="O336" t="s">
        <v>90</v>
      </c>
      <c r="P336">
        <v>12</v>
      </c>
      <c r="Q336" t="s">
        <v>59</v>
      </c>
      <c r="R336">
        <v>80</v>
      </c>
      <c r="S336" t="s">
        <v>12</v>
      </c>
      <c r="T336" t="s">
        <v>13</v>
      </c>
    </row>
    <row r="337" spans="1:20" x14ac:dyDescent="0.2">
      <c r="A337">
        <v>2013012190</v>
      </c>
      <c r="B337" t="s">
        <v>40</v>
      </c>
      <c r="C337">
        <v>1938</v>
      </c>
      <c r="D337" t="s">
        <v>41</v>
      </c>
      <c r="E337" t="s">
        <v>17</v>
      </c>
      <c r="F337" t="s">
        <v>48</v>
      </c>
      <c r="G337" t="s">
        <v>193</v>
      </c>
      <c r="H337">
        <v>0</v>
      </c>
      <c r="I337" s="1">
        <v>41507</v>
      </c>
      <c r="J337" s="2">
        <f t="shared" si="95"/>
        <v>21</v>
      </c>
      <c r="K337" s="2">
        <f t="shared" si="96"/>
        <v>8</v>
      </c>
      <c r="L337">
        <v>2013</v>
      </c>
      <c r="M337" t="s">
        <v>59</v>
      </c>
      <c r="O337" t="s">
        <v>60</v>
      </c>
      <c r="P337">
        <v>9</v>
      </c>
      <c r="Q337" t="s">
        <v>59</v>
      </c>
      <c r="R337">
        <v>80</v>
      </c>
      <c r="S337" t="s">
        <v>12</v>
      </c>
      <c r="T337" t="s">
        <v>13</v>
      </c>
    </row>
    <row r="338" spans="1:20" x14ac:dyDescent="0.2">
      <c r="A338">
        <v>2013011944</v>
      </c>
      <c r="B338" t="s">
        <v>40</v>
      </c>
      <c r="C338">
        <v>1938</v>
      </c>
      <c r="D338" t="s">
        <v>41</v>
      </c>
      <c r="E338" t="s">
        <v>17</v>
      </c>
      <c r="F338" t="s">
        <v>46</v>
      </c>
      <c r="G338" t="s">
        <v>193</v>
      </c>
      <c r="H338">
        <v>0</v>
      </c>
      <c r="I338" s="1">
        <v>41492</v>
      </c>
      <c r="J338" s="2">
        <f t="shared" si="95"/>
        <v>6</v>
      </c>
      <c r="K338" s="2">
        <f t="shared" si="96"/>
        <v>8</v>
      </c>
      <c r="L338">
        <v>2013</v>
      </c>
      <c r="M338" t="s">
        <v>59</v>
      </c>
      <c r="O338" t="s">
        <v>61</v>
      </c>
      <c r="P338">
        <v>4</v>
      </c>
      <c r="Q338" t="s">
        <v>59</v>
      </c>
      <c r="R338">
        <v>80</v>
      </c>
      <c r="S338" t="s">
        <v>12</v>
      </c>
      <c r="T338" t="s">
        <v>13</v>
      </c>
    </row>
    <row r="339" spans="1:20" x14ac:dyDescent="0.2">
      <c r="A339">
        <v>2013012361</v>
      </c>
      <c r="B339" t="s">
        <v>40</v>
      </c>
      <c r="C339">
        <v>1938</v>
      </c>
      <c r="D339" t="s">
        <v>41</v>
      </c>
      <c r="E339" t="s">
        <v>17</v>
      </c>
      <c r="F339" t="s">
        <v>46</v>
      </c>
      <c r="G339" t="s">
        <v>193</v>
      </c>
      <c r="H339">
        <v>0</v>
      </c>
      <c r="I339" s="1">
        <v>41498</v>
      </c>
      <c r="J339" s="2">
        <f t="shared" si="95"/>
        <v>12</v>
      </c>
      <c r="K339" s="2">
        <f t="shared" si="96"/>
        <v>8</v>
      </c>
      <c r="L339">
        <v>2013</v>
      </c>
      <c r="M339" t="s">
        <v>59</v>
      </c>
      <c r="O339" t="s">
        <v>14</v>
      </c>
      <c r="P339">
        <v>5</v>
      </c>
      <c r="Q339" t="s">
        <v>59</v>
      </c>
      <c r="R339">
        <v>80</v>
      </c>
      <c r="S339" t="s">
        <v>12</v>
      </c>
      <c r="T339" t="s">
        <v>13</v>
      </c>
    </row>
    <row r="340" spans="1:20" x14ac:dyDescent="0.2">
      <c r="A340">
        <v>2013012878</v>
      </c>
      <c r="B340" t="s">
        <v>40</v>
      </c>
      <c r="C340">
        <v>1938</v>
      </c>
      <c r="D340" t="s">
        <v>41</v>
      </c>
      <c r="E340" t="s">
        <v>17</v>
      </c>
      <c r="F340" t="s">
        <v>46</v>
      </c>
      <c r="G340" t="s">
        <v>193</v>
      </c>
      <c r="H340">
        <v>0</v>
      </c>
      <c r="I340" s="1">
        <v>41506</v>
      </c>
      <c r="J340" s="2">
        <f t="shared" si="95"/>
        <v>20</v>
      </c>
      <c r="K340" s="2">
        <f t="shared" si="96"/>
        <v>8</v>
      </c>
      <c r="L340">
        <v>2013</v>
      </c>
      <c r="O340" t="s">
        <v>18</v>
      </c>
      <c r="P340">
        <v>10</v>
      </c>
      <c r="R340">
        <v>80</v>
      </c>
      <c r="S340" t="s">
        <v>12</v>
      </c>
      <c r="T340" t="s">
        <v>13</v>
      </c>
    </row>
    <row r="341" spans="1:20" x14ac:dyDescent="0.2">
      <c r="A341">
        <v>2013013397</v>
      </c>
      <c r="B341" t="s">
        <v>40</v>
      </c>
      <c r="C341">
        <v>1938</v>
      </c>
      <c r="D341" t="s">
        <v>41</v>
      </c>
      <c r="E341" t="s">
        <v>17</v>
      </c>
      <c r="F341" t="s">
        <v>48</v>
      </c>
      <c r="G341" t="s">
        <v>193</v>
      </c>
      <c r="H341">
        <v>0</v>
      </c>
      <c r="I341" s="1">
        <v>41514</v>
      </c>
      <c r="J341" s="2">
        <f t="shared" si="95"/>
        <v>28</v>
      </c>
      <c r="K341" s="2">
        <f t="shared" si="96"/>
        <v>8</v>
      </c>
      <c r="L341">
        <v>2013</v>
      </c>
      <c r="M341" t="s">
        <v>59</v>
      </c>
      <c r="O341" t="s">
        <v>18</v>
      </c>
      <c r="P341">
        <v>10</v>
      </c>
      <c r="Q341" t="s">
        <v>59</v>
      </c>
      <c r="R341">
        <v>80</v>
      </c>
      <c r="S341" t="s">
        <v>12</v>
      </c>
      <c r="T341" t="s">
        <v>13</v>
      </c>
    </row>
    <row r="342" spans="1:20" x14ac:dyDescent="0.2">
      <c r="A342">
        <v>2013013250</v>
      </c>
      <c r="B342" t="s">
        <v>40</v>
      </c>
      <c r="C342">
        <v>1938</v>
      </c>
      <c r="D342" t="s">
        <v>41</v>
      </c>
      <c r="E342" t="s">
        <v>17</v>
      </c>
      <c r="F342" t="s">
        <v>46</v>
      </c>
      <c r="G342" t="s">
        <v>193</v>
      </c>
      <c r="H342">
        <v>0</v>
      </c>
      <c r="I342" s="1">
        <v>41515</v>
      </c>
      <c r="J342" s="2">
        <f t="shared" si="95"/>
        <v>29</v>
      </c>
      <c r="K342" s="2">
        <f t="shared" si="96"/>
        <v>8</v>
      </c>
      <c r="L342">
        <v>2013</v>
      </c>
      <c r="M342" t="s">
        <v>59</v>
      </c>
      <c r="O342" t="s">
        <v>60</v>
      </c>
      <c r="P342">
        <v>9</v>
      </c>
      <c r="Q342" t="s">
        <v>59</v>
      </c>
      <c r="R342">
        <v>80</v>
      </c>
      <c r="S342" t="s">
        <v>12</v>
      </c>
      <c r="T342" t="s">
        <v>13</v>
      </c>
    </row>
    <row r="343" spans="1:20" x14ac:dyDescent="0.2">
      <c r="A343">
        <v>2013013767</v>
      </c>
      <c r="B343" t="s">
        <v>40</v>
      </c>
      <c r="C343">
        <v>1938</v>
      </c>
      <c r="D343" t="s">
        <v>41</v>
      </c>
      <c r="E343" t="s">
        <v>17</v>
      </c>
      <c r="F343" t="s">
        <v>46</v>
      </c>
      <c r="G343" t="s">
        <v>193</v>
      </c>
      <c r="H343">
        <v>0</v>
      </c>
      <c r="I343" s="1">
        <v>41521</v>
      </c>
      <c r="J343" s="2">
        <f t="shared" si="95"/>
        <v>4</v>
      </c>
      <c r="K343" s="2">
        <f t="shared" si="96"/>
        <v>9</v>
      </c>
      <c r="L343">
        <v>2013</v>
      </c>
      <c r="M343" t="s">
        <v>59</v>
      </c>
      <c r="O343" t="s">
        <v>74</v>
      </c>
      <c r="P343">
        <v>36</v>
      </c>
      <c r="Q343" t="s">
        <v>59</v>
      </c>
      <c r="R343">
        <v>80</v>
      </c>
      <c r="S343" t="s">
        <v>12</v>
      </c>
      <c r="T343" t="s">
        <v>13</v>
      </c>
    </row>
    <row r="344" spans="1:20" x14ac:dyDescent="0.2">
      <c r="A344">
        <v>2013014035</v>
      </c>
      <c r="B344" t="s">
        <v>40</v>
      </c>
      <c r="C344">
        <v>1938</v>
      </c>
      <c r="D344" t="s">
        <v>41</v>
      </c>
      <c r="E344" t="s">
        <v>17</v>
      </c>
      <c r="F344" t="s">
        <v>46</v>
      </c>
      <c r="G344" t="s">
        <v>193</v>
      </c>
      <c r="H344">
        <v>0</v>
      </c>
      <c r="I344" s="1">
        <v>41526</v>
      </c>
      <c r="J344" s="2">
        <f t="shared" si="95"/>
        <v>9</v>
      </c>
      <c r="K344" s="2">
        <f t="shared" si="96"/>
        <v>9</v>
      </c>
      <c r="L344">
        <v>2013</v>
      </c>
      <c r="M344" t="s">
        <v>59</v>
      </c>
      <c r="O344" t="s">
        <v>60</v>
      </c>
      <c r="P344">
        <v>9</v>
      </c>
      <c r="Q344" t="s">
        <v>59</v>
      </c>
      <c r="R344">
        <v>80</v>
      </c>
      <c r="S344" t="s">
        <v>12</v>
      </c>
      <c r="T344" t="s">
        <v>13</v>
      </c>
    </row>
    <row r="345" spans="1:20" x14ac:dyDescent="0.2">
      <c r="A345">
        <v>2013014836</v>
      </c>
      <c r="B345" t="s">
        <v>40</v>
      </c>
      <c r="C345">
        <v>1938</v>
      </c>
      <c r="D345" t="s">
        <v>41</v>
      </c>
      <c r="E345" t="s">
        <v>17</v>
      </c>
      <c r="F345" t="s">
        <v>46</v>
      </c>
      <c r="G345" t="s">
        <v>193</v>
      </c>
      <c r="H345">
        <v>0</v>
      </c>
      <c r="I345" s="1">
        <v>41535</v>
      </c>
      <c r="J345" s="2">
        <f t="shared" si="95"/>
        <v>18</v>
      </c>
      <c r="K345" s="2">
        <f t="shared" si="96"/>
        <v>9</v>
      </c>
      <c r="L345">
        <v>2013</v>
      </c>
      <c r="M345" t="s">
        <v>59</v>
      </c>
      <c r="O345" t="s">
        <v>87</v>
      </c>
      <c r="P345">
        <v>109</v>
      </c>
      <c r="Q345" t="s">
        <v>59</v>
      </c>
      <c r="R345">
        <v>80</v>
      </c>
      <c r="S345" t="s">
        <v>12</v>
      </c>
      <c r="T345" t="s">
        <v>13</v>
      </c>
    </row>
    <row r="346" spans="1:20" x14ac:dyDescent="0.2">
      <c r="A346">
        <v>2013014947</v>
      </c>
      <c r="B346" t="s">
        <v>40</v>
      </c>
      <c r="C346">
        <v>1938</v>
      </c>
      <c r="D346" t="s">
        <v>41</v>
      </c>
      <c r="E346" t="s">
        <v>17</v>
      </c>
      <c r="F346" t="s">
        <v>48</v>
      </c>
      <c r="G346" t="s">
        <v>193</v>
      </c>
      <c r="H346">
        <v>0</v>
      </c>
      <c r="I346" s="1">
        <v>41536</v>
      </c>
      <c r="J346" s="2">
        <f t="shared" si="95"/>
        <v>19</v>
      </c>
      <c r="K346" s="2">
        <f t="shared" si="96"/>
        <v>9</v>
      </c>
      <c r="L346">
        <v>2013</v>
      </c>
      <c r="M346" t="s">
        <v>59</v>
      </c>
      <c r="O346" t="s">
        <v>60</v>
      </c>
      <c r="P346">
        <v>9</v>
      </c>
      <c r="Q346" t="s">
        <v>59</v>
      </c>
      <c r="R346">
        <v>80</v>
      </c>
      <c r="S346" t="s">
        <v>12</v>
      </c>
      <c r="T346" t="s">
        <v>13</v>
      </c>
    </row>
    <row r="347" spans="1:20" x14ac:dyDescent="0.2">
      <c r="A347">
        <v>2013015165</v>
      </c>
      <c r="B347" t="s">
        <v>40</v>
      </c>
      <c r="C347">
        <v>1938</v>
      </c>
      <c r="D347" t="s">
        <v>41</v>
      </c>
      <c r="E347" t="s">
        <v>17</v>
      </c>
      <c r="F347" t="s">
        <v>46</v>
      </c>
      <c r="G347" t="s">
        <v>193</v>
      </c>
      <c r="H347">
        <v>0</v>
      </c>
      <c r="I347" s="1">
        <v>41540</v>
      </c>
      <c r="J347" s="2">
        <f t="shared" si="95"/>
        <v>23</v>
      </c>
      <c r="K347" s="2">
        <f t="shared" si="96"/>
        <v>9</v>
      </c>
      <c r="L347">
        <v>2013</v>
      </c>
      <c r="M347" t="s">
        <v>71</v>
      </c>
      <c r="O347" t="s">
        <v>62</v>
      </c>
      <c r="P347">
        <v>24</v>
      </c>
      <c r="Q347" t="s">
        <v>71</v>
      </c>
      <c r="R347">
        <v>80</v>
      </c>
      <c r="S347" t="s">
        <v>12</v>
      </c>
      <c r="T347" t="s">
        <v>13</v>
      </c>
    </row>
    <row r="348" spans="1:20" x14ac:dyDescent="0.2">
      <c r="A348">
        <v>2013015506</v>
      </c>
      <c r="B348" t="s">
        <v>40</v>
      </c>
      <c r="C348">
        <v>1938</v>
      </c>
      <c r="D348" t="s">
        <v>41</v>
      </c>
      <c r="E348" t="s">
        <v>17</v>
      </c>
      <c r="F348" t="s">
        <v>48</v>
      </c>
      <c r="G348" t="s">
        <v>193</v>
      </c>
      <c r="H348">
        <v>0</v>
      </c>
      <c r="I348" s="1">
        <v>41547</v>
      </c>
      <c r="J348" s="2">
        <f t="shared" si="95"/>
        <v>30</v>
      </c>
      <c r="K348" s="2">
        <f t="shared" si="96"/>
        <v>9</v>
      </c>
      <c r="L348">
        <v>2013</v>
      </c>
      <c r="M348" t="s">
        <v>59</v>
      </c>
      <c r="O348" t="s">
        <v>90</v>
      </c>
      <c r="P348">
        <v>12</v>
      </c>
      <c r="Q348" t="s">
        <v>59</v>
      </c>
      <c r="R348">
        <v>80</v>
      </c>
      <c r="S348" t="s">
        <v>12</v>
      </c>
      <c r="T348" t="s">
        <v>13</v>
      </c>
    </row>
    <row r="349" spans="1:20" x14ac:dyDescent="0.2">
      <c r="A349">
        <v>2013015585</v>
      </c>
      <c r="B349" t="s">
        <v>40</v>
      </c>
      <c r="C349">
        <v>1938</v>
      </c>
      <c r="D349" t="s">
        <v>41</v>
      </c>
      <c r="E349" t="s">
        <v>17</v>
      </c>
      <c r="F349" t="s">
        <v>46</v>
      </c>
      <c r="G349" t="s">
        <v>193</v>
      </c>
      <c r="H349">
        <v>0</v>
      </c>
      <c r="I349" s="1">
        <v>41548</v>
      </c>
      <c r="J349" s="2">
        <f t="shared" si="95"/>
        <v>1</v>
      </c>
      <c r="K349" s="2">
        <f t="shared" si="96"/>
        <v>10</v>
      </c>
      <c r="L349">
        <v>2013</v>
      </c>
      <c r="M349" t="s">
        <v>59</v>
      </c>
      <c r="O349" t="s">
        <v>14</v>
      </c>
      <c r="P349">
        <v>5</v>
      </c>
      <c r="Q349" t="s">
        <v>59</v>
      </c>
      <c r="R349">
        <v>80</v>
      </c>
      <c r="S349" t="s">
        <v>12</v>
      </c>
      <c r="T349" t="s">
        <v>13</v>
      </c>
    </row>
    <row r="350" spans="1:20" x14ac:dyDescent="0.2">
      <c r="A350">
        <v>2013016301</v>
      </c>
      <c r="B350" t="s">
        <v>40</v>
      </c>
      <c r="C350">
        <v>1938</v>
      </c>
      <c r="D350" t="s">
        <v>41</v>
      </c>
      <c r="E350" t="s">
        <v>17</v>
      </c>
      <c r="F350" t="s">
        <v>46</v>
      </c>
      <c r="G350" t="s">
        <v>193</v>
      </c>
      <c r="H350">
        <v>0</v>
      </c>
      <c r="I350" s="1">
        <v>41556</v>
      </c>
      <c r="J350" s="2">
        <f t="shared" si="95"/>
        <v>9</v>
      </c>
      <c r="K350" s="2">
        <f t="shared" si="96"/>
        <v>10</v>
      </c>
      <c r="L350">
        <v>2013</v>
      </c>
      <c r="M350" t="s">
        <v>59</v>
      </c>
      <c r="O350" t="s">
        <v>74</v>
      </c>
      <c r="P350">
        <v>36</v>
      </c>
      <c r="Q350" t="s">
        <v>59</v>
      </c>
      <c r="R350">
        <v>80</v>
      </c>
      <c r="S350" t="s">
        <v>12</v>
      </c>
      <c r="T350" t="s">
        <v>13</v>
      </c>
    </row>
    <row r="351" spans="1:20" x14ac:dyDescent="0.2">
      <c r="A351">
        <v>2013015947</v>
      </c>
      <c r="B351" t="s">
        <v>40</v>
      </c>
      <c r="C351">
        <v>1938</v>
      </c>
      <c r="D351" t="s">
        <v>41</v>
      </c>
      <c r="E351" t="s">
        <v>17</v>
      </c>
      <c r="F351" t="s">
        <v>46</v>
      </c>
      <c r="G351" t="s">
        <v>193</v>
      </c>
      <c r="H351">
        <v>0</v>
      </c>
      <c r="I351" s="1">
        <v>41557</v>
      </c>
      <c r="J351" s="2">
        <f t="shared" si="95"/>
        <v>10</v>
      </c>
      <c r="K351" s="2">
        <f t="shared" si="96"/>
        <v>10</v>
      </c>
      <c r="L351">
        <v>2013</v>
      </c>
      <c r="M351" t="s">
        <v>59</v>
      </c>
      <c r="O351" t="s">
        <v>68</v>
      </c>
      <c r="P351">
        <v>45</v>
      </c>
      <c r="Q351" t="s">
        <v>59</v>
      </c>
      <c r="R351">
        <v>80</v>
      </c>
      <c r="S351" t="s">
        <v>12</v>
      </c>
      <c r="T351" t="s">
        <v>13</v>
      </c>
    </row>
    <row r="352" spans="1:20" x14ac:dyDescent="0.2">
      <c r="A352">
        <v>2013016603</v>
      </c>
      <c r="B352" t="s">
        <v>40</v>
      </c>
      <c r="C352">
        <v>1938</v>
      </c>
      <c r="D352" t="s">
        <v>41</v>
      </c>
      <c r="E352" t="s">
        <v>17</v>
      </c>
      <c r="F352" t="s">
        <v>46</v>
      </c>
      <c r="G352" t="s">
        <v>193</v>
      </c>
      <c r="H352">
        <v>0</v>
      </c>
      <c r="I352" s="1">
        <v>41562</v>
      </c>
      <c r="J352" s="2">
        <f t="shared" si="95"/>
        <v>15</v>
      </c>
      <c r="K352" s="2">
        <f t="shared" si="96"/>
        <v>10</v>
      </c>
      <c r="L352">
        <v>2013</v>
      </c>
      <c r="M352" t="s">
        <v>59</v>
      </c>
      <c r="O352" t="s">
        <v>65</v>
      </c>
      <c r="P352">
        <v>18</v>
      </c>
      <c r="Q352" t="s">
        <v>59</v>
      </c>
      <c r="R352">
        <v>80</v>
      </c>
      <c r="S352" t="s">
        <v>12</v>
      </c>
      <c r="T352" t="s">
        <v>13</v>
      </c>
    </row>
    <row r="353" spans="1:20" x14ac:dyDescent="0.2">
      <c r="A353">
        <v>2013016905</v>
      </c>
      <c r="B353" t="s">
        <v>40</v>
      </c>
      <c r="C353">
        <v>1938</v>
      </c>
      <c r="D353" t="s">
        <v>41</v>
      </c>
      <c r="E353" t="s">
        <v>17</v>
      </c>
      <c r="F353" t="s">
        <v>48</v>
      </c>
      <c r="G353" t="s">
        <v>193</v>
      </c>
      <c r="H353">
        <v>0</v>
      </c>
      <c r="I353" s="1">
        <v>41568</v>
      </c>
      <c r="J353" s="2">
        <f t="shared" si="95"/>
        <v>21</v>
      </c>
      <c r="K353" s="2">
        <f t="shared" si="96"/>
        <v>10</v>
      </c>
      <c r="L353">
        <v>2013</v>
      </c>
      <c r="M353" t="s">
        <v>59</v>
      </c>
      <c r="O353" t="s">
        <v>74</v>
      </c>
      <c r="P353">
        <v>36</v>
      </c>
      <c r="Q353" t="s">
        <v>59</v>
      </c>
      <c r="R353">
        <v>80</v>
      </c>
      <c r="S353" t="s">
        <v>12</v>
      </c>
      <c r="T353" t="s">
        <v>13</v>
      </c>
    </row>
    <row r="354" spans="1:20" x14ac:dyDescent="0.2">
      <c r="A354">
        <v>2013004643</v>
      </c>
      <c r="B354" t="s">
        <v>23</v>
      </c>
      <c r="C354">
        <v>988</v>
      </c>
      <c r="D354" t="s">
        <v>32</v>
      </c>
      <c r="E354" t="s">
        <v>17</v>
      </c>
      <c r="F354" t="s">
        <v>46</v>
      </c>
      <c r="G354" t="s">
        <v>193</v>
      </c>
      <c r="H354">
        <v>0</v>
      </c>
      <c r="I354" s="1">
        <v>41368</v>
      </c>
      <c r="J354" s="2">
        <f t="shared" si="95"/>
        <v>4</v>
      </c>
      <c r="K354" s="2">
        <f t="shared" si="96"/>
        <v>4</v>
      </c>
      <c r="L354">
        <v>2013</v>
      </c>
      <c r="M354" t="s">
        <v>59</v>
      </c>
      <c r="O354" t="s">
        <v>60</v>
      </c>
      <c r="P354">
        <v>9</v>
      </c>
      <c r="R354">
        <v>80</v>
      </c>
      <c r="S354" t="s">
        <v>12</v>
      </c>
      <c r="T354" t="s">
        <v>13</v>
      </c>
    </row>
    <row r="355" spans="1:20" x14ac:dyDescent="0.2">
      <c r="A355">
        <v>2013006185</v>
      </c>
      <c r="B355" t="s">
        <v>23</v>
      </c>
      <c r="C355">
        <v>988</v>
      </c>
      <c r="D355" t="s">
        <v>32</v>
      </c>
      <c r="E355" t="s">
        <v>17</v>
      </c>
      <c r="F355" t="s">
        <v>46</v>
      </c>
      <c r="G355" t="s">
        <v>193</v>
      </c>
      <c r="H355">
        <v>0</v>
      </c>
      <c r="I355" s="1">
        <v>41393</v>
      </c>
      <c r="J355" s="2">
        <f t="shared" si="95"/>
        <v>29</v>
      </c>
      <c r="K355" s="2">
        <f t="shared" si="96"/>
        <v>4</v>
      </c>
      <c r="L355">
        <v>2013</v>
      </c>
      <c r="M355" t="s">
        <v>59</v>
      </c>
      <c r="O355" t="s">
        <v>14</v>
      </c>
      <c r="P355">
        <v>5</v>
      </c>
      <c r="Q355" t="s">
        <v>59</v>
      </c>
      <c r="R355">
        <v>80</v>
      </c>
      <c r="S355" t="s">
        <v>12</v>
      </c>
      <c r="T355" t="s">
        <v>13</v>
      </c>
    </row>
    <row r="356" spans="1:20" x14ac:dyDescent="0.2">
      <c r="A356">
        <v>2013004975</v>
      </c>
      <c r="B356" t="s">
        <v>23</v>
      </c>
      <c r="C356">
        <v>988</v>
      </c>
      <c r="D356" t="s">
        <v>32</v>
      </c>
      <c r="E356" t="s">
        <v>17</v>
      </c>
      <c r="F356" t="s">
        <v>46</v>
      </c>
      <c r="G356" t="s">
        <v>193</v>
      </c>
      <c r="H356">
        <v>0</v>
      </c>
      <c r="I356" s="1">
        <v>41372</v>
      </c>
      <c r="J356" s="2">
        <f t="shared" si="95"/>
        <v>8</v>
      </c>
      <c r="K356" s="2">
        <f t="shared" si="96"/>
        <v>4</v>
      </c>
      <c r="L356">
        <v>2013</v>
      </c>
      <c r="M356" t="s">
        <v>59</v>
      </c>
      <c r="O356" t="s">
        <v>14</v>
      </c>
      <c r="P356">
        <v>5</v>
      </c>
      <c r="R356">
        <v>80</v>
      </c>
      <c r="S356" t="s">
        <v>12</v>
      </c>
      <c r="T356" t="s">
        <v>13</v>
      </c>
    </row>
    <row r="357" spans="1:20" x14ac:dyDescent="0.2">
      <c r="A357">
        <v>2013005468</v>
      </c>
      <c r="B357" t="s">
        <v>23</v>
      </c>
      <c r="C357">
        <v>988</v>
      </c>
      <c r="D357" t="s">
        <v>32</v>
      </c>
      <c r="E357" t="s">
        <v>17</v>
      </c>
      <c r="F357" t="s">
        <v>46</v>
      </c>
      <c r="G357" t="s">
        <v>193</v>
      </c>
      <c r="H357">
        <v>0</v>
      </c>
      <c r="I357" s="1">
        <v>41380</v>
      </c>
      <c r="J357" s="2">
        <f t="shared" si="95"/>
        <v>16</v>
      </c>
      <c r="K357" s="2">
        <f t="shared" si="96"/>
        <v>4</v>
      </c>
      <c r="L357">
        <v>2013</v>
      </c>
      <c r="M357" t="s">
        <v>59</v>
      </c>
      <c r="O357" t="s">
        <v>18</v>
      </c>
      <c r="P357">
        <v>10</v>
      </c>
      <c r="R357">
        <v>80</v>
      </c>
      <c r="S357" t="s">
        <v>12</v>
      </c>
      <c r="T357" t="s">
        <v>13</v>
      </c>
    </row>
    <row r="358" spans="1:20" x14ac:dyDescent="0.2">
      <c r="A358">
        <v>2013005553</v>
      </c>
      <c r="B358" t="s">
        <v>23</v>
      </c>
      <c r="C358">
        <v>988</v>
      </c>
      <c r="D358" t="s">
        <v>32</v>
      </c>
      <c r="E358" t="s">
        <v>17</v>
      </c>
      <c r="F358" t="s">
        <v>48</v>
      </c>
      <c r="G358" t="s">
        <v>193</v>
      </c>
      <c r="H358">
        <v>0</v>
      </c>
      <c r="I358" s="1">
        <v>41381</v>
      </c>
      <c r="J358" s="2">
        <f t="shared" si="95"/>
        <v>17</v>
      </c>
      <c r="K358" s="2">
        <f t="shared" si="96"/>
        <v>4</v>
      </c>
      <c r="L358">
        <v>2013</v>
      </c>
      <c r="M358" t="s">
        <v>59</v>
      </c>
      <c r="O358" t="s">
        <v>18</v>
      </c>
      <c r="P358">
        <v>10</v>
      </c>
      <c r="R358">
        <v>80</v>
      </c>
      <c r="S358" t="s">
        <v>12</v>
      </c>
      <c r="T358" t="s">
        <v>13</v>
      </c>
    </row>
    <row r="359" spans="1:20" x14ac:dyDescent="0.2">
      <c r="A359">
        <v>2013005797</v>
      </c>
      <c r="B359" t="s">
        <v>23</v>
      </c>
      <c r="C359">
        <v>988</v>
      </c>
      <c r="D359" t="s">
        <v>32</v>
      </c>
      <c r="E359" t="s">
        <v>17</v>
      </c>
      <c r="F359" t="s">
        <v>46</v>
      </c>
      <c r="G359" t="s">
        <v>193</v>
      </c>
      <c r="H359">
        <v>0</v>
      </c>
      <c r="I359" s="1">
        <v>41386</v>
      </c>
      <c r="J359" s="2">
        <f t="shared" si="95"/>
        <v>22</v>
      </c>
      <c r="K359" s="2">
        <f t="shared" si="96"/>
        <v>4</v>
      </c>
      <c r="L359">
        <v>2013</v>
      </c>
      <c r="M359" t="s">
        <v>59</v>
      </c>
      <c r="O359" t="s">
        <v>14</v>
      </c>
      <c r="P359">
        <v>5</v>
      </c>
      <c r="Q359" t="s">
        <v>59</v>
      </c>
      <c r="R359">
        <v>80</v>
      </c>
      <c r="S359" t="s">
        <v>12</v>
      </c>
      <c r="T359" t="s">
        <v>13</v>
      </c>
    </row>
    <row r="360" spans="1:20" x14ac:dyDescent="0.2">
      <c r="A360">
        <v>2013008046</v>
      </c>
      <c r="B360" t="s">
        <v>23</v>
      </c>
      <c r="C360">
        <v>988</v>
      </c>
      <c r="D360" t="s">
        <v>32</v>
      </c>
      <c r="E360" t="s">
        <v>17</v>
      </c>
      <c r="F360" t="s">
        <v>46</v>
      </c>
      <c r="G360" t="s">
        <v>193</v>
      </c>
      <c r="H360">
        <v>0</v>
      </c>
      <c r="I360" s="1">
        <v>41428</v>
      </c>
      <c r="J360" s="2">
        <f t="shared" si="95"/>
        <v>3</v>
      </c>
      <c r="K360" s="2">
        <f t="shared" si="96"/>
        <v>6</v>
      </c>
      <c r="L360">
        <v>2013</v>
      </c>
      <c r="M360" t="s">
        <v>59</v>
      </c>
      <c r="O360" t="s">
        <v>60</v>
      </c>
      <c r="P360">
        <v>9</v>
      </c>
      <c r="Q360" t="s">
        <v>59</v>
      </c>
      <c r="R360">
        <v>80</v>
      </c>
      <c r="S360" t="s">
        <v>12</v>
      </c>
      <c r="T360" t="s">
        <v>13</v>
      </c>
    </row>
    <row r="361" spans="1:20" x14ac:dyDescent="0.2">
      <c r="A361">
        <v>2013006585</v>
      </c>
      <c r="B361" t="s">
        <v>23</v>
      </c>
      <c r="C361">
        <v>988</v>
      </c>
      <c r="D361" t="s">
        <v>32</v>
      </c>
      <c r="E361" t="s">
        <v>17</v>
      </c>
      <c r="F361" t="s">
        <v>46</v>
      </c>
      <c r="G361" t="s">
        <v>193</v>
      </c>
      <c r="H361">
        <v>0</v>
      </c>
      <c r="I361" s="1">
        <v>41400</v>
      </c>
      <c r="J361" s="2">
        <f t="shared" si="95"/>
        <v>6</v>
      </c>
      <c r="K361" s="2">
        <f t="shared" si="96"/>
        <v>5</v>
      </c>
      <c r="L361">
        <v>2013</v>
      </c>
      <c r="M361" t="s">
        <v>59</v>
      </c>
      <c r="O361" t="s">
        <v>14</v>
      </c>
      <c r="P361">
        <v>5</v>
      </c>
      <c r="Q361" t="s">
        <v>59</v>
      </c>
      <c r="R361">
        <v>80</v>
      </c>
      <c r="S361" t="s">
        <v>12</v>
      </c>
      <c r="T361" t="s">
        <v>13</v>
      </c>
    </row>
    <row r="362" spans="1:20" x14ac:dyDescent="0.2">
      <c r="A362">
        <v>2013007042</v>
      </c>
      <c r="B362" t="s">
        <v>23</v>
      </c>
      <c r="C362">
        <v>988</v>
      </c>
      <c r="D362" t="s">
        <v>32</v>
      </c>
      <c r="E362" t="s">
        <v>17</v>
      </c>
      <c r="F362" t="s">
        <v>46</v>
      </c>
      <c r="G362" t="s">
        <v>193</v>
      </c>
      <c r="H362">
        <v>0</v>
      </c>
      <c r="I362" s="1">
        <v>41408</v>
      </c>
      <c r="J362" s="2">
        <f t="shared" si="95"/>
        <v>14</v>
      </c>
      <c r="K362" s="2">
        <f t="shared" si="96"/>
        <v>5</v>
      </c>
      <c r="L362">
        <v>2013</v>
      </c>
      <c r="M362" t="s">
        <v>59</v>
      </c>
      <c r="O362" t="s">
        <v>14</v>
      </c>
      <c r="P362">
        <v>5</v>
      </c>
      <c r="Q362" t="s">
        <v>59</v>
      </c>
      <c r="R362">
        <v>80</v>
      </c>
      <c r="S362" t="s">
        <v>12</v>
      </c>
      <c r="T362" t="s">
        <v>13</v>
      </c>
    </row>
    <row r="363" spans="1:20" x14ac:dyDescent="0.2">
      <c r="A363">
        <v>2013007442</v>
      </c>
      <c r="B363" t="s">
        <v>23</v>
      </c>
      <c r="C363">
        <v>988</v>
      </c>
      <c r="D363" t="s">
        <v>32</v>
      </c>
      <c r="E363" t="s">
        <v>17</v>
      </c>
      <c r="F363" t="s">
        <v>48</v>
      </c>
      <c r="G363" t="s">
        <v>193</v>
      </c>
      <c r="H363">
        <v>0</v>
      </c>
      <c r="I363" s="1">
        <v>41415</v>
      </c>
      <c r="J363" s="2">
        <f t="shared" si="95"/>
        <v>21</v>
      </c>
      <c r="K363" s="2">
        <f t="shared" si="96"/>
        <v>5</v>
      </c>
      <c r="L363">
        <v>2013</v>
      </c>
      <c r="M363" t="s">
        <v>59</v>
      </c>
      <c r="O363" t="s">
        <v>18</v>
      </c>
      <c r="P363">
        <v>10</v>
      </c>
      <c r="Q363" t="s">
        <v>59</v>
      </c>
      <c r="R363">
        <v>80</v>
      </c>
      <c r="S363" t="s">
        <v>12</v>
      </c>
      <c r="T363" t="s">
        <v>13</v>
      </c>
    </row>
    <row r="364" spans="1:20" x14ac:dyDescent="0.2">
      <c r="A364">
        <v>2013007553</v>
      </c>
      <c r="B364" t="s">
        <v>23</v>
      </c>
      <c r="C364">
        <v>988</v>
      </c>
      <c r="D364" t="s">
        <v>32</v>
      </c>
      <c r="E364" t="s">
        <v>17</v>
      </c>
      <c r="F364" t="s">
        <v>46</v>
      </c>
      <c r="G364" t="s">
        <v>193</v>
      </c>
      <c r="H364">
        <v>0</v>
      </c>
      <c r="I364" s="1">
        <v>41417</v>
      </c>
      <c r="J364" s="2">
        <f t="shared" si="95"/>
        <v>23</v>
      </c>
      <c r="K364" s="2">
        <f t="shared" si="96"/>
        <v>5</v>
      </c>
      <c r="L364">
        <v>2013</v>
      </c>
      <c r="M364" t="s">
        <v>59</v>
      </c>
      <c r="O364" t="s">
        <v>61</v>
      </c>
      <c r="P364">
        <v>4</v>
      </c>
      <c r="Q364" t="s">
        <v>59</v>
      </c>
      <c r="R364">
        <v>80</v>
      </c>
      <c r="S364" t="s">
        <v>12</v>
      </c>
      <c r="T364" t="s">
        <v>13</v>
      </c>
    </row>
    <row r="365" spans="1:20" x14ac:dyDescent="0.2">
      <c r="A365">
        <v>2013007799</v>
      </c>
      <c r="B365" t="s">
        <v>23</v>
      </c>
      <c r="C365">
        <v>988</v>
      </c>
      <c r="D365" t="s">
        <v>32</v>
      </c>
      <c r="E365" t="s">
        <v>17</v>
      </c>
      <c r="F365" t="s">
        <v>46</v>
      </c>
      <c r="G365" t="s">
        <v>193</v>
      </c>
      <c r="H365">
        <v>0</v>
      </c>
      <c r="I365" s="1">
        <v>41423</v>
      </c>
      <c r="J365" s="2">
        <f t="shared" si="95"/>
        <v>29</v>
      </c>
      <c r="K365" s="2">
        <f t="shared" si="96"/>
        <v>5</v>
      </c>
      <c r="L365">
        <v>2013</v>
      </c>
      <c r="M365" t="s">
        <v>59</v>
      </c>
      <c r="O365" t="s">
        <v>97</v>
      </c>
      <c r="P365">
        <v>64</v>
      </c>
      <c r="Q365" t="s">
        <v>59</v>
      </c>
      <c r="R365">
        <v>80</v>
      </c>
      <c r="S365" t="s">
        <v>12</v>
      </c>
      <c r="T365" t="s">
        <v>13</v>
      </c>
    </row>
    <row r="366" spans="1:20" x14ac:dyDescent="0.2">
      <c r="A366">
        <v>2013008634</v>
      </c>
      <c r="B366" t="s">
        <v>23</v>
      </c>
      <c r="C366">
        <v>988</v>
      </c>
      <c r="D366" t="s">
        <v>32</v>
      </c>
      <c r="E366" t="s">
        <v>17</v>
      </c>
      <c r="F366" t="s">
        <v>46</v>
      </c>
      <c r="G366" t="s">
        <v>193</v>
      </c>
      <c r="H366">
        <v>0</v>
      </c>
      <c r="I366" s="1">
        <v>41436</v>
      </c>
      <c r="J366" s="2">
        <f t="shared" si="95"/>
        <v>11</v>
      </c>
      <c r="K366" s="2">
        <f t="shared" si="96"/>
        <v>6</v>
      </c>
      <c r="L366">
        <v>2013</v>
      </c>
      <c r="M366" t="s">
        <v>59</v>
      </c>
      <c r="O366" t="s">
        <v>77</v>
      </c>
      <c r="P366">
        <v>54</v>
      </c>
      <c r="Q366" t="s">
        <v>59</v>
      </c>
      <c r="R366">
        <v>80</v>
      </c>
      <c r="S366" t="s">
        <v>12</v>
      </c>
      <c r="T366" t="s">
        <v>13</v>
      </c>
    </row>
    <row r="367" spans="1:20" x14ac:dyDescent="0.2">
      <c r="A367">
        <v>2013008958</v>
      </c>
      <c r="B367" t="s">
        <v>23</v>
      </c>
      <c r="C367">
        <v>988</v>
      </c>
      <c r="D367" t="s">
        <v>32</v>
      </c>
      <c r="E367" t="s">
        <v>17</v>
      </c>
      <c r="F367" t="s">
        <v>46</v>
      </c>
      <c r="G367" t="s">
        <v>193</v>
      </c>
      <c r="H367">
        <v>0</v>
      </c>
      <c r="I367" s="1">
        <v>41442</v>
      </c>
      <c r="J367" s="2">
        <f t="shared" si="95"/>
        <v>17</v>
      </c>
      <c r="K367" s="2">
        <f t="shared" si="96"/>
        <v>6</v>
      </c>
      <c r="L367">
        <v>2013</v>
      </c>
      <c r="M367" t="s">
        <v>59</v>
      </c>
      <c r="O367" t="s">
        <v>63</v>
      </c>
      <c r="P367">
        <v>27</v>
      </c>
      <c r="Q367" t="s">
        <v>59</v>
      </c>
      <c r="R367">
        <v>80</v>
      </c>
      <c r="S367" t="s">
        <v>12</v>
      </c>
      <c r="T367" t="s">
        <v>13</v>
      </c>
    </row>
    <row r="368" spans="1:20" x14ac:dyDescent="0.2">
      <c r="A368">
        <v>2013009116</v>
      </c>
      <c r="B368" t="s">
        <v>23</v>
      </c>
      <c r="C368">
        <v>988</v>
      </c>
      <c r="D368" t="s">
        <v>32</v>
      </c>
      <c r="E368" t="s">
        <v>17</v>
      </c>
      <c r="F368" t="s">
        <v>48</v>
      </c>
      <c r="G368" t="s">
        <v>193</v>
      </c>
      <c r="H368">
        <v>0</v>
      </c>
      <c r="I368" s="1">
        <v>41444</v>
      </c>
      <c r="J368" s="2">
        <f t="shared" si="95"/>
        <v>19</v>
      </c>
      <c r="K368" s="2">
        <f t="shared" si="96"/>
        <v>6</v>
      </c>
      <c r="L368">
        <v>2013</v>
      </c>
      <c r="M368" t="s">
        <v>59</v>
      </c>
      <c r="O368" t="s">
        <v>18</v>
      </c>
      <c r="P368">
        <v>10</v>
      </c>
      <c r="Q368" t="s">
        <v>59</v>
      </c>
      <c r="R368">
        <v>80</v>
      </c>
      <c r="S368" t="s">
        <v>12</v>
      </c>
      <c r="T368" t="s">
        <v>13</v>
      </c>
    </row>
    <row r="369" spans="1:20" x14ac:dyDescent="0.2">
      <c r="A369">
        <v>2013011232</v>
      </c>
      <c r="B369" t="s">
        <v>23</v>
      </c>
      <c r="C369">
        <v>988</v>
      </c>
      <c r="D369" t="s">
        <v>32</v>
      </c>
      <c r="E369" t="s">
        <v>17</v>
      </c>
      <c r="F369" t="s">
        <v>48</v>
      </c>
      <c r="G369" t="s">
        <v>193</v>
      </c>
      <c r="H369">
        <v>0</v>
      </c>
      <c r="I369" s="1">
        <v>41480</v>
      </c>
      <c r="J369" s="2">
        <f t="shared" si="95"/>
        <v>25</v>
      </c>
      <c r="K369" s="2">
        <f t="shared" si="96"/>
        <v>7</v>
      </c>
      <c r="L369">
        <v>2013</v>
      </c>
      <c r="M369" t="s">
        <v>59</v>
      </c>
      <c r="O369" t="s">
        <v>61</v>
      </c>
      <c r="P369">
        <v>4</v>
      </c>
      <c r="Q369" t="s">
        <v>59</v>
      </c>
      <c r="R369">
        <v>80</v>
      </c>
      <c r="S369" t="s">
        <v>12</v>
      </c>
      <c r="T369" t="s">
        <v>13</v>
      </c>
    </row>
    <row r="370" spans="1:20" x14ac:dyDescent="0.2">
      <c r="A370">
        <v>2013011401</v>
      </c>
      <c r="B370" t="s">
        <v>23</v>
      </c>
      <c r="C370">
        <v>988</v>
      </c>
      <c r="D370" t="s">
        <v>32</v>
      </c>
      <c r="E370" t="s">
        <v>17</v>
      </c>
      <c r="F370" t="s">
        <v>46</v>
      </c>
      <c r="G370" t="s">
        <v>193</v>
      </c>
      <c r="H370">
        <v>0</v>
      </c>
      <c r="I370" s="1">
        <v>41484</v>
      </c>
      <c r="J370" s="2">
        <f t="shared" si="95"/>
        <v>29</v>
      </c>
      <c r="K370" s="2">
        <f t="shared" si="96"/>
        <v>7</v>
      </c>
      <c r="L370">
        <v>2013</v>
      </c>
      <c r="M370" t="s">
        <v>59</v>
      </c>
      <c r="O370" t="s">
        <v>60</v>
      </c>
      <c r="P370">
        <v>9</v>
      </c>
      <c r="Q370" t="s">
        <v>59</v>
      </c>
      <c r="R370">
        <v>80</v>
      </c>
      <c r="S370" t="s">
        <v>12</v>
      </c>
      <c r="T370" t="s">
        <v>13</v>
      </c>
    </row>
    <row r="371" spans="1:20" x14ac:dyDescent="0.2">
      <c r="A371">
        <v>2013009430</v>
      </c>
      <c r="B371" t="s">
        <v>23</v>
      </c>
      <c r="C371">
        <v>988</v>
      </c>
      <c r="D371" t="s">
        <v>32</v>
      </c>
      <c r="E371" t="s">
        <v>17</v>
      </c>
      <c r="F371" t="s">
        <v>46</v>
      </c>
      <c r="G371" t="s">
        <v>193</v>
      </c>
      <c r="H371">
        <v>0</v>
      </c>
      <c r="I371" s="1">
        <v>41450</v>
      </c>
      <c r="J371" s="2">
        <f t="shared" si="95"/>
        <v>25</v>
      </c>
      <c r="K371" s="2">
        <f t="shared" si="96"/>
        <v>6</v>
      </c>
      <c r="L371">
        <v>2013</v>
      </c>
      <c r="M371" t="s">
        <v>59</v>
      </c>
      <c r="O371" t="s">
        <v>18</v>
      </c>
      <c r="P371">
        <v>10</v>
      </c>
      <c r="Q371" t="s">
        <v>59</v>
      </c>
      <c r="R371">
        <v>80</v>
      </c>
      <c r="S371" t="s">
        <v>12</v>
      </c>
      <c r="T371" t="s">
        <v>13</v>
      </c>
    </row>
    <row r="372" spans="1:20" x14ac:dyDescent="0.2">
      <c r="A372">
        <v>2013009805</v>
      </c>
      <c r="B372" t="s">
        <v>23</v>
      </c>
      <c r="C372">
        <v>988</v>
      </c>
      <c r="D372" t="s">
        <v>32</v>
      </c>
      <c r="E372" t="s">
        <v>17</v>
      </c>
      <c r="F372" t="s">
        <v>46</v>
      </c>
      <c r="G372" t="s">
        <v>193</v>
      </c>
      <c r="H372">
        <v>0</v>
      </c>
      <c r="I372" s="1">
        <v>41456</v>
      </c>
      <c r="J372" s="2">
        <f t="shared" si="95"/>
        <v>1</v>
      </c>
      <c r="K372" s="2">
        <f t="shared" si="96"/>
        <v>7</v>
      </c>
      <c r="L372">
        <v>2013</v>
      </c>
      <c r="M372" t="s">
        <v>59</v>
      </c>
      <c r="O372" t="s">
        <v>60</v>
      </c>
      <c r="P372">
        <v>9</v>
      </c>
      <c r="Q372" t="s">
        <v>59</v>
      </c>
      <c r="R372">
        <v>80</v>
      </c>
      <c r="S372" t="s">
        <v>12</v>
      </c>
      <c r="T372" t="s">
        <v>13</v>
      </c>
    </row>
    <row r="373" spans="1:20" x14ac:dyDescent="0.2">
      <c r="A373">
        <v>2013010269</v>
      </c>
      <c r="B373" t="s">
        <v>23</v>
      </c>
      <c r="C373">
        <v>988</v>
      </c>
      <c r="D373" t="s">
        <v>32</v>
      </c>
      <c r="E373" t="s">
        <v>17</v>
      </c>
      <c r="F373" t="s">
        <v>46</v>
      </c>
      <c r="G373" t="s">
        <v>193</v>
      </c>
      <c r="H373">
        <v>0</v>
      </c>
      <c r="I373" s="1">
        <v>41464</v>
      </c>
      <c r="J373" s="2">
        <f t="shared" si="95"/>
        <v>9</v>
      </c>
      <c r="K373" s="2">
        <f t="shared" si="96"/>
        <v>7</v>
      </c>
      <c r="L373">
        <v>2013</v>
      </c>
      <c r="M373" t="s">
        <v>59</v>
      </c>
      <c r="O373" t="s">
        <v>18</v>
      </c>
      <c r="P373">
        <v>10</v>
      </c>
      <c r="Q373" t="s">
        <v>59</v>
      </c>
      <c r="R373">
        <v>80</v>
      </c>
      <c r="S373" t="s">
        <v>12</v>
      </c>
      <c r="T373" t="s">
        <v>13</v>
      </c>
    </row>
    <row r="374" spans="1:20" x14ac:dyDescent="0.2">
      <c r="A374">
        <v>2013010744</v>
      </c>
      <c r="B374" t="s">
        <v>23</v>
      </c>
      <c r="C374">
        <v>988</v>
      </c>
      <c r="D374" t="s">
        <v>32</v>
      </c>
      <c r="E374" t="s">
        <v>17</v>
      </c>
      <c r="F374" t="s">
        <v>46</v>
      </c>
      <c r="G374" t="s">
        <v>193</v>
      </c>
      <c r="H374">
        <v>0</v>
      </c>
      <c r="I374" s="1">
        <v>41472</v>
      </c>
      <c r="J374" s="2">
        <f t="shared" si="95"/>
        <v>17</v>
      </c>
      <c r="K374" s="2">
        <f t="shared" si="96"/>
        <v>7</v>
      </c>
      <c r="L374">
        <v>2013</v>
      </c>
      <c r="M374" t="s">
        <v>59</v>
      </c>
      <c r="O374" t="s">
        <v>18</v>
      </c>
      <c r="P374">
        <v>10</v>
      </c>
      <c r="Q374" t="s">
        <v>59</v>
      </c>
      <c r="R374">
        <v>80</v>
      </c>
      <c r="S374" t="s">
        <v>12</v>
      </c>
      <c r="T374" t="s">
        <v>13</v>
      </c>
    </row>
    <row r="375" spans="1:20" x14ac:dyDescent="0.2">
      <c r="A375">
        <v>2013011109</v>
      </c>
      <c r="B375" t="s">
        <v>23</v>
      </c>
      <c r="C375">
        <v>988</v>
      </c>
      <c r="D375" t="s">
        <v>32</v>
      </c>
      <c r="E375" t="s">
        <v>17</v>
      </c>
      <c r="F375" t="s">
        <v>46</v>
      </c>
      <c r="G375" t="s">
        <v>193</v>
      </c>
      <c r="H375">
        <v>0</v>
      </c>
      <c r="I375" s="1">
        <v>41478</v>
      </c>
      <c r="J375" s="2">
        <f t="shared" si="95"/>
        <v>23</v>
      </c>
      <c r="K375" s="2">
        <f t="shared" si="96"/>
        <v>7</v>
      </c>
      <c r="L375">
        <v>2013</v>
      </c>
      <c r="M375" t="s">
        <v>59</v>
      </c>
      <c r="O375" t="s">
        <v>18</v>
      </c>
      <c r="P375">
        <v>10</v>
      </c>
      <c r="Q375" t="s">
        <v>59</v>
      </c>
      <c r="R375">
        <v>80</v>
      </c>
      <c r="S375" t="s">
        <v>12</v>
      </c>
      <c r="T375" t="s">
        <v>13</v>
      </c>
    </row>
    <row r="376" spans="1:20" x14ac:dyDescent="0.2">
      <c r="A376">
        <v>2013012187</v>
      </c>
      <c r="B376" t="s">
        <v>23</v>
      </c>
      <c r="C376">
        <v>988</v>
      </c>
      <c r="D376" t="s">
        <v>32</v>
      </c>
      <c r="E376" t="s">
        <v>17</v>
      </c>
      <c r="F376" t="s">
        <v>48</v>
      </c>
      <c r="G376" t="s">
        <v>193</v>
      </c>
      <c r="H376">
        <v>0</v>
      </c>
      <c r="I376" s="1">
        <v>41507</v>
      </c>
      <c r="J376" s="2">
        <f t="shared" si="95"/>
        <v>21</v>
      </c>
      <c r="K376" s="2">
        <f t="shared" si="96"/>
        <v>8</v>
      </c>
      <c r="L376">
        <v>2013</v>
      </c>
      <c r="M376" t="s">
        <v>59</v>
      </c>
      <c r="O376" t="s">
        <v>60</v>
      </c>
      <c r="P376">
        <v>9</v>
      </c>
      <c r="Q376" t="s">
        <v>59</v>
      </c>
      <c r="R376">
        <v>80</v>
      </c>
      <c r="S376" t="s">
        <v>12</v>
      </c>
      <c r="T376" t="s">
        <v>13</v>
      </c>
    </row>
    <row r="377" spans="1:20" x14ac:dyDescent="0.2">
      <c r="A377">
        <v>2013011941</v>
      </c>
      <c r="B377" t="s">
        <v>23</v>
      </c>
      <c r="C377">
        <v>988</v>
      </c>
      <c r="D377" t="s">
        <v>32</v>
      </c>
      <c r="E377" t="s">
        <v>17</v>
      </c>
      <c r="F377" t="s">
        <v>46</v>
      </c>
      <c r="G377" t="s">
        <v>193</v>
      </c>
      <c r="H377">
        <v>0</v>
      </c>
      <c r="I377" s="1">
        <v>41492</v>
      </c>
      <c r="J377" s="2">
        <f t="shared" si="95"/>
        <v>6</v>
      </c>
      <c r="K377" s="2">
        <f t="shared" si="96"/>
        <v>8</v>
      </c>
      <c r="L377">
        <v>2013</v>
      </c>
      <c r="M377" t="s">
        <v>59</v>
      </c>
      <c r="O377" t="s">
        <v>14</v>
      </c>
      <c r="P377">
        <v>5</v>
      </c>
      <c r="Q377" t="s">
        <v>59</v>
      </c>
      <c r="R377">
        <v>80</v>
      </c>
      <c r="S377" t="s">
        <v>12</v>
      </c>
      <c r="T377" t="s">
        <v>13</v>
      </c>
    </row>
    <row r="378" spans="1:20" x14ac:dyDescent="0.2">
      <c r="A378">
        <v>2013012358</v>
      </c>
      <c r="B378" t="s">
        <v>23</v>
      </c>
      <c r="C378">
        <v>988</v>
      </c>
      <c r="D378" t="s">
        <v>32</v>
      </c>
      <c r="E378" t="s">
        <v>17</v>
      </c>
      <c r="F378" t="s">
        <v>46</v>
      </c>
      <c r="G378" t="s">
        <v>193</v>
      </c>
      <c r="H378">
        <v>0</v>
      </c>
      <c r="I378" s="1">
        <v>41498</v>
      </c>
      <c r="J378" s="2">
        <f t="shared" si="95"/>
        <v>12</v>
      </c>
      <c r="K378" s="2">
        <f t="shared" si="96"/>
        <v>8</v>
      </c>
      <c r="L378">
        <v>2013</v>
      </c>
      <c r="M378" t="s">
        <v>59</v>
      </c>
      <c r="O378" t="s">
        <v>61</v>
      </c>
      <c r="P378">
        <v>4</v>
      </c>
      <c r="Q378" t="s">
        <v>59</v>
      </c>
      <c r="R378">
        <v>80</v>
      </c>
      <c r="S378" t="s">
        <v>12</v>
      </c>
      <c r="T378" t="s">
        <v>13</v>
      </c>
    </row>
    <row r="379" spans="1:20" x14ac:dyDescent="0.2">
      <c r="A379">
        <v>2013012875</v>
      </c>
      <c r="B379" t="s">
        <v>23</v>
      </c>
      <c r="C379">
        <v>988</v>
      </c>
      <c r="D379" t="s">
        <v>32</v>
      </c>
      <c r="E379" t="s">
        <v>17</v>
      </c>
      <c r="F379" t="s">
        <v>46</v>
      </c>
      <c r="G379" t="s">
        <v>193</v>
      </c>
      <c r="H379">
        <v>0</v>
      </c>
      <c r="I379" s="1">
        <v>41506</v>
      </c>
      <c r="J379" s="2">
        <f t="shared" si="95"/>
        <v>20</v>
      </c>
      <c r="K379" s="2">
        <f t="shared" si="96"/>
        <v>8</v>
      </c>
      <c r="L379">
        <v>2013</v>
      </c>
      <c r="O379" t="s">
        <v>18</v>
      </c>
      <c r="P379">
        <v>10</v>
      </c>
      <c r="R379">
        <v>80</v>
      </c>
      <c r="S379" t="s">
        <v>12</v>
      </c>
      <c r="T379" t="s">
        <v>13</v>
      </c>
    </row>
    <row r="380" spans="1:20" x14ac:dyDescent="0.2">
      <c r="A380">
        <v>2013013394</v>
      </c>
      <c r="B380" t="s">
        <v>23</v>
      </c>
      <c r="C380">
        <v>988</v>
      </c>
      <c r="D380" t="s">
        <v>32</v>
      </c>
      <c r="E380" t="s">
        <v>17</v>
      </c>
      <c r="F380" t="s">
        <v>48</v>
      </c>
      <c r="G380" t="s">
        <v>193</v>
      </c>
      <c r="H380">
        <v>0</v>
      </c>
      <c r="I380" s="1">
        <v>41514</v>
      </c>
      <c r="J380" s="2">
        <f t="shared" si="95"/>
        <v>28</v>
      </c>
      <c r="K380" s="2">
        <f t="shared" si="96"/>
        <v>8</v>
      </c>
      <c r="L380">
        <v>2013</v>
      </c>
      <c r="M380" t="s">
        <v>59</v>
      </c>
      <c r="O380" t="s">
        <v>18</v>
      </c>
      <c r="P380">
        <v>10</v>
      </c>
      <c r="Q380" t="s">
        <v>59</v>
      </c>
      <c r="R380">
        <v>80</v>
      </c>
      <c r="S380" t="s">
        <v>12</v>
      </c>
      <c r="T380" t="s">
        <v>13</v>
      </c>
    </row>
    <row r="381" spans="1:20" x14ac:dyDescent="0.2">
      <c r="A381">
        <v>2013013247</v>
      </c>
      <c r="B381" t="s">
        <v>23</v>
      </c>
      <c r="C381">
        <v>988</v>
      </c>
      <c r="D381" t="s">
        <v>32</v>
      </c>
      <c r="E381" t="s">
        <v>17</v>
      </c>
      <c r="F381" t="s">
        <v>46</v>
      </c>
      <c r="G381" t="s">
        <v>193</v>
      </c>
      <c r="H381">
        <v>0</v>
      </c>
      <c r="I381" s="1">
        <v>41515</v>
      </c>
      <c r="J381" s="2">
        <f t="shared" si="95"/>
        <v>29</v>
      </c>
      <c r="K381" s="2">
        <f t="shared" si="96"/>
        <v>8</v>
      </c>
      <c r="L381">
        <v>2013</v>
      </c>
      <c r="M381" t="s">
        <v>59</v>
      </c>
      <c r="O381" t="s">
        <v>60</v>
      </c>
      <c r="P381">
        <v>9</v>
      </c>
      <c r="Q381" t="s">
        <v>59</v>
      </c>
      <c r="R381">
        <v>80</v>
      </c>
      <c r="S381" t="s">
        <v>12</v>
      </c>
      <c r="T381" t="s">
        <v>13</v>
      </c>
    </row>
    <row r="382" spans="1:20" x14ac:dyDescent="0.2">
      <c r="A382">
        <v>2013013764</v>
      </c>
      <c r="B382" t="s">
        <v>23</v>
      </c>
      <c r="C382">
        <v>988</v>
      </c>
      <c r="D382" t="s">
        <v>32</v>
      </c>
      <c r="E382" t="s">
        <v>17</v>
      </c>
      <c r="F382" t="s">
        <v>46</v>
      </c>
      <c r="G382" t="s">
        <v>193</v>
      </c>
      <c r="H382">
        <v>0</v>
      </c>
      <c r="I382" s="1">
        <v>41521</v>
      </c>
      <c r="J382" s="2">
        <f t="shared" si="95"/>
        <v>4</v>
      </c>
      <c r="K382" s="2">
        <f t="shared" si="96"/>
        <v>9</v>
      </c>
      <c r="L382">
        <v>2013</v>
      </c>
      <c r="M382" t="s">
        <v>59</v>
      </c>
      <c r="O382" t="s">
        <v>74</v>
      </c>
      <c r="P382">
        <v>36</v>
      </c>
      <c r="Q382" t="s">
        <v>59</v>
      </c>
      <c r="R382">
        <v>80</v>
      </c>
      <c r="S382" t="s">
        <v>12</v>
      </c>
      <c r="T382" t="s">
        <v>13</v>
      </c>
    </row>
    <row r="383" spans="1:20" x14ac:dyDescent="0.2">
      <c r="A383">
        <v>2013014032</v>
      </c>
      <c r="B383" t="s">
        <v>23</v>
      </c>
      <c r="C383">
        <v>988</v>
      </c>
      <c r="D383" t="s">
        <v>32</v>
      </c>
      <c r="E383" t="s">
        <v>17</v>
      </c>
      <c r="F383" t="s">
        <v>46</v>
      </c>
      <c r="G383" t="s">
        <v>193</v>
      </c>
      <c r="H383">
        <v>0</v>
      </c>
      <c r="I383" s="1">
        <v>41526</v>
      </c>
      <c r="J383" s="2">
        <f t="shared" si="95"/>
        <v>9</v>
      </c>
      <c r="K383" s="2">
        <f t="shared" si="96"/>
        <v>9</v>
      </c>
      <c r="L383">
        <v>2013</v>
      </c>
      <c r="M383" t="s">
        <v>59</v>
      </c>
      <c r="O383" t="s">
        <v>18</v>
      </c>
      <c r="P383">
        <v>10</v>
      </c>
      <c r="Q383" t="s">
        <v>59</v>
      </c>
      <c r="R383">
        <v>80</v>
      </c>
      <c r="S383" t="s">
        <v>12</v>
      </c>
      <c r="T383" t="s">
        <v>13</v>
      </c>
    </row>
    <row r="384" spans="1:20" x14ac:dyDescent="0.2">
      <c r="A384">
        <v>2013014833</v>
      </c>
      <c r="B384" t="s">
        <v>23</v>
      </c>
      <c r="C384">
        <v>988</v>
      </c>
      <c r="D384" t="s">
        <v>32</v>
      </c>
      <c r="E384" t="s">
        <v>17</v>
      </c>
      <c r="F384" t="s">
        <v>46</v>
      </c>
      <c r="G384" t="s">
        <v>193</v>
      </c>
      <c r="H384">
        <v>0</v>
      </c>
      <c r="I384" s="1">
        <v>41535</v>
      </c>
      <c r="J384" s="2">
        <f t="shared" si="95"/>
        <v>18</v>
      </c>
      <c r="K384" s="2">
        <f t="shared" si="96"/>
        <v>9</v>
      </c>
      <c r="L384">
        <v>2013</v>
      </c>
      <c r="M384" t="s">
        <v>59</v>
      </c>
      <c r="O384" t="s">
        <v>18</v>
      </c>
      <c r="P384">
        <v>10</v>
      </c>
      <c r="Q384" t="s">
        <v>59</v>
      </c>
      <c r="R384">
        <v>80</v>
      </c>
      <c r="S384" t="s">
        <v>12</v>
      </c>
      <c r="T384" t="s">
        <v>13</v>
      </c>
    </row>
    <row r="385" spans="1:20" x14ac:dyDescent="0.2">
      <c r="A385">
        <v>2013014944</v>
      </c>
      <c r="B385" t="s">
        <v>23</v>
      </c>
      <c r="C385">
        <v>988</v>
      </c>
      <c r="D385" t="s">
        <v>32</v>
      </c>
      <c r="E385" t="s">
        <v>17</v>
      </c>
      <c r="F385" t="s">
        <v>48</v>
      </c>
      <c r="G385" t="s">
        <v>193</v>
      </c>
      <c r="H385">
        <v>0</v>
      </c>
      <c r="I385" s="1">
        <v>41536</v>
      </c>
      <c r="J385" s="2">
        <f t="shared" si="95"/>
        <v>19</v>
      </c>
      <c r="K385" s="2">
        <f t="shared" si="96"/>
        <v>9</v>
      </c>
      <c r="L385">
        <v>2013</v>
      </c>
      <c r="M385" t="s">
        <v>59</v>
      </c>
      <c r="O385" t="s">
        <v>18</v>
      </c>
      <c r="P385">
        <v>10</v>
      </c>
      <c r="Q385" t="s">
        <v>59</v>
      </c>
      <c r="R385">
        <v>80</v>
      </c>
      <c r="S385" t="s">
        <v>12</v>
      </c>
      <c r="T385" t="s">
        <v>13</v>
      </c>
    </row>
    <row r="386" spans="1:20" x14ac:dyDescent="0.2">
      <c r="A386">
        <v>2013015162</v>
      </c>
      <c r="B386" t="s">
        <v>23</v>
      </c>
      <c r="C386">
        <v>988</v>
      </c>
      <c r="D386" t="s">
        <v>32</v>
      </c>
      <c r="E386" t="s">
        <v>17</v>
      </c>
      <c r="F386" t="s">
        <v>46</v>
      </c>
      <c r="G386" t="s">
        <v>193</v>
      </c>
      <c r="H386">
        <v>0</v>
      </c>
      <c r="I386" s="1">
        <v>41540</v>
      </c>
      <c r="J386" s="2">
        <f t="shared" si="95"/>
        <v>23</v>
      </c>
      <c r="K386" s="2">
        <f t="shared" si="96"/>
        <v>9</v>
      </c>
      <c r="L386">
        <v>2013</v>
      </c>
      <c r="M386" t="s">
        <v>71</v>
      </c>
      <c r="O386" t="s">
        <v>113</v>
      </c>
      <c r="P386">
        <v>40</v>
      </c>
      <c r="Q386" t="s">
        <v>71</v>
      </c>
      <c r="R386">
        <v>80</v>
      </c>
      <c r="S386" t="s">
        <v>12</v>
      </c>
      <c r="T386" t="s">
        <v>13</v>
      </c>
    </row>
    <row r="387" spans="1:20" x14ac:dyDescent="0.2">
      <c r="A387">
        <v>2013015503</v>
      </c>
      <c r="B387" t="s">
        <v>23</v>
      </c>
      <c r="C387">
        <v>988</v>
      </c>
      <c r="D387" t="s">
        <v>32</v>
      </c>
      <c r="E387" t="s">
        <v>17</v>
      </c>
      <c r="F387" t="s">
        <v>48</v>
      </c>
      <c r="G387" t="s">
        <v>193</v>
      </c>
      <c r="H387">
        <v>0</v>
      </c>
      <c r="I387" s="1">
        <v>41547</v>
      </c>
      <c r="J387" s="2">
        <f t="shared" si="95"/>
        <v>30</v>
      </c>
      <c r="K387" s="2">
        <f t="shared" si="96"/>
        <v>9</v>
      </c>
      <c r="L387">
        <v>2013</v>
      </c>
      <c r="M387" t="s">
        <v>59</v>
      </c>
      <c r="O387" t="s">
        <v>14</v>
      </c>
      <c r="P387">
        <v>5</v>
      </c>
      <c r="Q387" t="s">
        <v>59</v>
      </c>
      <c r="R387">
        <v>80</v>
      </c>
      <c r="S387" t="s">
        <v>12</v>
      </c>
      <c r="T387" t="s">
        <v>13</v>
      </c>
    </row>
    <row r="388" spans="1:20" x14ac:dyDescent="0.2">
      <c r="A388">
        <v>2013015582</v>
      </c>
      <c r="B388" t="s">
        <v>23</v>
      </c>
      <c r="C388">
        <v>988</v>
      </c>
      <c r="D388" t="s">
        <v>32</v>
      </c>
      <c r="E388" t="s">
        <v>17</v>
      </c>
      <c r="F388" t="s">
        <v>46</v>
      </c>
      <c r="G388" t="s">
        <v>193</v>
      </c>
      <c r="H388">
        <v>0</v>
      </c>
      <c r="I388" s="1">
        <v>41548</v>
      </c>
      <c r="J388" s="2">
        <f t="shared" si="95"/>
        <v>1</v>
      </c>
      <c r="K388" s="2">
        <f t="shared" si="96"/>
        <v>10</v>
      </c>
      <c r="L388">
        <v>2013</v>
      </c>
      <c r="M388" t="s">
        <v>59</v>
      </c>
      <c r="O388" t="s">
        <v>14</v>
      </c>
      <c r="P388">
        <v>5</v>
      </c>
      <c r="Q388" t="s">
        <v>59</v>
      </c>
      <c r="R388">
        <v>80</v>
      </c>
      <c r="S388" t="s">
        <v>12</v>
      </c>
      <c r="T388" t="s">
        <v>13</v>
      </c>
    </row>
    <row r="389" spans="1:20" x14ac:dyDescent="0.2">
      <c r="A389">
        <v>2013016298</v>
      </c>
      <c r="B389" t="s">
        <v>23</v>
      </c>
      <c r="C389">
        <v>988</v>
      </c>
      <c r="D389" t="s">
        <v>32</v>
      </c>
      <c r="E389" t="s">
        <v>17</v>
      </c>
      <c r="F389" t="s">
        <v>46</v>
      </c>
      <c r="G389" t="s">
        <v>193</v>
      </c>
      <c r="H389">
        <v>0</v>
      </c>
      <c r="I389" s="1">
        <v>41556</v>
      </c>
      <c r="J389" s="2">
        <f t="shared" ref="J389:J392" si="97">DAY(I389)</f>
        <v>9</v>
      </c>
      <c r="K389" s="2">
        <f t="shared" ref="K389:K392" si="98">MONTH(I389)</f>
        <v>10</v>
      </c>
      <c r="L389">
        <v>2013</v>
      </c>
      <c r="M389" t="s">
        <v>59</v>
      </c>
      <c r="O389" t="s">
        <v>95</v>
      </c>
      <c r="P389">
        <v>73</v>
      </c>
      <c r="Q389" t="s">
        <v>59</v>
      </c>
      <c r="R389">
        <v>80</v>
      </c>
      <c r="S389" t="s">
        <v>12</v>
      </c>
      <c r="T389" t="s">
        <v>13</v>
      </c>
    </row>
    <row r="390" spans="1:20" x14ac:dyDescent="0.2">
      <c r="A390">
        <v>2013015944</v>
      </c>
      <c r="B390" t="s">
        <v>23</v>
      </c>
      <c r="C390">
        <v>988</v>
      </c>
      <c r="D390" t="s">
        <v>32</v>
      </c>
      <c r="E390" t="s">
        <v>17</v>
      </c>
      <c r="F390" t="s">
        <v>46</v>
      </c>
      <c r="G390" t="s">
        <v>193</v>
      </c>
      <c r="H390">
        <v>0</v>
      </c>
      <c r="I390" s="1">
        <v>41557</v>
      </c>
      <c r="J390" s="2">
        <f t="shared" si="97"/>
        <v>10</v>
      </c>
      <c r="K390" s="2">
        <f t="shared" si="98"/>
        <v>10</v>
      </c>
      <c r="L390">
        <v>2013</v>
      </c>
      <c r="M390" t="s">
        <v>59</v>
      </c>
      <c r="O390" t="s">
        <v>65</v>
      </c>
      <c r="P390">
        <v>18</v>
      </c>
      <c r="Q390" t="s">
        <v>59</v>
      </c>
      <c r="R390">
        <v>80</v>
      </c>
      <c r="S390" t="s">
        <v>12</v>
      </c>
      <c r="T390" t="s">
        <v>13</v>
      </c>
    </row>
    <row r="391" spans="1:20" x14ac:dyDescent="0.2">
      <c r="A391">
        <v>2013016600</v>
      </c>
      <c r="B391" t="s">
        <v>23</v>
      </c>
      <c r="C391">
        <v>988</v>
      </c>
      <c r="D391" t="s">
        <v>32</v>
      </c>
      <c r="E391" t="s">
        <v>17</v>
      </c>
      <c r="F391" t="s">
        <v>46</v>
      </c>
      <c r="G391" t="s">
        <v>193</v>
      </c>
      <c r="H391">
        <v>0</v>
      </c>
      <c r="I391" s="1">
        <v>41562</v>
      </c>
      <c r="J391" s="2">
        <f t="shared" si="97"/>
        <v>15</v>
      </c>
      <c r="K391" s="2">
        <f t="shared" si="98"/>
        <v>10</v>
      </c>
      <c r="L391">
        <v>2013</v>
      </c>
      <c r="M391" t="s">
        <v>59</v>
      </c>
      <c r="O391" t="s">
        <v>60</v>
      </c>
      <c r="P391">
        <v>9</v>
      </c>
      <c r="Q391" t="s">
        <v>59</v>
      </c>
      <c r="R391">
        <v>80</v>
      </c>
      <c r="S391" t="s">
        <v>12</v>
      </c>
      <c r="T391" t="s">
        <v>13</v>
      </c>
    </row>
    <row r="392" spans="1:20" x14ac:dyDescent="0.2">
      <c r="A392">
        <v>2013016902</v>
      </c>
      <c r="B392" t="s">
        <v>23</v>
      </c>
      <c r="C392">
        <v>988</v>
      </c>
      <c r="D392" t="s">
        <v>32</v>
      </c>
      <c r="E392" t="s">
        <v>17</v>
      </c>
      <c r="F392" t="s">
        <v>48</v>
      </c>
      <c r="G392" t="s">
        <v>193</v>
      </c>
      <c r="H392">
        <v>0</v>
      </c>
      <c r="I392" s="1">
        <v>41568</v>
      </c>
      <c r="J392" s="2">
        <f t="shared" si="97"/>
        <v>21</v>
      </c>
      <c r="K392" s="2">
        <f t="shared" si="98"/>
        <v>10</v>
      </c>
      <c r="L392">
        <v>2013</v>
      </c>
      <c r="M392" t="s">
        <v>59</v>
      </c>
      <c r="O392" t="s">
        <v>65</v>
      </c>
      <c r="P392">
        <v>18</v>
      </c>
      <c r="Q392" t="s">
        <v>59</v>
      </c>
      <c r="R392">
        <v>80</v>
      </c>
      <c r="S392" t="s">
        <v>12</v>
      </c>
      <c r="T392" t="s">
        <v>13</v>
      </c>
    </row>
  </sheetData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882"/>
  <sheetViews>
    <sheetView topLeftCell="BV9" zoomScaleNormal="100" workbookViewId="0">
      <selection activeCell="CN28" sqref="CN28"/>
    </sheetView>
  </sheetViews>
  <sheetFormatPr defaultRowHeight="12.75" x14ac:dyDescent="0.2"/>
  <cols>
    <col min="7" max="7" width="10.140625" style="1" bestFit="1" customWidth="1"/>
    <col min="8" max="8" width="11.5703125" style="8" bestFit="1" customWidth="1"/>
    <col min="9" max="10" width="11.5703125" style="8" customWidth="1"/>
    <col min="18" max="18" width="18" customWidth="1"/>
    <col min="19" max="19" width="17" customWidth="1"/>
    <col min="20" max="25" width="4" customWidth="1"/>
    <col min="26" max="26" width="3" customWidth="1"/>
    <col min="27" max="29" width="2" customWidth="1"/>
    <col min="30" max="30" width="3" customWidth="1"/>
    <col min="31" max="31" width="11.7109375" customWidth="1"/>
    <col min="32" max="32" width="16.7109375" customWidth="1"/>
    <col min="33" max="33" width="19.7109375" customWidth="1"/>
    <col min="34" max="34" width="17" customWidth="1"/>
    <col min="35" max="35" width="5" customWidth="1"/>
    <col min="36" max="36" width="4" customWidth="1"/>
    <col min="37" max="38" width="12.42578125" customWidth="1"/>
    <col min="39" max="39" width="12.28515625" customWidth="1"/>
    <col min="40" max="40" width="11.28515625" customWidth="1"/>
    <col min="41" max="42" width="12.28515625" customWidth="1"/>
    <col min="43" max="43" width="11.28515625" customWidth="1"/>
    <col min="44" max="44" width="10" customWidth="1"/>
    <col min="45" max="45" width="6" customWidth="1"/>
    <col min="46" max="46" width="12.42578125" bestFit="1" customWidth="1"/>
    <col min="48" max="48" width="15.140625" customWidth="1"/>
  </cols>
  <sheetData>
    <row r="1" spans="1:79" x14ac:dyDescent="0.2">
      <c r="A1" s="7" t="s">
        <v>194</v>
      </c>
      <c r="AV1" s="3" t="s">
        <v>199</v>
      </c>
    </row>
    <row r="2" spans="1:79" x14ac:dyDescent="0.2">
      <c r="R2" s="9" t="s">
        <v>197</v>
      </c>
      <c r="S2" t="s">
        <v>52</v>
      </c>
      <c r="AG2" s="9" t="s">
        <v>197</v>
      </c>
      <c r="AH2" t="s">
        <v>52</v>
      </c>
    </row>
    <row r="3" spans="1:79" x14ac:dyDescent="0.2">
      <c r="AV3" s="7" t="s">
        <v>200</v>
      </c>
      <c r="AW3" s="7"/>
      <c r="AX3" s="7"/>
      <c r="AY3" s="7"/>
      <c r="AZ3" s="7"/>
      <c r="BA3" s="7"/>
      <c r="BB3" s="7"/>
      <c r="BC3" s="7"/>
      <c r="BD3" s="7"/>
      <c r="BE3" s="7" t="s">
        <v>201</v>
      </c>
      <c r="BF3" s="7"/>
      <c r="BG3" s="7"/>
      <c r="BH3" s="7"/>
      <c r="BI3" s="7"/>
      <c r="BJ3" s="7"/>
      <c r="BK3" s="7"/>
      <c r="BL3" s="7"/>
      <c r="BM3" s="7"/>
      <c r="BN3" s="7"/>
      <c r="BO3" s="7" t="s">
        <v>188</v>
      </c>
      <c r="BW3" s="7"/>
    </row>
    <row r="4" spans="1:79" x14ac:dyDescent="0.2">
      <c r="A4" s="7" t="s">
        <v>55</v>
      </c>
      <c r="B4" s="7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12" t="s">
        <v>6</v>
      </c>
      <c r="H4" s="13" t="s">
        <v>7</v>
      </c>
      <c r="I4" s="13" t="s">
        <v>197</v>
      </c>
      <c r="J4" s="13" t="s">
        <v>198</v>
      </c>
      <c r="K4" s="7" t="s">
        <v>5</v>
      </c>
      <c r="L4" t="s">
        <v>9</v>
      </c>
      <c r="M4" t="s">
        <v>10</v>
      </c>
      <c r="N4" t="s">
        <v>8</v>
      </c>
      <c r="O4" t="s">
        <v>11</v>
      </c>
      <c r="R4" s="9" t="s">
        <v>187</v>
      </c>
      <c r="S4" s="9" t="s">
        <v>185</v>
      </c>
      <c r="AG4" s="9" t="s">
        <v>195</v>
      </c>
      <c r="AH4" s="9" t="s">
        <v>185</v>
      </c>
    </row>
    <row r="5" spans="1:79" x14ac:dyDescent="0.2">
      <c r="A5">
        <v>2012004377</v>
      </c>
      <c r="B5" t="s">
        <v>27</v>
      </c>
      <c r="C5">
        <v>983</v>
      </c>
      <c r="D5" t="s">
        <v>30</v>
      </c>
      <c r="E5" t="s">
        <v>17</v>
      </c>
      <c r="F5" t="s">
        <v>46</v>
      </c>
      <c r="G5" s="1">
        <v>41002</v>
      </c>
      <c r="H5" s="8">
        <v>41002.402777777781</v>
      </c>
      <c r="I5" s="2">
        <f>DAY(G5)</f>
        <v>3</v>
      </c>
      <c r="J5" s="2">
        <f>MONTH(G5)</f>
        <v>4</v>
      </c>
      <c r="K5">
        <v>2012</v>
      </c>
      <c r="L5" t="s">
        <v>61</v>
      </c>
      <c r="M5">
        <v>4</v>
      </c>
      <c r="N5" t="s">
        <v>42</v>
      </c>
      <c r="O5" t="s">
        <v>13</v>
      </c>
      <c r="R5" s="9" t="s">
        <v>186</v>
      </c>
      <c r="S5">
        <v>4</v>
      </c>
      <c r="T5">
        <v>5</v>
      </c>
      <c r="U5">
        <v>6</v>
      </c>
      <c r="V5">
        <v>7</v>
      </c>
      <c r="W5">
        <v>8</v>
      </c>
      <c r="X5">
        <v>9</v>
      </c>
      <c r="Y5">
        <v>10</v>
      </c>
      <c r="Z5">
        <v>11</v>
      </c>
      <c r="AA5">
        <v>1</v>
      </c>
      <c r="AB5">
        <v>2</v>
      </c>
      <c r="AC5">
        <v>3</v>
      </c>
      <c r="AD5">
        <v>12</v>
      </c>
      <c r="AE5" t="s">
        <v>51</v>
      </c>
      <c r="AG5" s="9" t="s">
        <v>186</v>
      </c>
      <c r="AH5" s="2">
        <v>1</v>
      </c>
      <c r="AI5" s="2">
        <v>2</v>
      </c>
      <c r="AJ5" s="2">
        <v>3</v>
      </c>
      <c r="AK5" s="2">
        <v>4</v>
      </c>
      <c r="AL5" s="2">
        <v>5</v>
      </c>
      <c r="AM5" s="2">
        <v>6</v>
      </c>
      <c r="AN5" s="2">
        <v>7</v>
      </c>
      <c r="AO5" s="2">
        <v>8</v>
      </c>
      <c r="AP5" s="2">
        <v>9</v>
      </c>
      <c r="AQ5" s="2">
        <v>10</v>
      </c>
      <c r="AR5" s="2">
        <v>11</v>
      </c>
      <c r="AS5" s="2">
        <v>12</v>
      </c>
      <c r="AT5" s="2" t="s">
        <v>51</v>
      </c>
      <c r="AV5" t="s">
        <v>186</v>
      </c>
      <c r="AW5">
        <v>4</v>
      </c>
      <c r="AX5">
        <v>5</v>
      </c>
      <c r="AY5">
        <v>6</v>
      </c>
      <c r="AZ5">
        <v>7</v>
      </c>
      <c r="BA5">
        <v>8</v>
      </c>
      <c r="BB5">
        <v>9</v>
      </c>
      <c r="BC5">
        <v>10</v>
      </c>
      <c r="BE5" t="s">
        <v>186</v>
      </c>
      <c r="BF5">
        <v>4</v>
      </c>
      <c r="BG5">
        <v>5</v>
      </c>
      <c r="BH5">
        <v>6</v>
      </c>
      <c r="BI5">
        <v>7</v>
      </c>
      <c r="BJ5">
        <v>8</v>
      </c>
      <c r="BK5">
        <v>9</v>
      </c>
      <c r="BL5">
        <v>10</v>
      </c>
      <c r="BO5">
        <v>4</v>
      </c>
      <c r="BP5">
        <v>5</v>
      </c>
      <c r="BQ5">
        <v>6</v>
      </c>
      <c r="BR5">
        <v>7</v>
      </c>
      <c r="BS5">
        <v>8</v>
      </c>
      <c r="BT5">
        <v>9</v>
      </c>
      <c r="BU5">
        <v>10</v>
      </c>
      <c r="BX5" s="3" t="s">
        <v>200</v>
      </c>
      <c r="BY5" s="3" t="s">
        <v>196</v>
      </c>
      <c r="BZ5" s="3" t="s">
        <v>202</v>
      </c>
      <c r="CA5" s="3" t="s">
        <v>203</v>
      </c>
    </row>
    <row r="6" spans="1:79" x14ac:dyDescent="0.2">
      <c r="A6">
        <v>2012004377</v>
      </c>
      <c r="B6" t="s">
        <v>27</v>
      </c>
      <c r="C6">
        <v>983</v>
      </c>
      <c r="D6" t="s">
        <v>30</v>
      </c>
      <c r="E6" t="s">
        <v>17</v>
      </c>
      <c r="F6" t="s">
        <v>46</v>
      </c>
      <c r="G6" s="1">
        <v>41002</v>
      </c>
      <c r="H6" s="8">
        <v>41002.402777777781</v>
      </c>
      <c r="I6" s="2">
        <f t="shared" ref="I6:I69" si="0">DAY(G6)</f>
        <v>3</v>
      </c>
      <c r="J6" s="2">
        <f t="shared" ref="J6:J69" si="1">MONTH(G6)</f>
        <v>4</v>
      </c>
      <c r="K6">
        <v>2012</v>
      </c>
      <c r="L6" t="s">
        <v>60</v>
      </c>
      <c r="M6">
        <v>9</v>
      </c>
      <c r="N6" t="s">
        <v>12</v>
      </c>
      <c r="O6" t="s">
        <v>13</v>
      </c>
      <c r="R6" s="10" t="s">
        <v>27</v>
      </c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G6" s="10" t="s">
        <v>27</v>
      </c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V6" s="7" t="s">
        <v>27</v>
      </c>
      <c r="BE6" s="7" t="s">
        <v>27</v>
      </c>
      <c r="BN6" s="7" t="s">
        <v>27</v>
      </c>
      <c r="BW6" s="7" t="s">
        <v>27</v>
      </c>
    </row>
    <row r="7" spans="1:79" x14ac:dyDescent="0.2">
      <c r="A7">
        <v>2012004571</v>
      </c>
      <c r="B7" t="s">
        <v>27</v>
      </c>
      <c r="C7">
        <v>983</v>
      </c>
      <c r="D7" t="s">
        <v>30</v>
      </c>
      <c r="E7" t="s">
        <v>17</v>
      </c>
      <c r="F7" t="s">
        <v>46</v>
      </c>
      <c r="G7" s="1">
        <v>41010</v>
      </c>
      <c r="H7" s="8">
        <v>41010.434027777781</v>
      </c>
      <c r="I7" s="2">
        <f t="shared" si="0"/>
        <v>11</v>
      </c>
      <c r="J7" s="2">
        <f t="shared" si="1"/>
        <v>4</v>
      </c>
      <c r="K7">
        <v>2012</v>
      </c>
      <c r="L7" t="s">
        <v>115</v>
      </c>
      <c r="M7">
        <v>2</v>
      </c>
      <c r="N7" t="s">
        <v>42</v>
      </c>
      <c r="O7" t="s">
        <v>13</v>
      </c>
      <c r="R7" s="11" t="s">
        <v>42</v>
      </c>
      <c r="S7" s="4">
        <v>5</v>
      </c>
      <c r="T7" s="4">
        <v>6</v>
      </c>
      <c r="U7" s="4">
        <v>5</v>
      </c>
      <c r="V7" s="4">
        <v>5</v>
      </c>
      <c r="W7" s="4">
        <v>5</v>
      </c>
      <c r="X7" s="4">
        <v>5</v>
      </c>
      <c r="Y7" s="4">
        <v>5</v>
      </c>
      <c r="Z7" s="4"/>
      <c r="AA7" s="4"/>
      <c r="AB7" s="4"/>
      <c r="AC7" s="4"/>
      <c r="AD7" s="4"/>
      <c r="AE7" s="4">
        <v>36</v>
      </c>
      <c r="AG7" s="11" t="s">
        <v>42</v>
      </c>
      <c r="AH7" s="4"/>
      <c r="AI7" s="4"/>
      <c r="AJ7" s="4"/>
      <c r="AK7" s="4">
        <v>136</v>
      </c>
      <c r="AL7" s="4">
        <v>329472</v>
      </c>
      <c r="AM7" s="4">
        <v>648</v>
      </c>
      <c r="AN7" s="4">
        <v>3</v>
      </c>
      <c r="AO7" s="4">
        <v>25806</v>
      </c>
      <c r="AP7" s="4">
        <v>5760</v>
      </c>
      <c r="AQ7" s="4">
        <v>427392</v>
      </c>
      <c r="AR7" s="4"/>
      <c r="AS7" s="4"/>
      <c r="AT7" s="4">
        <v>5.5337972887288445E+24</v>
      </c>
      <c r="AV7" t="s">
        <v>42</v>
      </c>
      <c r="AW7">
        <v>5</v>
      </c>
      <c r="AX7">
        <v>6</v>
      </c>
      <c r="AY7">
        <v>5</v>
      </c>
      <c r="AZ7">
        <v>5</v>
      </c>
      <c r="BA7">
        <v>5</v>
      </c>
      <c r="BB7">
        <v>5</v>
      </c>
      <c r="BC7">
        <v>5</v>
      </c>
      <c r="BE7" t="s">
        <v>42</v>
      </c>
      <c r="BF7">
        <v>136</v>
      </c>
      <c r="BG7">
        <v>329472</v>
      </c>
      <c r="BH7">
        <v>648</v>
      </c>
      <c r="BI7">
        <v>3</v>
      </c>
      <c r="BJ7">
        <v>25806</v>
      </c>
      <c r="BK7">
        <v>5760</v>
      </c>
      <c r="BL7">
        <v>427392</v>
      </c>
      <c r="BN7" t="s">
        <v>42</v>
      </c>
      <c r="BO7" s="5"/>
      <c r="BP7" s="5"/>
      <c r="BQ7" s="5"/>
      <c r="BR7" s="5"/>
      <c r="BS7" s="5"/>
      <c r="BT7" s="5"/>
      <c r="BU7" s="5"/>
      <c r="BW7" t="s">
        <v>42</v>
      </c>
      <c r="BY7" s="3"/>
      <c r="CA7" s="2"/>
    </row>
    <row r="8" spans="1:79" x14ac:dyDescent="0.2">
      <c r="A8">
        <v>2012004571</v>
      </c>
      <c r="B8" t="s">
        <v>27</v>
      </c>
      <c r="C8">
        <v>983</v>
      </c>
      <c r="D8" t="s">
        <v>30</v>
      </c>
      <c r="E8" t="s">
        <v>17</v>
      </c>
      <c r="F8" t="s">
        <v>46</v>
      </c>
      <c r="G8" s="1">
        <v>41010</v>
      </c>
      <c r="H8" s="8">
        <v>41010.434027777781</v>
      </c>
      <c r="I8" s="2">
        <f t="shared" si="0"/>
        <v>11</v>
      </c>
      <c r="J8" s="2">
        <f t="shared" si="1"/>
        <v>4</v>
      </c>
      <c r="K8">
        <v>2012</v>
      </c>
      <c r="L8" t="s">
        <v>61</v>
      </c>
      <c r="M8">
        <v>4</v>
      </c>
      <c r="N8" t="s">
        <v>12</v>
      </c>
      <c r="O8" t="s">
        <v>13</v>
      </c>
      <c r="R8" s="11" t="s">
        <v>12</v>
      </c>
      <c r="S8" s="4">
        <v>5</v>
      </c>
      <c r="T8" s="4">
        <v>6</v>
      </c>
      <c r="U8" s="4">
        <v>5</v>
      </c>
      <c r="V8" s="4">
        <v>5</v>
      </c>
      <c r="W8" s="4">
        <v>5</v>
      </c>
      <c r="X8" s="4">
        <v>5</v>
      </c>
      <c r="Y8" s="4">
        <v>5</v>
      </c>
      <c r="Z8" s="4"/>
      <c r="AA8" s="4"/>
      <c r="AB8" s="4"/>
      <c r="AC8" s="4"/>
      <c r="AD8" s="4"/>
      <c r="AE8" s="4">
        <v>36</v>
      </c>
      <c r="AG8" s="11" t="s">
        <v>12</v>
      </c>
      <c r="AH8" s="4"/>
      <c r="AI8" s="4"/>
      <c r="AJ8" s="4"/>
      <c r="AK8" s="4">
        <v>5184</v>
      </c>
      <c r="AL8" s="4">
        <v>2592000</v>
      </c>
      <c r="AM8" s="4">
        <v>64800</v>
      </c>
      <c r="AN8" s="4">
        <v>324000</v>
      </c>
      <c r="AO8" s="4">
        <v>1620000</v>
      </c>
      <c r="AP8" s="4">
        <v>437400</v>
      </c>
      <c r="AQ8" s="4">
        <v>656100</v>
      </c>
      <c r="AR8" s="4"/>
      <c r="AS8" s="4"/>
      <c r="AT8" s="4">
        <v>1.3115469358432176E+38</v>
      </c>
      <c r="AV8" t="s">
        <v>12</v>
      </c>
      <c r="AW8">
        <v>5</v>
      </c>
      <c r="AX8">
        <v>6</v>
      </c>
      <c r="AY8">
        <v>5</v>
      </c>
      <c r="AZ8">
        <v>5</v>
      </c>
      <c r="BA8">
        <v>5</v>
      </c>
      <c r="BB8">
        <v>5</v>
      </c>
      <c r="BC8">
        <v>5</v>
      </c>
      <c r="BE8" t="s">
        <v>12</v>
      </c>
      <c r="BF8">
        <v>5184</v>
      </c>
      <c r="BG8">
        <v>2592000</v>
      </c>
      <c r="BH8">
        <v>64800</v>
      </c>
      <c r="BI8">
        <v>324000</v>
      </c>
      <c r="BJ8">
        <v>1620000</v>
      </c>
      <c r="BK8">
        <v>437400</v>
      </c>
      <c r="BL8">
        <v>656100</v>
      </c>
      <c r="BN8" t="s">
        <v>12</v>
      </c>
      <c r="BO8" s="5">
        <f>IF(AW8&gt;4,BF8^(1/AW8),FALSE)</f>
        <v>5.5326474688903664</v>
      </c>
      <c r="BP8" s="5">
        <f t="shared" ref="BP8:BU8" si="2">IF(AX8&gt;4,BG8^(1/AX8),FALSE)</f>
        <v>11.720311817797329</v>
      </c>
      <c r="BQ8" s="5">
        <f t="shared" si="2"/>
        <v>9.1688528148947928</v>
      </c>
      <c r="BR8" s="5">
        <f t="shared" si="2"/>
        <v>12.650538190282502</v>
      </c>
      <c r="BS8" s="5">
        <f t="shared" si="2"/>
        <v>17.454322774580643</v>
      </c>
      <c r="BT8" s="5">
        <f t="shared" si="2"/>
        <v>13.433084780821297</v>
      </c>
      <c r="BU8" s="5">
        <f t="shared" si="2"/>
        <v>14.567801244906116</v>
      </c>
      <c r="BW8" t="s">
        <v>12</v>
      </c>
      <c r="BX8">
        <f t="shared" ref="BX8:BX35" si="3">COUNT(BO8:BU8)</f>
        <v>7</v>
      </c>
      <c r="BY8" s="3">
        <f t="shared" ref="BY8:BY35" si="4">COUNTIF(BO8:BU8,"&gt;200")</f>
        <v>0</v>
      </c>
      <c r="BZ8">
        <f t="shared" ref="BZ8:BZ35" si="5">COUNTIF(BO8:BU8,"&lt;200")</f>
        <v>7</v>
      </c>
      <c r="CA8" s="6">
        <f>BZ8/BX8</f>
        <v>1</v>
      </c>
    </row>
    <row r="9" spans="1:79" x14ac:dyDescent="0.2">
      <c r="A9">
        <v>2012004890</v>
      </c>
      <c r="B9" t="s">
        <v>27</v>
      </c>
      <c r="C9">
        <v>983</v>
      </c>
      <c r="D9" t="s">
        <v>30</v>
      </c>
      <c r="E9" t="s">
        <v>17</v>
      </c>
      <c r="F9" t="s">
        <v>46</v>
      </c>
      <c r="G9" s="1">
        <v>41016</v>
      </c>
      <c r="H9" s="8">
        <v>41016.496527777781</v>
      </c>
      <c r="I9" s="2">
        <f t="shared" si="0"/>
        <v>17</v>
      </c>
      <c r="J9" s="2">
        <f t="shared" si="1"/>
        <v>4</v>
      </c>
      <c r="K9">
        <v>2012</v>
      </c>
      <c r="L9" t="s">
        <v>38</v>
      </c>
      <c r="M9">
        <v>1</v>
      </c>
      <c r="N9" t="s">
        <v>42</v>
      </c>
      <c r="O9" t="s">
        <v>13</v>
      </c>
      <c r="R9" s="10" t="s">
        <v>36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G9" s="10" t="s">
        <v>36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V9" s="7" t="s">
        <v>36</v>
      </c>
      <c r="BE9" s="7" t="s">
        <v>36</v>
      </c>
      <c r="BN9" s="7" t="s">
        <v>36</v>
      </c>
      <c r="BO9" s="5"/>
      <c r="BP9" s="5"/>
      <c r="BQ9" s="5"/>
      <c r="BR9" s="5"/>
      <c r="BS9" s="5"/>
      <c r="BT9" s="5"/>
      <c r="BU9" s="5"/>
      <c r="BW9" s="7" t="s">
        <v>36</v>
      </c>
      <c r="BY9" s="3"/>
      <c r="CA9" s="2"/>
    </row>
    <row r="10" spans="1:79" x14ac:dyDescent="0.2">
      <c r="A10">
        <v>2012004890</v>
      </c>
      <c r="B10" t="s">
        <v>27</v>
      </c>
      <c r="C10">
        <v>983</v>
      </c>
      <c r="D10" t="s">
        <v>30</v>
      </c>
      <c r="E10" t="s">
        <v>17</v>
      </c>
      <c r="F10" t="s">
        <v>46</v>
      </c>
      <c r="G10" s="1">
        <v>41016</v>
      </c>
      <c r="H10" s="8">
        <v>41016.496527777781</v>
      </c>
      <c r="I10" s="2">
        <f t="shared" si="0"/>
        <v>17</v>
      </c>
      <c r="J10" s="2">
        <f t="shared" si="1"/>
        <v>4</v>
      </c>
      <c r="K10">
        <v>2012</v>
      </c>
      <c r="L10" t="s">
        <v>39</v>
      </c>
      <c r="M10">
        <v>4</v>
      </c>
      <c r="N10" t="s">
        <v>12</v>
      </c>
      <c r="O10" t="s">
        <v>13</v>
      </c>
      <c r="R10" s="11" t="s">
        <v>42</v>
      </c>
      <c r="S10" s="4">
        <v>5</v>
      </c>
      <c r="T10" s="4">
        <v>6</v>
      </c>
      <c r="U10" s="4">
        <v>5</v>
      </c>
      <c r="V10" s="4">
        <v>5</v>
      </c>
      <c r="W10" s="4">
        <v>5</v>
      </c>
      <c r="X10" s="4">
        <v>5</v>
      </c>
      <c r="Y10" s="4">
        <v>5</v>
      </c>
      <c r="Z10" s="4"/>
      <c r="AA10" s="4"/>
      <c r="AB10" s="4"/>
      <c r="AC10" s="4"/>
      <c r="AD10" s="4"/>
      <c r="AE10" s="4">
        <v>36</v>
      </c>
      <c r="AG10" s="11" t="s">
        <v>42</v>
      </c>
      <c r="AH10" s="4"/>
      <c r="AI10" s="4"/>
      <c r="AJ10" s="4"/>
      <c r="AK10" s="4">
        <v>284</v>
      </c>
      <c r="AL10" s="4">
        <v>1161216</v>
      </c>
      <c r="AM10" s="4">
        <v>1728</v>
      </c>
      <c r="AN10" s="4">
        <v>896</v>
      </c>
      <c r="AO10" s="4">
        <v>4416</v>
      </c>
      <c r="AP10" s="4">
        <v>8640</v>
      </c>
      <c r="AQ10" s="4">
        <v>100800</v>
      </c>
      <c r="AR10" s="4"/>
      <c r="AS10" s="4"/>
      <c r="AT10" s="4">
        <v>1.963751086611511E+27</v>
      </c>
      <c r="AV10" t="s">
        <v>42</v>
      </c>
      <c r="AW10">
        <v>5</v>
      </c>
      <c r="AX10">
        <v>6</v>
      </c>
      <c r="AY10">
        <v>5</v>
      </c>
      <c r="AZ10">
        <v>5</v>
      </c>
      <c r="BA10">
        <v>5</v>
      </c>
      <c r="BB10">
        <v>5</v>
      </c>
      <c r="BC10">
        <v>5</v>
      </c>
      <c r="BE10" t="s">
        <v>42</v>
      </c>
      <c r="BF10">
        <v>284</v>
      </c>
      <c r="BG10">
        <v>1161216</v>
      </c>
      <c r="BH10">
        <v>1728</v>
      </c>
      <c r="BI10">
        <v>896</v>
      </c>
      <c r="BJ10">
        <v>4416</v>
      </c>
      <c r="BK10">
        <v>8640</v>
      </c>
      <c r="BL10">
        <v>100800</v>
      </c>
      <c r="BN10" t="s">
        <v>42</v>
      </c>
      <c r="BO10" s="5"/>
      <c r="BP10" s="5"/>
      <c r="BQ10" s="5"/>
      <c r="BR10" s="5"/>
      <c r="BS10" s="5"/>
      <c r="BT10" s="5"/>
      <c r="BU10" s="5"/>
      <c r="BW10" t="s">
        <v>42</v>
      </c>
      <c r="BY10" s="3"/>
      <c r="CA10" s="2"/>
    </row>
    <row r="11" spans="1:79" x14ac:dyDescent="0.2">
      <c r="A11">
        <v>2012005005</v>
      </c>
      <c r="B11" t="s">
        <v>27</v>
      </c>
      <c r="C11">
        <v>983</v>
      </c>
      <c r="D11" t="s">
        <v>30</v>
      </c>
      <c r="E11" t="s">
        <v>17</v>
      </c>
      <c r="F11" t="s">
        <v>46</v>
      </c>
      <c r="G11" s="1">
        <v>41018</v>
      </c>
      <c r="H11" s="8">
        <v>41018.395833333336</v>
      </c>
      <c r="I11" s="2">
        <f t="shared" si="0"/>
        <v>19</v>
      </c>
      <c r="J11" s="2">
        <f t="shared" si="1"/>
        <v>4</v>
      </c>
      <c r="K11">
        <v>2012</v>
      </c>
      <c r="L11" t="s">
        <v>116</v>
      </c>
      <c r="M11">
        <v>1</v>
      </c>
      <c r="N11" t="s">
        <v>42</v>
      </c>
      <c r="O11" t="s">
        <v>13</v>
      </c>
      <c r="R11" s="11" t="s">
        <v>12</v>
      </c>
      <c r="S11" s="4">
        <v>5</v>
      </c>
      <c r="T11" s="4">
        <v>6</v>
      </c>
      <c r="U11" s="4">
        <v>5</v>
      </c>
      <c r="V11" s="4">
        <v>5</v>
      </c>
      <c r="W11" s="4">
        <v>5</v>
      </c>
      <c r="X11" s="4">
        <v>5</v>
      </c>
      <c r="Y11" s="4">
        <v>5</v>
      </c>
      <c r="Z11" s="4"/>
      <c r="AA11" s="4"/>
      <c r="AB11" s="4"/>
      <c r="AC11" s="4"/>
      <c r="AD11" s="4"/>
      <c r="AE11" s="4">
        <v>36</v>
      </c>
      <c r="AG11" s="11" t="s">
        <v>12</v>
      </c>
      <c r="AH11" s="4"/>
      <c r="AI11" s="4"/>
      <c r="AJ11" s="4"/>
      <c r="AK11" s="4">
        <v>88704</v>
      </c>
      <c r="AL11" s="4">
        <v>1036800</v>
      </c>
      <c r="AM11" s="4">
        <v>36000</v>
      </c>
      <c r="AN11" s="4">
        <v>81000</v>
      </c>
      <c r="AO11" s="4">
        <v>738000</v>
      </c>
      <c r="AP11" s="4">
        <v>233280</v>
      </c>
      <c r="AQ11" s="4">
        <v>2916000</v>
      </c>
      <c r="AR11" s="4"/>
      <c r="AS11" s="4"/>
      <c r="AT11" s="4">
        <v>1.3463162896573211E+38</v>
      </c>
      <c r="AV11" t="s">
        <v>12</v>
      </c>
      <c r="AW11">
        <v>5</v>
      </c>
      <c r="AX11">
        <v>6</v>
      </c>
      <c r="AY11">
        <v>5</v>
      </c>
      <c r="AZ11">
        <v>5</v>
      </c>
      <c r="BA11">
        <v>5</v>
      </c>
      <c r="BB11">
        <v>5</v>
      </c>
      <c r="BC11">
        <v>5</v>
      </c>
      <c r="BE11" t="s">
        <v>12</v>
      </c>
      <c r="BF11">
        <v>88704</v>
      </c>
      <c r="BG11">
        <v>1036800</v>
      </c>
      <c r="BH11">
        <v>36000</v>
      </c>
      <c r="BI11">
        <v>81000</v>
      </c>
      <c r="BJ11">
        <v>738000</v>
      </c>
      <c r="BK11">
        <v>233280</v>
      </c>
      <c r="BL11">
        <v>2916000</v>
      </c>
      <c r="BN11" t="s">
        <v>12</v>
      </c>
      <c r="BO11" s="5">
        <f>IF(AW11&gt;4,BF11^(1/AW11),FALSE)</f>
        <v>9.7631203041212373</v>
      </c>
      <c r="BP11" s="5">
        <f t="shared" ref="BP11:BU11" si="6">IF(AX11&gt;4,BG11^(1/AX11),FALSE)</f>
        <v>10.060413502247801</v>
      </c>
      <c r="BQ11" s="5">
        <f t="shared" si="6"/>
        <v>8.1519310960592311</v>
      </c>
      <c r="BR11" s="5">
        <f t="shared" si="6"/>
        <v>9.587315155141825</v>
      </c>
      <c r="BS11" s="5">
        <f t="shared" si="6"/>
        <v>14.914588392693062</v>
      </c>
      <c r="BT11" s="5">
        <f t="shared" si="6"/>
        <v>11.846102915008919</v>
      </c>
      <c r="BU11" s="5">
        <f t="shared" si="6"/>
        <v>19.631681698237124</v>
      </c>
      <c r="BW11" t="s">
        <v>12</v>
      </c>
      <c r="BX11">
        <f t="shared" si="3"/>
        <v>7</v>
      </c>
      <c r="BY11" s="3">
        <f t="shared" si="4"/>
        <v>0</v>
      </c>
      <c r="BZ11">
        <f t="shared" si="5"/>
        <v>7</v>
      </c>
      <c r="CA11" s="6">
        <f>BZ11/BX11</f>
        <v>1</v>
      </c>
    </row>
    <row r="12" spans="1:79" x14ac:dyDescent="0.2">
      <c r="A12">
        <v>2012005005</v>
      </c>
      <c r="B12" t="s">
        <v>27</v>
      </c>
      <c r="C12">
        <v>983</v>
      </c>
      <c r="D12" t="s">
        <v>30</v>
      </c>
      <c r="E12" t="s">
        <v>17</v>
      </c>
      <c r="F12" t="s">
        <v>46</v>
      </c>
      <c r="G12" s="1">
        <v>41018</v>
      </c>
      <c r="H12" s="8">
        <v>41018.395833333336</v>
      </c>
      <c r="I12" s="2">
        <f t="shared" si="0"/>
        <v>19</v>
      </c>
      <c r="J12" s="2">
        <f t="shared" si="1"/>
        <v>4</v>
      </c>
      <c r="K12">
        <v>2012</v>
      </c>
      <c r="L12" t="s">
        <v>39</v>
      </c>
      <c r="M12">
        <v>4</v>
      </c>
      <c r="N12" t="s">
        <v>12</v>
      </c>
      <c r="O12" t="s">
        <v>13</v>
      </c>
      <c r="R12" s="10" t="s">
        <v>26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G12" s="10" t="s">
        <v>26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V12" s="7" t="s">
        <v>26</v>
      </c>
      <c r="BE12" s="7" t="s">
        <v>26</v>
      </c>
      <c r="BN12" s="7" t="s">
        <v>26</v>
      </c>
      <c r="BO12" s="5"/>
      <c r="BP12" s="5"/>
      <c r="BQ12" s="5"/>
      <c r="BR12" s="5"/>
      <c r="BS12" s="5"/>
      <c r="BT12" s="5"/>
      <c r="BU12" s="5"/>
      <c r="BW12" s="7" t="s">
        <v>26</v>
      </c>
      <c r="BY12" s="3"/>
      <c r="CA12" s="2"/>
    </row>
    <row r="13" spans="1:79" x14ac:dyDescent="0.2">
      <c r="A13">
        <v>2012005118</v>
      </c>
      <c r="B13" t="s">
        <v>27</v>
      </c>
      <c r="C13">
        <v>983</v>
      </c>
      <c r="D13" t="s">
        <v>30</v>
      </c>
      <c r="E13" t="s">
        <v>17</v>
      </c>
      <c r="F13" t="s">
        <v>46</v>
      </c>
      <c r="G13" s="1">
        <v>41022</v>
      </c>
      <c r="H13" s="8">
        <v>41022.486111111109</v>
      </c>
      <c r="I13" s="2">
        <f t="shared" si="0"/>
        <v>23</v>
      </c>
      <c r="J13" s="2">
        <f t="shared" si="1"/>
        <v>4</v>
      </c>
      <c r="K13">
        <v>2012</v>
      </c>
      <c r="L13" t="s">
        <v>117</v>
      </c>
      <c r="M13">
        <v>17</v>
      </c>
      <c r="N13" t="s">
        <v>42</v>
      </c>
      <c r="O13" t="s">
        <v>13</v>
      </c>
      <c r="R13" s="11" t="s">
        <v>42</v>
      </c>
      <c r="S13" s="4">
        <v>5</v>
      </c>
      <c r="T13" s="4">
        <v>6</v>
      </c>
      <c r="U13" s="4">
        <v>5</v>
      </c>
      <c r="V13" s="4">
        <v>5</v>
      </c>
      <c r="W13" s="4">
        <v>5</v>
      </c>
      <c r="X13" s="4">
        <v>5</v>
      </c>
      <c r="Y13" s="4">
        <v>5</v>
      </c>
      <c r="Z13" s="4"/>
      <c r="AA13" s="4"/>
      <c r="AB13" s="4"/>
      <c r="AC13" s="4"/>
      <c r="AD13" s="4"/>
      <c r="AE13" s="4">
        <v>36</v>
      </c>
      <c r="AG13" s="11" t="s">
        <v>42</v>
      </c>
      <c r="AH13" s="4"/>
      <c r="AI13" s="4"/>
      <c r="AJ13" s="4"/>
      <c r="AK13" s="4">
        <v>18960</v>
      </c>
      <c r="AL13" s="4">
        <v>76033769472</v>
      </c>
      <c r="AM13" s="4">
        <v>17688</v>
      </c>
      <c r="AN13" s="4">
        <v>5680080</v>
      </c>
      <c r="AO13" s="4">
        <v>5913000</v>
      </c>
      <c r="AP13" s="4">
        <v>63360</v>
      </c>
      <c r="AQ13" s="4">
        <v>4305600</v>
      </c>
      <c r="AR13" s="4"/>
      <c r="AS13" s="4"/>
      <c r="AT13" s="4">
        <v>2.3363331156161716E+44</v>
      </c>
      <c r="AV13" t="s">
        <v>42</v>
      </c>
      <c r="AW13">
        <v>5</v>
      </c>
      <c r="AX13">
        <v>6</v>
      </c>
      <c r="AY13">
        <v>5</v>
      </c>
      <c r="AZ13">
        <v>5</v>
      </c>
      <c r="BA13">
        <v>5</v>
      </c>
      <c r="BB13">
        <v>5</v>
      </c>
      <c r="BC13">
        <v>5</v>
      </c>
      <c r="BE13" t="s">
        <v>42</v>
      </c>
      <c r="BF13">
        <v>18960</v>
      </c>
      <c r="BG13">
        <v>76033769472</v>
      </c>
      <c r="BH13">
        <v>17688</v>
      </c>
      <c r="BI13">
        <v>5680080</v>
      </c>
      <c r="BJ13">
        <v>5913000</v>
      </c>
      <c r="BK13">
        <v>63360</v>
      </c>
      <c r="BL13">
        <v>4305600</v>
      </c>
      <c r="BN13" t="s">
        <v>42</v>
      </c>
      <c r="BO13" s="5"/>
      <c r="BP13" s="5"/>
      <c r="BQ13" s="5"/>
      <c r="BR13" s="5"/>
      <c r="BS13" s="5"/>
      <c r="BT13" s="5"/>
      <c r="BU13" s="5"/>
      <c r="BW13" t="s">
        <v>42</v>
      </c>
      <c r="BY13" s="3"/>
      <c r="CA13" s="2"/>
    </row>
    <row r="14" spans="1:79" x14ac:dyDescent="0.2">
      <c r="A14">
        <v>2012005118</v>
      </c>
      <c r="B14" t="s">
        <v>27</v>
      </c>
      <c r="C14">
        <v>983</v>
      </c>
      <c r="D14" t="s">
        <v>30</v>
      </c>
      <c r="E14" t="s">
        <v>17</v>
      </c>
      <c r="F14" t="s">
        <v>46</v>
      </c>
      <c r="G14" s="1">
        <v>41022</v>
      </c>
      <c r="H14" s="8">
        <v>41022.486111111109</v>
      </c>
      <c r="I14" s="2">
        <f t="shared" si="0"/>
        <v>23</v>
      </c>
      <c r="J14" s="2">
        <f t="shared" si="1"/>
        <v>4</v>
      </c>
      <c r="K14">
        <v>2012</v>
      </c>
      <c r="L14" t="s">
        <v>60</v>
      </c>
      <c r="M14">
        <v>9</v>
      </c>
      <c r="N14" t="s">
        <v>12</v>
      </c>
      <c r="O14" t="s">
        <v>13</v>
      </c>
      <c r="R14" s="11" t="s">
        <v>12</v>
      </c>
      <c r="S14" s="4">
        <v>5</v>
      </c>
      <c r="T14" s="4">
        <v>6</v>
      </c>
      <c r="U14" s="4">
        <v>5</v>
      </c>
      <c r="V14" s="4">
        <v>5</v>
      </c>
      <c r="W14" s="4">
        <v>5</v>
      </c>
      <c r="X14" s="4">
        <v>5</v>
      </c>
      <c r="Y14" s="4">
        <v>5</v>
      </c>
      <c r="Z14" s="4"/>
      <c r="AA14" s="4"/>
      <c r="AB14" s="4"/>
      <c r="AC14" s="4"/>
      <c r="AD14" s="4"/>
      <c r="AE14" s="4">
        <v>36</v>
      </c>
      <c r="AG14" s="11" t="s">
        <v>12</v>
      </c>
      <c r="AH14" s="4"/>
      <c r="AI14" s="4"/>
      <c r="AJ14" s="4"/>
      <c r="AK14" s="4">
        <v>404352</v>
      </c>
      <c r="AL14" s="4">
        <v>138378240000</v>
      </c>
      <c r="AM14" s="4">
        <v>1828800</v>
      </c>
      <c r="AN14" s="4">
        <v>27378000</v>
      </c>
      <c r="AO14" s="4">
        <v>62985600</v>
      </c>
      <c r="AP14" s="4">
        <v>583200</v>
      </c>
      <c r="AQ14" s="4">
        <v>2834352</v>
      </c>
      <c r="AR14" s="4"/>
      <c r="AS14" s="4"/>
      <c r="AT14" s="4">
        <v>2.9168083935096676E+50</v>
      </c>
      <c r="AV14" t="s">
        <v>12</v>
      </c>
      <c r="AW14">
        <v>5</v>
      </c>
      <c r="AX14">
        <v>6</v>
      </c>
      <c r="AY14">
        <v>5</v>
      </c>
      <c r="AZ14">
        <v>5</v>
      </c>
      <c r="BA14">
        <v>5</v>
      </c>
      <c r="BB14">
        <v>5</v>
      </c>
      <c r="BC14">
        <v>5</v>
      </c>
      <c r="BE14" t="s">
        <v>12</v>
      </c>
      <c r="BF14">
        <v>404352</v>
      </c>
      <c r="BG14">
        <v>138378240000</v>
      </c>
      <c r="BH14">
        <v>1828800</v>
      </c>
      <c r="BI14">
        <v>27378000</v>
      </c>
      <c r="BJ14">
        <v>62985600</v>
      </c>
      <c r="BK14">
        <v>583200</v>
      </c>
      <c r="BL14">
        <v>2834352</v>
      </c>
      <c r="BN14" t="s">
        <v>12</v>
      </c>
      <c r="BO14" s="5">
        <f>IF(AW14&gt;4,BF14^(1/AW14),FALSE)</f>
        <v>13.223667452657768</v>
      </c>
      <c r="BP14" s="5">
        <f t="shared" ref="BP14:BU14" si="7">IF(AX14&gt;4,BG14^(1/AX14),FALSE)</f>
        <v>71.919164550428363</v>
      </c>
      <c r="BQ14" s="5">
        <f t="shared" si="7"/>
        <v>17.882706247288805</v>
      </c>
      <c r="BR14" s="5">
        <f t="shared" si="7"/>
        <v>30.7241830446461</v>
      </c>
      <c r="BS14" s="5">
        <f t="shared" si="7"/>
        <v>36.295121465898006</v>
      </c>
      <c r="BT14" s="5">
        <f t="shared" si="7"/>
        <v>14.228643658675875</v>
      </c>
      <c r="BU14" s="5">
        <f t="shared" si="7"/>
        <v>19.520491881558574</v>
      </c>
      <c r="BW14" t="s">
        <v>12</v>
      </c>
      <c r="BX14">
        <f t="shared" si="3"/>
        <v>7</v>
      </c>
      <c r="BY14" s="3">
        <f t="shared" si="4"/>
        <v>0</v>
      </c>
      <c r="BZ14">
        <f t="shared" si="5"/>
        <v>7</v>
      </c>
      <c r="CA14" s="6">
        <f>BZ14/BX14</f>
        <v>1</v>
      </c>
    </row>
    <row r="15" spans="1:79" x14ac:dyDescent="0.2">
      <c r="A15">
        <v>2012005482</v>
      </c>
      <c r="B15" t="s">
        <v>27</v>
      </c>
      <c r="C15">
        <v>983</v>
      </c>
      <c r="D15" t="s">
        <v>30</v>
      </c>
      <c r="E15" t="s">
        <v>17</v>
      </c>
      <c r="F15" t="s">
        <v>46</v>
      </c>
      <c r="G15" s="1">
        <v>41031</v>
      </c>
      <c r="H15" s="8">
        <v>41031.388888888891</v>
      </c>
      <c r="I15" s="2">
        <f t="shared" si="0"/>
        <v>2</v>
      </c>
      <c r="J15" s="2">
        <f t="shared" si="1"/>
        <v>5</v>
      </c>
      <c r="K15">
        <v>2012</v>
      </c>
      <c r="L15" t="s">
        <v>118</v>
      </c>
      <c r="M15">
        <v>26</v>
      </c>
      <c r="N15" t="s">
        <v>42</v>
      </c>
      <c r="O15" t="s">
        <v>13</v>
      </c>
      <c r="R15" s="10" t="s">
        <v>21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G15" s="10" t="s">
        <v>21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V15" s="7" t="s">
        <v>21</v>
      </c>
      <c r="BE15" s="7" t="s">
        <v>21</v>
      </c>
      <c r="BN15" s="7" t="s">
        <v>21</v>
      </c>
      <c r="BO15" s="5"/>
      <c r="BP15" s="5"/>
      <c r="BQ15" s="5"/>
      <c r="BR15" s="5"/>
      <c r="BS15" s="5"/>
      <c r="BT15" s="5"/>
      <c r="BU15" s="5"/>
      <c r="BW15" s="7" t="s">
        <v>21</v>
      </c>
      <c r="BY15" s="3"/>
      <c r="CA15" s="2"/>
    </row>
    <row r="16" spans="1:79" x14ac:dyDescent="0.2">
      <c r="A16">
        <v>2012005482</v>
      </c>
      <c r="B16" t="s">
        <v>27</v>
      </c>
      <c r="C16">
        <v>983</v>
      </c>
      <c r="D16" t="s">
        <v>30</v>
      </c>
      <c r="E16" t="s">
        <v>17</v>
      </c>
      <c r="F16" t="s">
        <v>46</v>
      </c>
      <c r="G16" s="1">
        <v>41031</v>
      </c>
      <c r="H16" s="8">
        <v>41031.388888888891</v>
      </c>
      <c r="I16" s="2">
        <f t="shared" si="0"/>
        <v>2</v>
      </c>
      <c r="J16" s="2">
        <f t="shared" si="1"/>
        <v>5</v>
      </c>
      <c r="K16">
        <v>2012</v>
      </c>
      <c r="L16" t="s">
        <v>62</v>
      </c>
      <c r="M16">
        <v>24</v>
      </c>
      <c r="N16" t="s">
        <v>12</v>
      </c>
      <c r="O16" t="s">
        <v>13</v>
      </c>
      <c r="R16" s="11" t="s">
        <v>42</v>
      </c>
      <c r="S16" s="4">
        <v>5</v>
      </c>
      <c r="T16" s="4">
        <v>6</v>
      </c>
      <c r="U16" s="4">
        <v>5</v>
      </c>
      <c r="V16" s="4">
        <v>5</v>
      </c>
      <c r="W16" s="4">
        <v>5</v>
      </c>
      <c r="X16" s="4">
        <v>5</v>
      </c>
      <c r="Y16" s="4">
        <v>5</v>
      </c>
      <c r="Z16" s="4"/>
      <c r="AA16" s="4"/>
      <c r="AB16" s="4"/>
      <c r="AC16" s="4"/>
      <c r="AD16" s="4"/>
      <c r="AE16" s="4">
        <v>36</v>
      </c>
      <c r="AG16" s="11" t="s">
        <v>42</v>
      </c>
      <c r="AH16" s="4"/>
      <c r="AI16" s="4"/>
      <c r="AJ16" s="4"/>
      <c r="AK16" s="4">
        <v>9792</v>
      </c>
      <c r="AL16" s="4">
        <v>707603043840</v>
      </c>
      <c r="AM16" s="4">
        <v>2080</v>
      </c>
      <c r="AN16" s="4">
        <v>1080</v>
      </c>
      <c r="AO16" s="4">
        <v>338688</v>
      </c>
      <c r="AP16" s="4">
        <v>10944</v>
      </c>
      <c r="AQ16" s="4">
        <v>497583702</v>
      </c>
      <c r="AR16" s="4"/>
      <c r="AS16" s="4"/>
      <c r="AT16" s="4">
        <v>2.8707159906734959E+40</v>
      </c>
      <c r="AV16" t="s">
        <v>42</v>
      </c>
      <c r="AW16">
        <v>5</v>
      </c>
      <c r="AX16">
        <v>6</v>
      </c>
      <c r="AY16">
        <v>5</v>
      </c>
      <c r="AZ16">
        <v>5</v>
      </c>
      <c r="BA16">
        <v>5</v>
      </c>
      <c r="BB16">
        <v>5</v>
      </c>
      <c r="BC16">
        <v>5</v>
      </c>
      <c r="BE16" t="s">
        <v>42</v>
      </c>
      <c r="BF16">
        <v>9792</v>
      </c>
      <c r="BG16">
        <v>707603043840</v>
      </c>
      <c r="BH16">
        <v>2080</v>
      </c>
      <c r="BI16">
        <v>1080</v>
      </c>
      <c r="BJ16">
        <v>338688</v>
      </c>
      <c r="BK16">
        <v>10944</v>
      </c>
      <c r="BL16">
        <v>497583702</v>
      </c>
      <c r="BN16" t="s">
        <v>42</v>
      </c>
      <c r="BO16" s="5"/>
      <c r="BP16" s="5"/>
      <c r="BQ16" s="5"/>
      <c r="BR16" s="5"/>
      <c r="BS16" s="5"/>
      <c r="BT16" s="5"/>
      <c r="BU16" s="5"/>
      <c r="BW16" t="s">
        <v>42</v>
      </c>
      <c r="BY16" s="3"/>
      <c r="CA16" s="2"/>
    </row>
    <row r="17" spans="1:91" x14ac:dyDescent="0.2">
      <c r="A17">
        <v>2012005759</v>
      </c>
      <c r="B17" t="s">
        <v>27</v>
      </c>
      <c r="C17">
        <v>983</v>
      </c>
      <c r="D17" t="s">
        <v>30</v>
      </c>
      <c r="E17" t="s">
        <v>17</v>
      </c>
      <c r="F17" t="s">
        <v>46</v>
      </c>
      <c r="G17" s="1">
        <v>41036</v>
      </c>
      <c r="H17" s="8">
        <v>41036.440972222219</v>
      </c>
      <c r="I17" s="2">
        <f t="shared" si="0"/>
        <v>7</v>
      </c>
      <c r="J17" s="2">
        <f t="shared" si="1"/>
        <v>5</v>
      </c>
      <c r="K17">
        <v>2012</v>
      </c>
      <c r="L17" t="s">
        <v>84</v>
      </c>
      <c r="M17">
        <v>32</v>
      </c>
      <c r="N17" t="s">
        <v>42</v>
      </c>
      <c r="O17" t="s">
        <v>13</v>
      </c>
      <c r="R17" s="11" t="s">
        <v>12</v>
      </c>
      <c r="S17" s="4">
        <v>5</v>
      </c>
      <c r="T17" s="4">
        <v>6</v>
      </c>
      <c r="U17" s="4">
        <v>5</v>
      </c>
      <c r="V17" s="4">
        <v>5</v>
      </c>
      <c r="W17" s="4">
        <v>5</v>
      </c>
      <c r="X17" s="4">
        <v>5</v>
      </c>
      <c r="Y17" s="4">
        <v>5</v>
      </c>
      <c r="Z17" s="4"/>
      <c r="AA17" s="4"/>
      <c r="AB17" s="4"/>
      <c r="AC17" s="4"/>
      <c r="AD17" s="4"/>
      <c r="AE17" s="4">
        <v>36</v>
      </c>
      <c r="AG17" s="11" t="s">
        <v>12</v>
      </c>
      <c r="AH17" s="4"/>
      <c r="AI17" s="4"/>
      <c r="AJ17" s="4"/>
      <c r="AK17" s="4">
        <v>15552</v>
      </c>
      <c r="AL17" s="4">
        <v>1363934208000</v>
      </c>
      <c r="AM17" s="4">
        <v>72900</v>
      </c>
      <c r="AN17" s="4">
        <v>81000</v>
      </c>
      <c r="AO17" s="4">
        <v>8748000</v>
      </c>
      <c r="AP17" s="4">
        <v>3178440</v>
      </c>
      <c r="AQ17" s="4">
        <v>135496800</v>
      </c>
      <c r="AR17" s="4"/>
      <c r="AS17" s="4"/>
      <c r="AT17" s="4">
        <v>4.7189355642365582E+47</v>
      </c>
      <c r="AV17" t="s">
        <v>12</v>
      </c>
      <c r="AW17">
        <v>5</v>
      </c>
      <c r="AX17">
        <v>6</v>
      </c>
      <c r="AY17">
        <v>5</v>
      </c>
      <c r="AZ17">
        <v>5</v>
      </c>
      <c r="BA17">
        <v>5</v>
      </c>
      <c r="BB17">
        <v>5</v>
      </c>
      <c r="BC17">
        <v>5</v>
      </c>
      <c r="BE17" t="s">
        <v>12</v>
      </c>
      <c r="BF17">
        <v>15552</v>
      </c>
      <c r="BG17">
        <v>1363934208000</v>
      </c>
      <c r="BH17">
        <v>72900</v>
      </c>
      <c r="BI17">
        <v>81000</v>
      </c>
      <c r="BJ17">
        <v>8748000</v>
      </c>
      <c r="BK17">
        <v>3178440</v>
      </c>
      <c r="BL17">
        <v>135496800</v>
      </c>
      <c r="BN17" t="s">
        <v>12</v>
      </c>
      <c r="BO17" s="5">
        <f>IF(AW17&gt;4,BF17^(1/AW17),FALSE)</f>
        <v>6.8921901299822101</v>
      </c>
      <c r="BP17" s="5">
        <f t="shared" ref="BP17:BU17" si="8">IF(AX17&gt;4,BG17^(1/AX17),FALSE)</f>
        <v>105.30901976552073</v>
      </c>
      <c r="BQ17" s="5">
        <f t="shared" si="8"/>
        <v>9.3874039335956958</v>
      </c>
      <c r="BR17" s="5">
        <f t="shared" si="8"/>
        <v>9.587315155141825</v>
      </c>
      <c r="BS17" s="5">
        <f t="shared" si="8"/>
        <v>24.455793288177688</v>
      </c>
      <c r="BT17" s="5">
        <f t="shared" si="8"/>
        <v>19.972977074750357</v>
      </c>
      <c r="BU17" s="5">
        <f t="shared" si="8"/>
        <v>42.304426093304023</v>
      </c>
      <c r="BW17" t="s">
        <v>12</v>
      </c>
      <c r="BX17">
        <f t="shared" si="3"/>
        <v>7</v>
      </c>
      <c r="BY17" s="3">
        <f t="shared" si="4"/>
        <v>0</v>
      </c>
      <c r="BZ17">
        <f t="shared" si="5"/>
        <v>7</v>
      </c>
      <c r="CA17" s="6">
        <f>BZ17/BX17</f>
        <v>1</v>
      </c>
    </row>
    <row r="18" spans="1:91" x14ac:dyDescent="0.2">
      <c r="A18">
        <v>2012005759</v>
      </c>
      <c r="B18" t="s">
        <v>27</v>
      </c>
      <c r="C18">
        <v>983</v>
      </c>
      <c r="D18" t="s">
        <v>30</v>
      </c>
      <c r="E18" t="s">
        <v>17</v>
      </c>
      <c r="F18" t="s">
        <v>46</v>
      </c>
      <c r="G18" s="1">
        <v>41036</v>
      </c>
      <c r="H18" s="8">
        <v>41036.440972222219</v>
      </c>
      <c r="I18" s="2">
        <f t="shared" si="0"/>
        <v>7</v>
      </c>
      <c r="J18" s="2">
        <f t="shared" si="1"/>
        <v>5</v>
      </c>
      <c r="K18">
        <v>2012</v>
      </c>
      <c r="L18" t="s">
        <v>63</v>
      </c>
      <c r="M18">
        <v>27</v>
      </c>
      <c r="N18" t="s">
        <v>12</v>
      </c>
      <c r="O18" t="s">
        <v>13</v>
      </c>
      <c r="R18" s="10" t="s">
        <v>24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G18" s="10" t="s">
        <v>24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V18" s="7" t="s">
        <v>24</v>
      </c>
      <c r="BE18" s="7" t="s">
        <v>24</v>
      </c>
      <c r="BN18" s="7" t="s">
        <v>24</v>
      </c>
      <c r="BO18" s="5"/>
      <c r="BP18" s="5"/>
      <c r="BQ18" s="5"/>
      <c r="BR18" s="5"/>
      <c r="BS18" s="5"/>
      <c r="BT18" s="5"/>
      <c r="BU18" s="5"/>
      <c r="BW18" s="7" t="s">
        <v>24</v>
      </c>
      <c r="BY18" s="3"/>
      <c r="CA18" s="2"/>
    </row>
    <row r="19" spans="1:91" x14ac:dyDescent="0.2">
      <c r="A19">
        <v>2012006166</v>
      </c>
      <c r="B19" t="s">
        <v>27</v>
      </c>
      <c r="C19">
        <v>983</v>
      </c>
      <c r="D19" t="s">
        <v>30</v>
      </c>
      <c r="E19" t="s">
        <v>17</v>
      </c>
      <c r="F19" t="s">
        <v>46</v>
      </c>
      <c r="G19" s="1">
        <v>41044</v>
      </c>
      <c r="H19" s="8">
        <v>41044.454861111109</v>
      </c>
      <c r="I19" s="2">
        <f t="shared" si="0"/>
        <v>15</v>
      </c>
      <c r="J19" s="2">
        <f t="shared" si="1"/>
        <v>5</v>
      </c>
      <c r="K19">
        <v>2012</v>
      </c>
      <c r="L19" t="s">
        <v>38</v>
      </c>
      <c r="M19">
        <v>1</v>
      </c>
      <c r="N19" t="s">
        <v>42</v>
      </c>
      <c r="O19" t="s">
        <v>13</v>
      </c>
      <c r="R19" s="11" t="s">
        <v>42</v>
      </c>
      <c r="S19" s="4">
        <v>5</v>
      </c>
      <c r="T19" s="4">
        <v>6</v>
      </c>
      <c r="U19" s="4">
        <v>5</v>
      </c>
      <c r="V19" s="4">
        <v>5</v>
      </c>
      <c r="W19" s="4">
        <v>5</v>
      </c>
      <c r="X19" s="4">
        <v>5</v>
      </c>
      <c r="Y19" s="4">
        <v>5</v>
      </c>
      <c r="Z19" s="4"/>
      <c r="AA19" s="4"/>
      <c r="AB19" s="4"/>
      <c r="AC19" s="4"/>
      <c r="AD19" s="4"/>
      <c r="AE19" s="4">
        <v>36</v>
      </c>
      <c r="AG19" s="11" t="s">
        <v>42</v>
      </c>
      <c r="AH19" s="4"/>
      <c r="AI19" s="4"/>
      <c r="AJ19" s="4"/>
      <c r="AK19" s="4">
        <v>6</v>
      </c>
      <c r="AL19" s="4">
        <v>3330</v>
      </c>
      <c r="AM19" s="4">
        <v>60</v>
      </c>
      <c r="AN19" s="4">
        <v>105</v>
      </c>
      <c r="AO19" s="4">
        <v>192</v>
      </c>
      <c r="AP19" s="4">
        <v>576</v>
      </c>
      <c r="AQ19" s="4">
        <v>103680</v>
      </c>
      <c r="AR19" s="4"/>
      <c r="AS19" s="4"/>
      <c r="AT19" s="4">
        <v>1.44329376006144E+18</v>
      </c>
      <c r="AV19" t="s">
        <v>42</v>
      </c>
      <c r="AW19">
        <v>5</v>
      </c>
      <c r="AX19">
        <v>6</v>
      </c>
      <c r="AY19">
        <v>5</v>
      </c>
      <c r="AZ19">
        <v>5</v>
      </c>
      <c r="BA19">
        <v>5</v>
      </c>
      <c r="BB19">
        <v>5</v>
      </c>
      <c r="BC19">
        <v>5</v>
      </c>
      <c r="BE19" t="s">
        <v>42</v>
      </c>
      <c r="BF19">
        <v>6</v>
      </c>
      <c r="BG19">
        <v>3330</v>
      </c>
      <c r="BH19">
        <v>60</v>
      </c>
      <c r="BI19">
        <v>105</v>
      </c>
      <c r="BJ19">
        <v>192</v>
      </c>
      <c r="BK19">
        <v>576</v>
      </c>
      <c r="BL19">
        <v>103680</v>
      </c>
      <c r="BN19" t="s">
        <v>42</v>
      </c>
      <c r="BO19" s="5"/>
      <c r="BP19" s="5"/>
      <c r="BQ19" s="5"/>
      <c r="BR19" s="5"/>
      <c r="BS19" s="5"/>
      <c r="BT19" s="5"/>
      <c r="BU19" s="5"/>
      <c r="BW19" t="s">
        <v>42</v>
      </c>
      <c r="BY19" s="3"/>
      <c r="CA19" s="2"/>
    </row>
    <row r="20" spans="1:91" x14ac:dyDescent="0.2">
      <c r="A20">
        <v>2012006166</v>
      </c>
      <c r="B20" t="s">
        <v>27</v>
      </c>
      <c r="C20">
        <v>983</v>
      </c>
      <c r="D20" t="s">
        <v>30</v>
      </c>
      <c r="E20" t="s">
        <v>17</v>
      </c>
      <c r="F20" t="s">
        <v>46</v>
      </c>
      <c r="G20" s="1">
        <v>41044</v>
      </c>
      <c r="H20" s="8">
        <v>41044.454861111109</v>
      </c>
      <c r="I20" s="2">
        <f t="shared" si="0"/>
        <v>15</v>
      </c>
      <c r="J20" s="2">
        <f t="shared" si="1"/>
        <v>5</v>
      </c>
      <c r="K20">
        <v>2012</v>
      </c>
      <c r="L20" t="s">
        <v>18</v>
      </c>
      <c r="M20">
        <v>10</v>
      </c>
      <c r="N20" t="s">
        <v>12</v>
      </c>
      <c r="O20" t="s">
        <v>13</v>
      </c>
      <c r="R20" s="11" t="s">
        <v>12</v>
      </c>
      <c r="S20" s="4">
        <v>5</v>
      </c>
      <c r="T20" s="4">
        <v>6</v>
      </c>
      <c r="U20" s="4">
        <v>5</v>
      </c>
      <c r="V20" s="4">
        <v>5</v>
      </c>
      <c r="W20" s="4">
        <v>5</v>
      </c>
      <c r="X20" s="4">
        <v>5</v>
      </c>
      <c r="Y20" s="4">
        <v>5</v>
      </c>
      <c r="Z20" s="4"/>
      <c r="AA20" s="4"/>
      <c r="AB20" s="4"/>
      <c r="AC20" s="4"/>
      <c r="AD20" s="4"/>
      <c r="AE20" s="4">
        <v>36</v>
      </c>
      <c r="AG20" s="11" t="s">
        <v>12</v>
      </c>
      <c r="AH20" s="4"/>
      <c r="AI20" s="4"/>
      <c r="AJ20" s="4"/>
      <c r="AK20" s="4">
        <v>5184</v>
      </c>
      <c r="AL20" s="4">
        <v>144000</v>
      </c>
      <c r="AM20" s="4">
        <v>40500</v>
      </c>
      <c r="AN20" s="4">
        <v>81000</v>
      </c>
      <c r="AO20" s="4">
        <v>450000</v>
      </c>
      <c r="AP20" s="4">
        <v>874800</v>
      </c>
      <c r="AQ20" s="4">
        <v>162000</v>
      </c>
      <c r="AR20" s="4"/>
      <c r="AS20" s="4"/>
      <c r="AT20" s="4">
        <v>1.5617223649253373E+35</v>
      </c>
      <c r="AV20" t="s">
        <v>12</v>
      </c>
      <c r="AW20">
        <v>5</v>
      </c>
      <c r="AX20">
        <v>6</v>
      </c>
      <c r="AY20">
        <v>5</v>
      </c>
      <c r="AZ20">
        <v>5</v>
      </c>
      <c r="BA20">
        <v>5</v>
      </c>
      <c r="BB20">
        <v>5</v>
      </c>
      <c r="BC20">
        <v>5</v>
      </c>
      <c r="BE20" t="s">
        <v>12</v>
      </c>
      <c r="BF20">
        <v>5184</v>
      </c>
      <c r="BG20">
        <v>144000</v>
      </c>
      <c r="BH20">
        <v>40500</v>
      </c>
      <c r="BI20">
        <v>81000</v>
      </c>
      <c r="BJ20">
        <v>450000</v>
      </c>
      <c r="BK20">
        <v>874800</v>
      </c>
      <c r="BL20">
        <v>162000</v>
      </c>
      <c r="BN20" t="s">
        <v>12</v>
      </c>
      <c r="BO20" s="5">
        <f>IF(AW20&gt;4,BF20^(1/AW20),FALSE)</f>
        <v>5.5326474688903664</v>
      </c>
      <c r="BP20" s="5">
        <f t="shared" ref="BP20:BU20" si="9">IF(AX20&gt;4,BG20^(1/AX20),FALSE)</f>
        <v>7.2398085530059388</v>
      </c>
      <c r="BQ20" s="5">
        <f t="shared" si="9"/>
        <v>8.3462426088061825</v>
      </c>
      <c r="BR20" s="5">
        <f t="shared" si="9"/>
        <v>9.587315155141825</v>
      </c>
      <c r="BS20" s="5">
        <f t="shared" si="9"/>
        <v>13.509600385206141</v>
      </c>
      <c r="BT20" s="5">
        <f t="shared" si="9"/>
        <v>15.430562390265131</v>
      </c>
      <c r="BU20" s="5">
        <f t="shared" si="9"/>
        <v>11.012933147549562</v>
      </c>
      <c r="BW20" t="s">
        <v>12</v>
      </c>
      <c r="BX20">
        <f t="shared" si="3"/>
        <v>7</v>
      </c>
      <c r="BY20" s="3">
        <f t="shared" si="4"/>
        <v>0</v>
      </c>
      <c r="BZ20">
        <f t="shared" si="5"/>
        <v>7</v>
      </c>
      <c r="CA20" s="6">
        <f>BZ20/BX20</f>
        <v>1</v>
      </c>
    </row>
    <row r="21" spans="1:91" x14ac:dyDescent="0.2">
      <c r="A21">
        <v>2012006396</v>
      </c>
      <c r="B21" t="s">
        <v>27</v>
      </c>
      <c r="C21">
        <v>983</v>
      </c>
      <c r="D21" t="s">
        <v>30</v>
      </c>
      <c r="E21" t="s">
        <v>17</v>
      </c>
      <c r="F21" t="s">
        <v>46</v>
      </c>
      <c r="G21" s="1">
        <v>41050</v>
      </c>
      <c r="H21" s="8">
        <v>41050.423611111109</v>
      </c>
      <c r="I21" s="2">
        <f t="shared" si="0"/>
        <v>21</v>
      </c>
      <c r="J21" s="2">
        <f t="shared" si="1"/>
        <v>5</v>
      </c>
      <c r="K21">
        <v>2012</v>
      </c>
      <c r="L21" t="s">
        <v>119</v>
      </c>
      <c r="M21">
        <v>3</v>
      </c>
      <c r="N21" t="s">
        <v>42</v>
      </c>
      <c r="O21" t="s">
        <v>13</v>
      </c>
      <c r="R21" s="10" t="s">
        <v>22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G21" s="10" t="s">
        <v>22</v>
      </c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V21" s="7" t="s">
        <v>22</v>
      </c>
      <c r="BE21" s="7" t="s">
        <v>22</v>
      </c>
      <c r="BN21" s="7" t="s">
        <v>22</v>
      </c>
      <c r="BO21" s="5"/>
      <c r="BP21" s="5"/>
      <c r="BQ21" s="5"/>
      <c r="BR21" s="5"/>
      <c r="BS21" s="5"/>
      <c r="BT21" s="5"/>
      <c r="BU21" s="5"/>
      <c r="BW21" s="7" t="s">
        <v>22</v>
      </c>
      <c r="BY21" s="3"/>
      <c r="CA21" s="2"/>
    </row>
    <row r="22" spans="1:91" x14ac:dyDescent="0.2">
      <c r="A22">
        <v>2012006396</v>
      </c>
      <c r="B22" t="s">
        <v>27</v>
      </c>
      <c r="C22">
        <v>983</v>
      </c>
      <c r="D22" t="s">
        <v>30</v>
      </c>
      <c r="E22" t="s">
        <v>17</v>
      </c>
      <c r="F22" t="s">
        <v>46</v>
      </c>
      <c r="G22" s="1">
        <v>41050</v>
      </c>
      <c r="H22" s="8">
        <v>41050.423611111109</v>
      </c>
      <c r="I22" s="2">
        <f t="shared" si="0"/>
        <v>21</v>
      </c>
      <c r="J22" s="2">
        <f t="shared" si="1"/>
        <v>5</v>
      </c>
      <c r="K22">
        <v>2012</v>
      </c>
      <c r="L22" t="s">
        <v>14</v>
      </c>
      <c r="M22">
        <v>5</v>
      </c>
      <c r="N22" t="s">
        <v>12</v>
      </c>
      <c r="O22" t="s">
        <v>13</v>
      </c>
      <c r="R22" s="11" t="s">
        <v>42</v>
      </c>
      <c r="S22" s="4">
        <v>5</v>
      </c>
      <c r="T22" s="4">
        <v>6</v>
      </c>
      <c r="U22" s="4">
        <v>5</v>
      </c>
      <c r="V22" s="4">
        <v>5</v>
      </c>
      <c r="W22" s="4">
        <v>5</v>
      </c>
      <c r="X22" s="4">
        <v>5</v>
      </c>
      <c r="Y22" s="4">
        <v>5</v>
      </c>
      <c r="Z22" s="4"/>
      <c r="AA22" s="4"/>
      <c r="AB22" s="4"/>
      <c r="AC22" s="4"/>
      <c r="AD22" s="4"/>
      <c r="AE22" s="4">
        <v>36</v>
      </c>
      <c r="AG22" s="11" t="s">
        <v>42</v>
      </c>
      <c r="AH22" s="4"/>
      <c r="AI22" s="4"/>
      <c r="AJ22" s="4"/>
      <c r="AK22" s="4">
        <v>32</v>
      </c>
      <c r="AL22" s="4">
        <v>21120</v>
      </c>
      <c r="AM22" s="4">
        <v>3672</v>
      </c>
      <c r="AN22" s="4">
        <v>252</v>
      </c>
      <c r="AO22" s="4">
        <v>684</v>
      </c>
      <c r="AP22" s="4">
        <v>108</v>
      </c>
      <c r="AQ22" s="4">
        <v>134640</v>
      </c>
      <c r="AR22" s="4"/>
      <c r="AS22" s="4"/>
      <c r="AT22" s="4">
        <v>6.2201529756725281E+21</v>
      </c>
      <c r="AV22" t="s">
        <v>42</v>
      </c>
      <c r="AW22">
        <v>5</v>
      </c>
      <c r="AX22">
        <v>6</v>
      </c>
      <c r="AY22">
        <v>5</v>
      </c>
      <c r="AZ22">
        <v>5</v>
      </c>
      <c r="BA22">
        <v>5</v>
      </c>
      <c r="BB22">
        <v>5</v>
      </c>
      <c r="BC22">
        <v>5</v>
      </c>
      <c r="BE22" t="s">
        <v>42</v>
      </c>
      <c r="BF22">
        <v>32</v>
      </c>
      <c r="BG22">
        <v>21120</v>
      </c>
      <c r="BH22">
        <v>3672</v>
      </c>
      <c r="BI22">
        <v>252</v>
      </c>
      <c r="BJ22">
        <v>684</v>
      </c>
      <c r="BK22">
        <v>108</v>
      </c>
      <c r="BL22">
        <v>134640</v>
      </c>
      <c r="BN22" t="s">
        <v>42</v>
      </c>
      <c r="BO22" s="5"/>
      <c r="BP22" s="5"/>
      <c r="BQ22" s="5"/>
      <c r="BR22" s="5"/>
      <c r="BS22" s="5"/>
      <c r="BT22" s="5"/>
      <c r="BU22" s="5"/>
      <c r="BW22" t="s">
        <v>42</v>
      </c>
      <c r="BY22" s="3"/>
      <c r="CA22" s="2"/>
    </row>
    <row r="23" spans="1:91" x14ac:dyDescent="0.2">
      <c r="A23">
        <v>2012006576</v>
      </c>
      <c r="B23" t="s">
        <v>27</v>
      </c>
      <c r="C23">
        <v>983</v>
      </c>
      <c r="D23" t="s">
        <v>30</v>
      </c>
      <c r="E23" t="s">
        <v>17</v>
      </c>
      <c r="F23" t="s">
        <v>48</v>
      </c>
      <c r="G23" s="1">
        <v>41053</v>
      </c>
      <c r="H23" s="8">
        <v>41053.440972222219</v>
      </c>
      <c r="I23" s="2">
        <f t="shared" si="0"/>
        <v>24</v>
      </c>
      <c r="J23" s="2">
        <f t="shared" si="1"/>
        <v>5</v>
      </c>
      <c r="K23">
        <v>2012</v>
      </c>
      <c r="L23" t="s">
        <v>107</v>
      </c>
      <c r="M23">
        <v>44</v>
      </c>
      <c r="N23" t="s">
        <v>42</v>
      </c>
      <c r="O23" t="s">
        <v>13</v>
      </c>
      <c r="R23" s="11" t="s">
        <v>12</v>
      </c>
      <c r="S23" s="4">
        <v>5</v>
      </c>
      <c r="T23" s="4">
        <v>6</v>
      </c>
      <c r="U23" s="4">
        <v>5</v>
      </c>
      <c r="V23" s="4">
        <v>5</v>
      </c>
      <c r="W23" s="4">
        <v>5</v>
      </c>
      <c r="X23" s="4">
        <v>5</v>
      </c>
      <c r="Y23" s="4">
        <v>5</v>
      </c>
      <c r="Z23" s="4"/>
      <c r="AA23" s="4"/>
      <c r="AB23" s="4"/>
      <c r="AC23" s="4"/>
      <c r="AD23" s="4"/>
      <c r="AE23" s="4">
        <v>36</v>
      </c>
      <c r="AG23" s="11" t="s">
        <v>12</v>
      </c>
      <c r="AH23" s="4"/>
      <c r="AI23" s="4"/>
      <c r="AJ23" s="4"/>
      <c r="AK23" s="4">
        <v>5184</v>
      </c>
      <c r="AL23" s="4">
        <v>972000</v>
      </c>
      <c r="AM23" s="4">
        <v>218700</v>
      </c>
      <c r="AN23" s="4">
        <v>486000</v>
      </c>
      <c r="AO23" s="4">
        <v>324000</v>
      </c>
      <c r="AP23" s="4">
        <v>90000</v>
      </c>
      <c r="AQ23" s="4">
        <v>984150</v>
      </c>
      <c r="AR23" s="4"/>
      <c r="AS23" s="4"/>
      <c r="AT23" s="4">
        <v>1.536969065441271E+37</v>
      </c>
      <c r="AV23" t="s">
        <v>12</v>
      </c>
      <c r="AW23">
        <v>5</v>
      </c>
      <c r="AX23">
        <v>6</v>
      </c>
      <c r="AY23">
        <v>5</v>
      </c>
      <c r="AZ23">
        <v>5</v>
      </c>
      <c r="BA23">
        <v>5</v>
      </c>
      <c r="BB23">
        <v>5</v>
      </c>
      <c r="BC23">
        <v>5</v>
      </c>
      <c r="BE23" t="s">
        <v>12</v>
      </c>
      <c r="BF23">
        <v>5184</v>
      </c>
      <c r="BG23">
        <v>972000</v>
      </c>
      <c r="BH23">
        <v>218700</v>
      </c>
      <c r="BI23">
        <v>486000</v>
      </c>
      <c r="BJ23">
        <v>324000</v>
      </c>
      <c r="BK23">
        <v>90000</v>
      </c>
      <c r="BL23">
        <v>984150</v>
      </c>
      <c r="BN23" t="s">
        <v>12</v>
      </c>
      <c r="BO23" s="5">
        <f>IF(AW23&gt;4,BF23^(1/AW23),FALSE)</f>
        <v>5.5326474688903664</v>
      </c>
      <c r="BP23" s="5">
        <f t="shared" ref="BP23:BU23" si="10">IF(AX23&gt;4,BG23^(1/AX23),FALSE)</f>
        <v>9.9527793840132333</v>
      </c>
      <c r="BQ23" s="5">
        <f t="shared" si="10"/>
        <v>11.694179522748572</v>
      </c>
      <c r="BR23" s="5">
        <f t="shared" si="10"/>
        <v>13.719151557819796</v>
      </c>
      <c r="BS23" s="5">
        <f t="shared" si="10"/>
        <v>12.650538190282502</v>
      </c>
      <c r="BT23" s="5">
        <f t="shared" si="10"/>
        <v>9.7914836236097695</v>
      </c>
      <c r="BU23" s="5">
        <f t="shared" si="10"/>
        <v>15.798369218519376</v>
      </c>
      <c r="BW23" t="s">
        <v>12</v>
      </c>
      <c r="BX23">
        <f t="shared" si="3"/>
        <v>7</v>
      </c>
      <c r="BY23" s="3">
        <f t="shared" si="4"/>
        <v>0</v>
      </c>
      <c r="BZ23">
        <f t="shared" si="5"/>
        <v>7</v>
      </c>
      <c r="CA23" s="6">
        <f>BZ23/BX23</f>
        <v>1</v>
      </c>
      <c r="CM23" s="3"/>
    </row>
    <row r="24" spans="1:91" x14ac:dyDescent="0.2">
      <c r="A24">
        <v>2012006576</v>
      </c>
      <c r="B24" t="s">
        <v>27</v>
      </c>
      <c r="C24">
        <v>983</v>
      </c>
      <c r="D24" t="s">
        <v>30</v>
      </c>
      <c r="E24" t="s">
        <v>17</v>
      </c>
      <c r="F24" t="s">
        <v>48</v>
      </c>
      <c r="G24" s="1">
        <v>41053</v>
      </c>
      <c r="H24" s="8">
        <v>41053.440972222219</v>
      </c>
      <c r="I24" s="2">
        <f t="shared" si="0"/>
        <v>24</v>
      </c>
      <c r="J24" s="2">
        <f t="shared" si="1"/>
        <v>5</v>
      </c>
      <c r="K24">
        <v>2012</v>
      </c>
      <c r="L24" t="s">
        <v>64</v>
      </c>
      <c r="M24">
        <v>20</v>
      </c>
      <c r="N24" t="s">
        <v>12</v>
      </c>
      <c r="O24" t="s">
        <v>13</v>
      </c>
      <c r="R24" s="10" t="s">
        <v>25</v>
      </c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G24" s="10" t="s">
        <v>25</v>
      </c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V24" s="7" t="s">
        <v>25</v>
      </c>
      <c r="BE24" s="7" t="s">
        <v>25</v>
      </c>
      <c r="BN24" s="7" t="s">
        <v>25</v>
      </c>
      <c r="BO24" s="5"/>
      <c r="BP24" s="5"/>
      <c r="BQ24" s="5"/>
      <c r="BR24" s="5"/>
      <c r="BS24" s="5"/>
      <c r="BT24" s="5"/>
      <c r="BU24" s="5"/>
      <c r="BW24" s="7" t="s">
        <v>25</v>
      </c>
      <c r="BY24" s="3"/>
      <c r="CA24" s="2"/>
      <c r="CM24" s="3" t="s">
        <v>266</v>
      </c>
    </row>
    <row r="25" spans="1:91" x14ac:dyDescent="0.2">
      <c r="A25">
        <v>2012006809</v>
      </c>
      <c r="B25" t="s">
        <v>27</v>
      </c>
      <c r="C25">
        <v>983</v>
      </c>
      <c r="D25" t="s">
        <v>30</v>
      </c>
      <c r="E25" t="s">
        <v>17</v>
      </c>
      <c r="F25" t="s">
        <v>46</v>
      </c>
      <c r="G25" s="1">
        <v>41059</v>
      </c>
      <c r="H25" s="8">
        <v>41059.388888888891</v>
      </c>
      <c r="I25" s="2">
        <f t="shared" si="0"/>
        <v>30</v>
      </c>
      <c r="J25" s="2">
        <f t="shared" si="1"/>
        <v>5</v>
      </c>
      <c r="K25">
        <v>2012</v>
      </c>
      <c r="L25" t="s">
        <v>119</v>
      </c>
      <c r="M25">
        <v>3</v>
      </c>
      <c r="N25" t="s">
        <v>42</v>
      </c>
      <c r="O25" t="s">
        <v>13</v>
      </c>
      <c r="R25" s="11" t="s">
        <v>42</v>
      </c>
      <c r="S25" s="4">
        <v>5</v>
      </c>
      <c r="T25" s="4">
        <v>6</v>
      </c>
      <c r="U25" s="4">
        <v>5</v>
      </c>
      <c r="V25" s="4">
        <v>5</v>
      </c>
      <c r="W25" s="4">
        <v>5</v>
      </c>
      <c r="X25" s="4">
        <v>5</v>
      </c>
      <c r="Y25" s="4">
        <v>5</v>
      </c>
      <c r="Z25" s="4"/>
      <c r="AA25" s="4"/>
      <c r="AB25" s="4"/>
      <c r="AC25" s="4"/>
      <c r="AD25" s="4"/>
      <c r="AE25" s="4">
        <v>36</v>
      </c>
      <c r="AG25" s="11" t="s">
        <v>42</v>
      </c>
      <c r="AH25" s="4"/>
      <c r="AI25" s="4"/>
      <c r="AJ25" s="4"/>
      <c r="AK25" s="4">
        <v>298494028800</v>
      </c>
      <c r="AL25" s="4">
        <v>544666122000</v>
      </c>
      <c r="AM25" s="4">
        <v>251160</v>
      </c>
      <c r="AN25" s="4">
        <v>34320</v>
      </c>
      <c r="AO25" s="4">
        <v>2139552</v>
      </c>
      <c r="AP25" s="4">
        <v>346500</v>
      </c>
      <c r="AQ25" s="4">
        <v>107252640</v>
      </c>
      <c r="AR25" s="4"/>
      <c r="AS25" s="4"/>
      <c r="AT25" s="4">
        <v>1.1142889930938958E+53</v>
      </c>
      <c r="AV25" t="s">
        <v>42</v>
      </c>
      <c r="AW25">
        <v>5</v>
      </c>
      <c r="AX25">
        <v>6</v>
      </c>
      <c r="AY25">
        <v>5</v>
      </c>
      <c r="AZ25">
        <v>5</v>
      </c>
      <c r="BA25">
        <v>5</v>
      </c>
      <c r="BB25">
        <v>5</v>
      </c>
      <c r="BC25">
        <v>5</v>
      </c>
      <c r="BE25" t="s">
        <v>42</v>
      </c>
      <c r="BF25">
        <v>298494028800</v>
      </c>
      <c r="BG25">
        <v>544666122000</v>
      </c>
      <c r="BH25">
        <v>251160</v>
      </c>
      <c r="BI25">
        <v>34320</v>
      </c>
      <c r="BJ25">
        <v>2139552</v>
      </c>
      <c r="BK25">
        <v>346500</v>
      </c>
      <c r="BL25">
        <v>107252640</v>
      </c>
      <c r="BN25" t="s">
        <v>42</v>
      </c>
      <c r="BO25" s="5"/>
      <c r="BP25" s="5"/>
      <c r="BQ25" s="5"/>
      <c r="BR25" s="5"/>
      <c r="BS25" s="5"/>
      <c r="BT25" s="5"/>
      <c r="BU25" s="5"/>
      <c r="BW25" t="s">
        <v>42</v>
      </c>
      <c r="BY25" s="3"/>
      <c r="CA25" s="2"/>
    </row>
    <row r="26" spans="1:91" x14ac:dyDescent="0.2">
      <c r="A26">
        <v>2012006809</v>
      </c>
      <c r="B26" t="s">
        <v>27</v>
      </c>
      <c r="C26">
        <v>983</v>
      </c>
      <c r="D26" t="s">
        <v>30</v>
      </c>
      <c r="E26" t="s">
        <v>17</v>
      </c>
      <c r="F26" t="s">
        <v>46</v>
      </c>
      <c r="G26" s="1">
        <v>41059</v>
      </c>
      <c r="H26" s="8">
        <v>41059.388888888891</v>
      </c>
      <c r="I26" s="2">
        <f t="shared" si="0"/>
        <v>30</v>
      </c>
      <c r="J26" s="2">
        <f t="shared" si="1"/>
        <v>5</v>
      </c>
      <c r="K26">
        <v>2012</v>
      </c>
      <c r="L26" t="s">
        <v>61</v>
      </c>
      <c r="M26">
        <v>4</v>
      </c>
      <c r="N26" t="s">
        <v>12</v>
      </c>
      <c r="O26" t="s">
        <v>13</v>
      </c>
      <c r="R26" s="11" t="s">
        <v>12</v>
      </c>
      <c r="S26" s="4">
        <v>5</v>
      </c>
      <c r="T26" s="4">
        <v>6</v>
      </c>
      <c r="U26" s="4">
        <v>5</v>
      </c>
      <c r="V26" s="4">
        <v>5</v>
      </c>
      <c r="W26" s="4">
        <v>5</v>
      </c>
      <c r="X26" s="4">
        <v>5</v>
      </c>
      <c r="Y26" s="4">
        <v>5</v>
      </c>
      <c r="Z26" s="4"/>
      <c r="AA26" s="4"/>
      <c r="AB26" s="4"/>
      <c r="AC26" s="4"/>
      <c r="AD26" s="4"/>
      <c r="AE26" s="4">
        <v>36</v>
      </c>
      <c r="AG26" s="11" t="s">
        <v>12</v>
      </c>
      <c r="AH26" s="4"/>
      <c r="AI26" s="4"/>
      <c r="AJ26" s="4"/>
      <c r="AK26" s="4">
        <v>360180000000</v>
      </c>
      <c r="AL26" s="4">
        <v>1099841652000</v>
      </c>
      <c r="AM26" s="4">
        <v>19188000</v>
      </c>
      <c r="AN26" s="4">
        <v>218700</v>
      </c>
      <c r="AO26" s="4">
        <v>5353776</v>
      </c>
      <c r="AP26" s="4">
        <v>1728000</v>
      </c>
      <c r="AQ26" s="4">
        <v>135862272</v>
      </c>
      <c r="AR26" s="4"/>
      <c r="AS26" s="4"/>
      <c r="AT26" s="4">
        <v>2.0894455444200695E+57</v>
      </c>
      <c r="AV26" t="s">
        <v>12</v>
      </c>
      <c r="AW26">
        <v>5</v>
      </c>
      <c r="AX26">
        <v>6</v>
      </c>
      <c r="AY26">
        <v>5</v>
      </c>
      <c r="AZ26">
        <v>5</v>
      </c>
      <c r="BA26">
        <v>5</v>
      </c>
      <c r="BB26">
        <v>5</v>
      </c>
      <c r="BC26">
        <v>5</v>
      </c>
      <c r="BE26" t="s">
        <v>12</v>
      </c>
      <c r="BF26">
        <v>360180000000</v>
      </c>
      <c r="BG26">
        <v>1099841652000</v>
      </c>
      <c r="BH26">
        <v>19188000</v>
      </c>
      <c r="BI26">
        <v>218700</v>
      </c>
      <c r="BJ26">
        <v>5353776</v>
      </c>
      <c r="BK26">
        <v>1728000</v>
      </c>
      <c r="BL26">
        <v>135862272</v>
      </c>
      <c r="BN26" t="s">
        <v>12</v>
      </c>
      <c r="BO26" s="5">
        <f>IF(AW26&gt;4,BF26^(1/AW26),FALSE)</f>
        <v>204.78772373891593</v>
      </c>
      <c r="BP26" s="5">
        <f t="shared" ref="BP26:BU26" si="11">IF(AX26&gt;4,BG26^(1/AX26),FALSE)</f>
        <v>101.59874900312774</v>
      </c>
      <c r="BQ26" s="5">
        <f t="shared" si="11"/>
        <v>28.615803304711147</v>
      </c>
      <c r="BR26" s="5">
        <f t="shared" si="11"/>
        <v>11.694179522748572</v>
      </c>
      <c r="BS26" s="5">
        <f t="shared" si="11"/>
        <v>22.168282096270097</v>
      </c>
      <c r="BT26" s="5">
        <f t="shared" si="11"/>
        <v>17.681078308849898</v>
      </c>
      <c r="BU26" s="5">
        <f t="shared" si="11"/>
        <v>42.327222836912917</v>
      </c>
      <c r="BW26" t="s">
        <v>12</v>
      </c>
      <c r="BX26">
        <f t="shared" si="3"/>
        <v>7</v>
      </c>
      <c r="BY26" s="3">
        <f t="shared" si="4"/>
        <v>1</v>
      </c>
      <c r="BZ26">
        <f t="shared" si="5"/>
        <v>6</v>
      </c>
      <c r="CA26" s="6">
        <f>BZ26/BX26</f>
        <v>0.8571428571428571</v>
      </c>
    </row>
    <row r="27" spans="1:91" x14ac:dyDescent="0.2">
      <c r="A27">
        <v>2012007040</v>
      </c>
      <c r="B27" t="s">
        <v>27</v>
      </c>
      <c r="C27">
        <v>983</v>
      </c>
      <c r="D27" t="s">
        <v>30</v>
      </c>
      <c r="E27" t="s">
        <v>17</v>
      </c>
      <c r="F27" t="s">
        <v>46</v>
      </c>
      <c r="G27" s="1">
        <v>41064</v>
      </c>
      <c r="H27" s="8">
        <v>41064.430555555555</v>
      </c>
      <c r="I27" s="2">
        <f t="shared" si="0"/>
        <v>4</v>
      </c>
      <c r="J27" s="2">
        <f t="shared" si="1"/>
        <v>6</v>
      </c>
      <c r="K27">
        <v>2012</v>
      </c>
      <c r="L27" t="s">
        <v>60</v>
      </c>
      <c r="M27">
        <v>9</v>
      </c>
      <c r="N27" t="s">
        <v>42</v>
      </c>
      <c r="O27" t="s">
        <v>13</v>
      </c>
      <c r="R27" s="10" t="s">
        <v>43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G27" s="10" t="s">
        <v>43</v>
      </c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V27" s="7" t="s">
        <v>43</v>
      </c>
      <c r="BE27" s="7" t="s">
        <v>43</v>
      </c>
      <c r="BN27" s="7" t="s">
        <v>43</v>
      </c>
      <c r="BO27" s="5"/>
      <c r="BP27" s="5"/>
      <c r="BQ27" s="5"/>
      <c r="BR27" s="5"/>
      <c r="BS27" s="5"/>
      <c r="BT27" s="5"/>
      <c r="BU27" s="5"/>
      <c r="BW27" s="7" t="s">
        <v>43</v>
      </c>
      <c r="BY27" s="3"/>
      <c r="CA27" s="2"/>
    </row>
    <row r="28" spans="1:91" x14ac:dyDescent="0.2">
      <c r="A28">
        <v>2012007040</v>
      </c>
      <c r="B28" t="s">
        <v>27</v>
      </c>
      <c r="C28">
        <v>983</v>
      </c>
      <c r="D28" t="s">
        <v>30</v>
      </c>
      <c r="E28" t="s">
        <v>17</v>
      </c>
      <c r="F28" t="s">
        <v>46</v>
      </c>
      <c r="G28" s="1">
        <v>41064</v>
      </c>
      <c r="H28" s="8">
        <v>41064.430555555555</v>
      </c>
      <c r="I28" s="2">
        <f t="shared" si="0"/>
        <v>4</v>
      </c>
      <c r="J28" s="2">
        <f t="shared" si="1"/>
        <v>6</v>
      </c>
      <c r="K28">
        <v>2012</v>
      </c>
      <c r="L28" t="s">
        <v>60</v>
      </c>
      <c r="M28">
        <v>9</v>
      </c>
      <c r="N28" t="s">
        <v>12</v>
      </c>
      <c r="O28" t="s">
        <v>13</v>
      </c>
      <c r="R28" s="11" t="s">
        <v>42</v>
      </c>
      <c r="S28" s="4">
        <v>5</v>
      </c>
      <c r="T28" s="4">
        <v>6</v>
      </c>
      <c r="U28" s="4">
        <v>5</v>
      </c>
      <c r="V28" s="4">
        <v>5</v>
      </c>
      <c r="W28" s="4">
        <v>5</v>
      </c>
      <c r="X28" s="4">
        <v>5</v>
      </c>
      <c r="Y28" s="4">
        <v>5</v>
      </c>
      <c r="Z28" s="4"/>
      <c r="AA28" s="4"/>
      <c r="AB28" s="4"/>
      <c r="AC28" s="4"/>
      <c r="AD28" s="4"/>
      <c r="AE28" s="4">
        <v>36</v>
      </c>
      <c r="AG28" s="11" t="s">
        <v>42</v>
      </c>
      <c r="AH28" s="4"/>
      <c r="AI28" s="4"/>
      <c r="AJ28" s="4"/>
      <c r="AK28" s="4">
        <v>45478518579</v>
      </c>
      <c r="AL28" s="4">
        <v>4200037430400</v>
      </c>
      <c r="AM28" s="4">
        <v>47520</v>
      </c>
      <c r="AN28" s="4">
        <v>891072</v>
      </c>
      <c r="AO28" s="4">
        <v>324000</v>
      </c>
      <c r="AP28" s="4">
        <v>380016</v>
      </c>
      <c r="AQ28" s="4">
        <v>231662592</v>
      </c>
      <c r="AR28" s="4"/>
      <c r="AS28" s="4"/>
      <c r="AT28" s="4">
        <v>2.3070207629909805E+53</v>
      </c>
      <c r="AV28" t="s">
        <v>42</v>
      </c>
      <c r="AW28">
        <v>5</v>
      </c>
      <c r="AX28">
        <v>6</v>
      </c>
      <c r="AY28">
        <v>5</v>
      </c>
      <c r="AZ28">
        <v>5</v>
      </c>
      <c r="BA28">
        <v>5</v>
      </c>
      <c r="BB28">
        <v>5</v>
      </c>
      <c r="BC28">
        <v>5</v>
      </c>
      <c r="BE28" t="s">
        <v>42</v>
      </c>
      <c r="BF28">
        <v>45478518579</v>
      </c>
      <c r="BG28">
        <v>4200037430400</v>
      </c>
      <c r="BH28">
        <v>47520</v>
      </c>
      <c r="BI28">
        <v>891072</v>
      </c>
      <c r="BJ28">
        <v>324000</v>
      </c>
      <c r="BK28">
        <v>380016</v>
      </c>
      <c r="BL28">
        <v>231662592</v>
      </c>
      <c r="BN28" t="s">
        <v>42</v>
      </c>
      <c r="BO28" s="5"/>
      <c r="BP28" s="5"/>
      <c r="BQ28" s="5"/>
      <c r="BR28" s="5"/>
      <c r="BS28" s="5"/>
      <c r="BT28" s="5"/>
      <c r="BU28" s="5"/>
      <c r="BW28" t="s">
        <v>42</v>
      </c>
      <c r="BY28" s="3"/>
      <c r="CA28" s="2"/>
    </row>
    <row r="29" spans="1:91" x14ac:dyDescent="0.2">
      <c r="A29">
        <v>2012007598</v>
      </c>
      <c r="B29" t="s">
        <v>27</v>
      </c>
      <c r="C29">
        <v>983</v>
      </c>
      <c r="D29" t="s">
        <v>30</v>
      </c>
      <c r="E29" t="s">
        <v>17</v>
      </c>
      <c r="F29" t="s">
        <v>46</v>
      </c>
      <c r="G29" s="1">
        <v>41073</v>
      </c>
      <c r="H29" s="8">
        <v>41073.381944444445</v>
      </c>
      <c r="I29" s="2">
        <f t="shared" si="0"/>
        <v>13</v>
      </c>
      <c r="J29" s="2">
        <f t="shared" si="1"/>
        <v>6</v>
      </c>
      <c r="K29">
        <v>2012</v>
      </c>
      <c r="L29" t="s">
        <v>119</v>
      </c>
      <c r="M29">
        <v>3</v>
      </c>
      <c r="N29" t="s">
        <v>42</v>
      </c>
      <c r="O29" t="s">
        <v>13</v>
      </c>
      <c r="R29" s="11" t="s">
        <v>12</v>
      </c>
      <c r="S29" s="4">
        <v>5</v>
      </c>
      <c r="T29" s="4">
        <v>6</v>
      </c>
      <c r="U29" s="4">
        <v>5</v>
      </c>
      <c r="V29" s="4">
        <v>5</v>
      </c>
      <c r="W29" s="4">
        <v>5</v>
      </c>
      <c r="X29" s="4">
        <v>5</v>
      </c>
      <c r="Y29" s="4">
        <v>5</v>
      </c>
      <c r="Z29" s="4"/>
      <c r="AA29" s="4"/>
      <c r="AB29" s="4"/>
      <c r="AC29" s="4"/>
      <c r="AD29" s="4"/>
      <c r="AE29" s="4">
        <v>36</v>
      </c>
      <c r="AG29" s="11" t="s">
        <v>12</v>
      </c>
      <c r="AH29" s="4"/>
      <c r="AI29" s="4"/>
      <c r="AJ29" s="4"/>
      <c r="AK29" s="4">
        <v>9182160000</v>
      </c>
      <c r="AL29" s="4">
        <v>191164907520</v>
      </c>
      <c r="AM29" s="4">
        <v>8812800</v>
      </c>
      <c r="AN29" s="4">
        <v>1450000</v>
      </c>
      <c r="AO29" s="4">
        <v>4641300</v>
      </c>
      <c r="AP29" s="4">
        <v>10628820</v>
      </c>
      <c r="AQ29" s="4">
        <v>452044800</v>
      </c>
      <c r="AR29" s="4"/>
      <c r="AS29" s="4"/>
      <c r="AT29" s="4">
        <v>5.0019703676861061E+56</v>
      </c>
      <c r="AV29" t="s">
        <v>12</v>
      </c>
      <c r="AW29">
        <v>5</v>
      </c>
      <c r="AX29">
        <v>6</v>
      </c>
      <c r="AY29">
        <v>5</v>
      </c>
      <c r="AZ29">
        <v>5</v>
      </c>
      <c r="BA29">
        <v>5</v>
      </c>
      <c r="BB29">
        <v>5</v>
      </c>
      <c r="BC29">
        <v>5</v>
      </c>
      <c r="BE29" t="s">
        <v>12</v>
      </c>
      <c r="BF29">
        <v>9182160000</v>
      </c>
      <c r="BG29">
        <v>191164907520</v>
      </c>
      <c r="BH29">
        <v>8812800</v>
      </c>
      <c r="BI29">
        <v>1450000</v>
      </c>
      <c r="BJ29">
        <v>4641300</v>
      </c>
      <c r="BK29">
        <v>10628820</v>
      </c>
      <c r="BL29">
        <v>452044800</v>
      </c>
      <c r="BN29" t="s">
        <v>12</v>
      </c>
      <c r="BO29" s="5">
        <f>IF(AW29&gt;4,BF29^(1/AW29),FALSE)</f>
        <v>98.308024994058073</v>
      </c>
      <c r="BP29" s="5">
        <f t="shared" ref="BP29:BU29" si="12">IF(AX29&gt;4,BG29^(1/AX29),FALSE)</f>
        <v>75.898762539444334</v>
      </c>
      <c r="BQ29" s="5">
        <f t="shared" si="12"/>
        <v>24.491917217169505</v>
      </c>
      <c r="BR29" s="5">
        <f t="shared" si="12"/>
        <v>17.071575395958586</v>
      </c>
      <c r="BS29" s="5">
        <f t="shared" si="12"/>
        <v>21.544078764270232</v>
      </c>
      <c r="BT29" s="5">
        <f t="shared" si="12"/>
        <v>25.427110504452902</v>
      </c>
      <c r="BU29" s="5">
        <f t="shared" si="12"/>
        <v>53.831476954669725</v>
      </c>
      <c r="BW29" t="s">
        <v>12</v>
      </c>
      <c r="BX29">
        <f t="shared" si="3"/>
        <v>7</v>
      </c>
      <c r="BY29" s="3">
        <f t="shared" si="4"/>
        <v>0</v>
      </c>
      <c r="BZ29">
        <f t="shared" si="5"/>
        <v>7</v>
      </c>
      <c r="CA29" s="6">
        <f>BZ29/BX29</f>
        <v>1</v>
      </c>
    </row>
    <row r="30" spans="1:91" x14ac:dyDescent="0.2">
      <c r="A30">
        <v>2012007598</v>
      </c>
      <c r="B30" t="s">
        <v>27</v>
      </c>
      <c r="C30">
        <v>983</v>
      </c>
      <c r="D30" t="s">
        <v>30</v>
      </c>
      <c r="E30" t="s">
        <v>17</v>
      </c>
      <c r="F30" t="s">
        <v>46</v>
      </c>
      <c r="G30" s="1">
        <v>41073</v>
      </c>
      <c r="H30" s="8">
        <v>41073.381944444445</v>
      </c>
      <c r="I30" s="2">
        <f t="shared" si="0"/>
        <v>13</v>
      </c>
      <c r="J30" s="2">
        <f t="shared" si="1"/>
        <v>6</v>
      </c>
      <c r="K30">
        <v>2012</v>
      </c>
      <c r="L30" t="s">
        <v>53</v>
      </c>
      <c r="M30">
        <v>10</v>
      </c>
      <c r="N30" t="s">
        <v>12</v>
      </c>
      <c r="O30" t="s">
        <v>13</v>
      </c>
      <c r="R30" s="10" t="s">
        <v>40</v>
      </c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G30" s="10" t="s">
        <v>40</v>
      </c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V30" s="7" t="s">
        <v>40</v>
      </c>
      <c r="BE30" s="7" t="s">
        <v>40</v>
      </c>
      <c r="BN30" s="7" t="s">
        <v>40</v>
      </c>
      <c r="BO30" s="5"/>
      <c r="BP30" s="5"/>
      <c r="BQ30" s="5"/>
      <c r="BR30" s="5"/>
      <c r="BS30" s="5"/>
      <c r="BT30" s="5"/>
      <c r="BU30" s="5"/>
      <c r="BW30" s="7" t="s">
        <v>40</v>
      </c>
      <c r="BY30" s="3"/>
      <c r="CA30" s="2"/>
    </row>
    <row r="31" spans="1:91" x14ac:dyDescent="0.2">
      <c r="A31">
        <v>2012007922</v>
      </c>
      <c r="B31" t="s">
        <v>27</v>
      </c>
      <c r="C31">
        <v>983</v>
      </c>
      <c r="D31" t="s">
        <v>30</v>
      </c>
      <c r="E31" t="s">
        <v>17</v>
      </c>
      <c r="F31" t="s">
        <v>46</v>
      </c>
      <c r="G31" s="1">
        <v>41078</v>
      </c>
      <c r="H31" s="8">
        <v>41078.40625</v>
      </c>
      <c r="I31" s="2">
        <f t="shared" si="0"/>
        <v>18</v>
      </c>
      <c r="J31" s="2">
        <f t="shared" si="1"/>
        <v>6</v>
      </c>
      <c r="K31">
        <v>2012</v>
      </c>
      <c r="L31" t="s">
        <v>38</v>
      </c>
      <c r="M31">
        <v>1</v>
      </c>
      <c r="N31" t="s">
        <v>42</v>
      </c>
      <c r="O31" t="s">
        <v>13</v>
      </c>
      <c r="R31" s="11" t="s">
        <v>42</v>
      </c>
      <c r="S31" s="4">
        <v>5</v>
      </c>
      <c r="T31" s="4">
        <v>6</v>
      </c>
      <c r="U31" s="4">
        <v>5</v>
      </c>
      <c r="V31" s="4">
        <v>5</v>
      </c>
      <c r="W31" s="4">
        <v>5</v>
      </c>
      <c r="X31" s="4">
        <v>5</v>
      </c>
      <c r="Y31" s="4">
        <v>5</v>
      </c>
      <c r="Z31" s="4"/>
      <c r="AA31" s="4"/>
      <c r="AB31" s="4"/>
      <c r="AC31" s="4"/>
      <c r="AD31" s="4"/>
      <c r="AE31" s="4">
        <v>36</v>
      </c>
      <c r="AG31" s="11" t="s">
        <v>42</v>
      </c>
      <c r="AH31" s="4"/>
      <c r="AI31" s="4"/>
      <c r="AJ31" s="4"/>
      <c r="AK31" s="4">
        <v>44</v>
      </c>
      <c r="AL31" s="4">
        <v>76800</v>
      </c>
      <c r="AM31" s="4">
        <v>3</v>
      </c>
      <c r="AN31" s="4">
        <v>12</v>
      </c>
      <c r="AO31" s="4">
        <v>130</v>
      </c>
      <c r="AP31" s="4">
        <v>2160</v>
      </c>
      <c r="AQ31" s="4">
        <v>38720</v>
      </c>
      <c r="AR31" s="4"/>
      <c r="AS31" s="4"/>
      <c r="AT31" s="4">
        <v>1.3226619174912E+18</v>
      </c>
      <c r="AV31" t="s">
        <v>42</v>
      </c>
      <c r="AW31">
        <v>5</v>
      </c>
      <c r="AX31">
        <v>6</v>
      </c>
      <c r="AY31">
        <v>5</v>
      </c>
      <c r="AZ31">
        <v>5</v>
      </c>
      <c r="BA31">
        <v>5</v>
      </c>
      <c r="BB31">
        <v>5</v>
      </c>
      <c r="BC31">
        <v>5</v>
      </c>
      <c r="BE31" t="s">
        <v>42</v>
      </c>
      <c r="BF31">
        <v>44</v>
      </c>
      <c r="BG31">
        <v>76800</v>
      </c>
      <c r="BH31">
        <v>3</v>
      </c>
      <c r="BI31">
        <v>12</v>
      </c>
      <c r="BJ31">
        <v>130</v>
      </c>
      <c r="BK31">
        <v>2160</v>
      </c>
      <c r="BL31">
        <v>38720</v>
      </c>
      <c r="BN31" t="s">
        <v>42</v>
      </c>
      <c r="BO31" s="5"/>
      <c r="BP31" s="5"/>
      <c r="BQ31" s="5"/>
      <c r="BR31" s="5"/>
      <c r="BS31" s="5"/>
      <c r="BT31" s="5"/>
      <c r="BU31" s="5"/>
      <c r="BW31" t="s">
        <v>42</v>
      </c>
      <c r="BY31" s="3"/>
      <c r="CA31" s="2"/>
    </row>
    <row r="32" spans="1:91" x14ac:dyDescent="0.2">
      <c r="A32">
        <v>2012007922</v>
      </c>
      <c r="B32" t="s">
        <v>27</v>
      </c>
      <c r="C32">
        <v>983</v>
      </c>
      <c r="D32" t="s">
        <v>30</v>
      </c>
      <c r="E32" t="s">
        <v>17</v>
      </c>
      <c r="F32" t="s">
        <v>46</v>
      </c>
      <c r="G32" s="1">
        <v>41078</v>
      </c>
      <c r="H32" s="8">
        <v>41078.40625</v>
      </c>
      <c r="I32" s="2">
        <f t="shared" si="0"/>
        <v>18</v>
      </c>
      <c r="J32" s="2">
        <f t="shared" si="1"/>
        <v>6</v>
      </c>
      <c r="K32">
        <v>2012</v>
      </c>
      <c r="L32" t="s">
        <v>18</v>
      </c>
      <c r="M32">
        <v>10</v>
      </c>
      <c r="N32" t="s">
        <v>12</v>
      </c>
      <c r="O32" t="s">
        <v>13</v>
      </c>
      <c r="R32" s="11" t="s">
        <v>12</v>
      </c>
      <c r="S32" s="4">
        <v>5</v>
      </c>
      <c r="T32" s="4">
        <v>6</v>
      </c>
      <c r="U32" s="4">
        <v>5</v>
      </c>
      <c r="V32" s="4">
        <v>5</v>
      </c>
      <c r="W32" s="4">
        <v>5</v>
      </c>
      <c r="X32" s="4">
        <v>5</v>
      </c>
      <c r="Y32" s="4">
        <v>5</v>
      </c>
      <c r="Z32" s="4"/>
      <c r="AA32" s="4"/>
      <c r="AB32" s="4"/>
      <c r="AC32" s="4"/>
      <c r="AD32" s="4"/>
      <c r="AE32" s="4">
        <v>36</v>
      </c>
      <c r="AG32" s="11" t="s">
        <v>12</v>
      </c>
      <c r="AH32" s="4"/>
      <c r="AI32" s="4"/>
      <c r="AJ32" s="4"/>
      <c r="AK32" s="4">
        <v>5184</v>
      </c>
      <c r="AL32" s="4">
        <v>172800</v>
      </c>
      <c r="AM32" s="4">
        <v>45000</v>
      </c>
      <c r="AN32" s="4">
        <v>100000</v>
      </c>
      <c r="AO32" s="4">
        <v>1458000</v>
      </c>
      <c r="AP32" s="4">
        <v>262440</v>
      </c>
      <c r="AQ32" s="4">
        <v>2361960</v>
      </c>
      <c r="AR32" s="4"/>
      <c r="AS32" s="4"/>
      <c r="AT32" s="4">
        <v>3.6431859328978269E+36</v>
      </c>
      <c r="AV32" t="s">
        <v>12</v>
      </c>
      <c r="AW32">
        <v>5</v>
      </c>
      <c r="AX32">
        <v>6</v>
      </c>
      <c r="AY32">
        <v>5</v>
      </c>
      <c r="AZ32">
        <v>5</v>
      </c>
      <c r="BA32">
        <v>5</v>
      </c>
      <c r="BB32">
        <v>5</v>
      </c>
      <c r="BC32">
        <v>5</v>
      </c>
      <c r="BE32" t="s">
        <v>12</v>
      </c>
      <c r="BF32">
        <v>5184</v>
      </c>
      <c r="BG32">
        <v>172800</v>
      </c>
      <c r="BH32">
        <v>45000</v>
      </c>
      <c r="BI32">
        <v>100000</v>
      </c>
      <c r="BJ32">
        <v>1458000</v>
      </c>
      <c r="BK32">
        <v>262440</v>
      </c>
      <c r="BL32">
        <v>2361960</v>
      </c>
      <c r="BN32" t="s">
        <v>12</v>
      </c>
      <c r="BO32" s="5">
        <f>IF(AW32&gt;4,BF32^(1/AW32),FALSE)</f>
        <v>5.5326474688903664</v>
      </c>
      <c r="BP32" s="5">
        <f t="shared" ref="BP32:BU32" si="13">IF(AX32&gt;4,BG32^(1/AX32),FALSE)</f>
        <v>7.4631806894482553</v>
      </c>
      <c r="BQ32" s="5">
        <f t="shared" si="13"/>
        <v>8.5239815840382605</v>
      </c>
      <c r="BR32" s="5">
        <f t="shared" si="13"/>
        <v>10.000000000000002</v>
      </c>
      <c r="BS32" s="5">
        <f t="shared" si="13"/>
        <v>17.090371560850539</v>
      </c>
      <c r="BT32" s="5">
        <f t="shared" si="13"/>
        <v>12.128469651239589</v>
      </c>
      <c r="BU32" s="5">
        <f t="shared" si="13"/>
        <v>18.821511946642929</v>
      </c>
      <c r="BW32" t="s">
        <v>12</v>
      </c>
      <c r="BX32">
        <f t="shared" si="3"/>
        <v>7</v>
      </c>
      <c r="BY32" s="3">
        <f t="shared" si="4"/>
        <v>0</v>
      </c>
      <c r="BZ32">
        <f t="shared" si="5"/>
        <v>7</v>
      </c>
      <c r="CA32" s="6">
        <f>BZ32/BX32</f>
        <v>1</v>
      </c>
    </row>
    <row r="33" spans="1:84" x14ac:dyDescent="0.2">
      <c r="A33">
        <v>2012008094</v>
      </c>
      <c r="B33" t="s">
        <v>27</v>
      </c>
      <c r="C33">
        <v>983</v>
      </c>
      <c r="D33" t="s">
        <v>30</v>
      </c>
      <c r="E33" t="s">
        <v>17</v>
      </c>
      <c r="F33" t="s">
        <v>48</v>
      </c>
      <c r="G33" s="1">
        <v>41080</v>
      </c>
      <c r="H33" s="8">
        <v>41080.375</v>
      </c>
      <c r="I33" s="2">
        <f t="shared" si="0"/>
        <v>20</v>
      </c>
      <c r="J33" s="2">
        <f t="shared" si="1"/>
        <v>6</v>
      </c>
      <c r="K33">
        <v>2012</v>
      </c>
      <c r="L33" t="s">
        <v>120</v>
      </c>
      <c r="M33">
        <v>6</v>
      </c>
      <c r="N33" t="s">
        <v>42</v>
      </c>
      <c r="O33" t="s">
        <v>13</v>
      </c>
      <c r="R33" s="10" t="s">
        <v>23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G33" s="10" t="s">
        <v>23</v>
      </c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V33" s="7" t="s">
        <v>23</v>
      </c>
      <c r="BE33" s="7" t="s">
        <v>23</v>
      </c>
      <c r="BN33" s="7" t="s">
        <v>23</v>
      </c>
      <c r="BO33" s="5"/>
      <c r="BP33" s="5"/>
      <c r="BQ33" s="5"/>
      <c r="BR33" s="5"/>
      <c r="BS33" s="5"/>
      <c r="BT33" s="5"/>
      <c r="BU33" s="5"/>
      <c r="BW33" s="7" t="s">
        <v>23</v>
      </c>
      <c r="BY33" s="3"/>
      <c r="CA33" s="2"/>
    </row>
    <row r="34" spans="1:84" x14ac:dyDescent="0.2">
      <c r="A34">
        <v>2012008094</v>
      </c>
      <c r="B34" t="s">
        <v>27</v>
      </c>
      <c r="C34">
        <v>983</v>
      </c>
      <c r="D34" t="s">
        <v>30</v>
      </c>
      <c r="E34" t="s">
        <v>17</v>
      </c>
      <c r="F34" t="s">
        <v>48</v>
      </c>
      <c r="G34" s="1">
        <v>41080</v>
      </c>
      <c r="H34" s="8">
        <v>41080.375</v>
      </c>
      <c r="I34" s="2">
        <f t="shared" si="0"/>
        <v>20</v>
      </c>
      <c r="J34" s="2">
        <f t="shared" si="1"/>
        <v>6</v>
      </c>
      <c r="K34">
        <v>2012</v>
      </c>
      <c r="L34" t="s">
        <v>65</v>
      </c>
      <c r="M34">
        <v>18</v>
      </c>
      <c r="N34" t="s">
        <v>12</v>
      </c>
      <c r="O34" t="s">
        <v>13</v>
      </c>
      <c r="R34" s="11" t="s">
        <v>42</v>
      </c>
      <c r="S34" s="4">
        <v>5</v>
      </c>
      <c r="T34" s="4">
        <v>6</v>
      </c>
      <c r="U34" s="4">
        <v>5</v>
      </c>
      <c r="V34" s="4">
        <v>5</v>
      </c>
      <c r="W34" s="4">
        <v>5</v>
      </c>
      <c r="X34" s="4">
        <v>5</v>
      </c>
      <c r="Y34" s="4">
        <v>5</v>
      </c>
      <c r="Z34" s="4"/>
      <c r="AA34" s="4"/>
      <c r="AB34" s="4"/>
      <c r="AC34" s="4"/>
      <c r="AD34" s="4"/>
      <c r="AE34" s="4">
        <v>36</v>
      </c>
      <c r="AG34" s="11" t="s">
        <v>42</v>
      </c>
      <c r="AH34" s="4"/>
      <c r="AI34" s="4"/>
      <c r="AJ34" s="4"/>
      <c r="AK34" s="4">
        <v>80</v>
      </c>
      <c r="AL34" s="4">
        <v>658944</v>
      </c>
      <c r="AM34" s="4">
        <v>488</v>
      </c>
      <c r="AN34" s="4">
        <v>275520</v>
      </c>
      <c r="AO34" s="4">
        <v>2976</v>
      </c>
      <c r="AP34" s="4">
        <v>1800</v>
      </c>
      <c r="AQ34" s="4">
        <v>10109400</v>
      </c>
      <c r="AR34" s="4"/>
      <c r="AS34" s="4"/>
      <c r="AT34" s="4">
        <v>3.838329548140032E+29</v>
      </c>
      <c r="AV34" t="s">
        <v>42</v>
      </c>
      <c r="AW34">
        <v>5</v>
      </c>
      <c r="AX34">
        <v>6</v>
      </c>
      <c r="AY34">
        <v>5</v>
      </c>
      <c r="AZ34">
        <v>5</v>
      </c>
      <c r="BA34">
        <v>5</v>
      </c>
      <c r="BB34">
        <v>5</v>
      </c>
      <c r="BC34">
        <v>5</v>
      </c>
      <c r="BE34" t="s">
        <v>42</v>
      </c>
      <c r="BF34">
        <v>80</v>
      </c>
      <c r="BG34">
        <v>658944</v>
      </c>
      <c r="BH34">
        <v>488</v>
      </c>
      <c r="BI34">
        <v>275520</v>
      </c>
      <c r="BJ34">
        <v>2976</v>
      </c>
      <c r="BK34">
        <v>1800</v>
      </c>
      <c r="BL34">
        <v>10109400</v>
      </c>
      <c r="BN34" t="s">
        <v>42</v>
      </c>
      <c r="BO34" s="5"/>
      <c r="BP34" s="5"/>
      <c r="BQ34" s="5"/>
      <c r="BR34" s="5"/>
      <c r="BS34" s="5"/>
      <c r="BT34" s="5"/>
      <c r="BU34" s="5"/>
      <c r="BW34" t="s">
        <v>42</v>
      </c>
      <c r="BY34" s="3"/>
      <c r="CA34" s="2"/>
    </row>
    <row r="35" spans="1:84" x14ac:dyDescent="0.2">
      <c r="A35">
        <v>2012008406</v>
      </c>
      <c r="B35" t="s">
        <v>27</v>
      </c>
      <c r="C35">
        <v>983</v>
      </c>
      <c r="D35" t="s">
        <v>30</v>
      </c>
      <c r="E35" t="s">
        <v>17</v>
      </c>
      <c r="F35" t="s">
        <v>46</v>
      </c>
      <c r="G35" s="1">
        <v>41086</v>
      </c>
      <c r="H35" s="8">
        <v>41086.430555555555</v>
      </c>
      <c r="I35" s="2">
        <f t="shared" si="0"/>
        <v>26</v>
      </c>
      <c r="J35" s="2">
        <f t="shared" si="1"/>
        <v>6</v>
      </c>
      <c r="K35">
        <v>2012</v>
      </c>
      <c r="L35" t="s">
        <v>61</v>
      </c>
      <c r="M35">
        <v>4</v>
      </c>
      <c r="N35" t="s">
        <v>42</v>
      </c>
      <c r="O35" t="s">
        <v>13</v>
      </c>
      <c r="R35" s="11" t="s">
        <v>12</v>
      </c>
      <c r="S35" s="4">
        <v>5</v>
      </c>
      <c r="T35" s="4">
        <v>6</v>
      </c>
      <c r="U35" s="4">
        <v>5</v>
      </c>
      <c r="V35" s="4">
        <v>5</v>
      </c>
      <c r="W35" s="4">
        <v>5</v>
      </c>
      <c r="X35" s="4">
        <v>5</v>
      </c>
      <c r="Y35" s="4">
        <v>5</v>
      </c>
      <c r="Z35" s="4"/>
      <c r="AA35" s="4"/>
      <c r="AB35" s="4"/>
      <c r="AC35" s="4"/>
      <c r="AD35" s="4"/>
      <c r="AE35" s="4">
        <v>36</v>
      </c>
      <c r="AG35" s="11" t="s">
        <v>12</v>
      </c>
      <c r="AH35" s="4"/>
      <c r="AI35" s="4"/>
      <c r="AJ35" s="4"/>
      <c r="AK35" s="4">
        <v>5184</v>
      </c>
      <c r="AL35" s="4">
        <v>2268000</v>
      </c>
      <c r="AM35" s="4">
        <v>865000</v>
      </c>
      <c r="AN35" s="4">
        <v>40684032</v>
      </c>
      <c r="AO35" s="4">
        <v>405000</v>
      </c>
      <c r="AP35" s="4">
        <v>291600</v>
      </c>
      <c r="AQ35" s="4">
        <v>7873200</v>
      </c>
      <c r="AR35" s="4"/>
      <c r="AS35" s="4"/>
      <c r="AT35" s="4">
        <v>3.8471751996526439E+41</v>
      </c>
      <c r="AV35" t="s">
        <v>12</v>
      </c>
      <c r="AW35">
        <v>5</v>
      </c>
      <c r="AX35">
        <v>6</v>
      </c>
      <c r="AY35">
        <v>5</v>
      </c>
      <c r="AZ35">
        <v>5</v>
      </c>
      <c r="BA35">
        <v>5</v>
      </c>
      <c r="BB35">
        <v>5</v>
      </c>
      <c r="BC35">
        <v>5</v>
      </c>
      <c r="BE35" t="s">
        <v>12</v>
      </c>
      <c r="BF35">
        <v>5184</v>
      </c>
      <c r="BG35">
        <v>2268000</v>
      </c>
      <c r="BH35">
        <v>865000</v>
      </c>
      <c r="BI35">
        <v>40684032</v>
      </c>
      <c r="BJ35">
        <v>405000</v>
      </c>
      <c r="BK35">
        <v>291600</v>
      </c>
      <c r="BL35">
        <v>7873200</v>
      </c>
      <c r="BN35" t="s">
        <v>12</v>
      </c>
      <c r="BO35" s="5">
        <f>IF(AW35&gt;4,BF35^(1/AW35),FALSE)</f>
        <v>5.5326474688903664</v>
      </c>
      <c r="BP35" s="5">
        <f t="shared" ref="BP35:BU35" si="14">IF(AX35&gt;4,BG35^(1/AX35),FALSE)</f>
        <v>11.462354653239299</v>
      </c>
      <c r="BQ35" s="5">
        <f t="shared" si="14"/>
        <v>15.395834059131307</v>
      </c>
      <c r="BR35" s="5">
        <f t="shared" si="14"/>
        <v>33.257132249894994</v>
      </c>
      <c r="BS35" s="5">
        <f t="shared" si="14"/>
        <v>13.227903093325809</v>
      </c>
      <c r="BT35" s="5">
        <f t="shared" si="14"/>
        <v>12.386753752000107</v>
      </c>
      <c r="BU35" s="5">
        <f t="shared" si="14"/>
        <v>23.94584994835775</v>
      </c>
      <c r="BW35" t="s">
        <v>12</v>
      </c>
      <c r="BX35">
        <f t="shared" si="3"/>
        <v>7</v>
      </c>
      <c r="BY35" s="3">
        <f t="shared" si="4"/>
        <v>0</v>
      </c>
      <c r="BZ35">
        <f t="shared" si="5"/>
        <v>7</v>
      </c>
      <c r="CA35" s="6">
        <f>BZ35/BX35</f>
        <v>1</v>
      </c>
    </row>
    <row r="36" spans="1:84" x14ac:dyDescent="0.2">
      <c r="A36">
        <v>2012008406</v>
      </c>
      <c r="B36" t="s">
        <v>27</v>
      </c>
      <c r="C36">
        <v>983</v>
      </c>
      <c r="D36" t="s">
        <v>30</v>
      </c>
      <c r="E36" t="s">
        <v>17</v>
      </c>
      <c r="F36" t="s">
        <v>46</v>
      </c>
      <c r="G36" s="1">
        <v>41086</v>
      </c>
      <c r="H36" s="8">
        <v>41086.430555555555</v>
      </c>
      <c r="I36" s="2">
        <f t="shared" si="0"/>
        <v>26</v>
      </c>
      <c r="J36" s="2">
        <f t="shared" si="1"/>
        <v>6</v>
      </c>
      <c r="K36">
        <v>2012</v>
      </c>
      <c r="L36" t="s">
        <v>61</v>
      </c>
      <c r="M36">
        <v>4</v>
      </c>
      <c r="N36" t="s">
        <v>12</v>
      </c>
      <c r="O36" t="s">
        <v>13</v>
      </c>
      <c r="R36" s="10" t="s">
        <v>19</v>
      </c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G36" s="10" t="s">
        <v>19</v>
      </c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84" x14ac:dyDescent="0.2">
      <c r="A37">
        <v>2012009074</v>
      </c>
      <c r="B37" t="s">
        <v>27</v>
      </c>
      <c r="C37">
        <v>983</v>
      </c>
      <c r="D37" t="s">
        <v>30</v>
      </c>
      <c r="E37" t="s">
        <v>17</v>
      </c>
      <c r="F37" t="s">
        <v>46</v>
      </c>
      <c r="G37" s="1">
        <v>41096</v>
      </c>
      <c r="H37" s="8">
        <v>41096.305555555555</v>
      </c>
      <c r="I37" s="2">
        <f t="shared" si="0"/>
        <v>6</v>
      </c>
      <c r="J37" s="2">
        <f t="shared" si="1"/>
        <v>7</v>
      </c>
      <c r="K37">
        <v>2012</v>
      </c>
      <c r="L37" t="s">
        <v>116</v>
      </c>
      <c r="M37">
        <v>1</v>
      </c>
      <c r="N37" t="s">
        <v>42</v>
      </c>
      <c r="O37" t="s">
        <v>13</v>
      </c>
      <c r="R37" s="11" t="s">
        <v>42</v>
      </c>
      <c r="S37" s="4">
        <v>5</v>
      </c>
      <c r="T37" s="4">
        <v>6</v>
      </c>
      <c r="U37" s="4">
        <v>5</v>
      </c>
      <c r="V37" s="4">
        <v>5</v>
      </c>
      <c r="W37" s="4">
        <v>5</v>
      </c>
      <c r="X37" s="4">
        <v>5</v>
      </c>
      <c r="Y37" s="4">
        <v>5</v>
      </c>
      <c r="Z37" s="4">
        <v>1</v>
      </c>
      <c r="AA37" s="4"/>
      <c r="AB37" s="4"/>
      <c r="AC37" s="4"/>
      <c r="AD37" s="4"/>
      <c r="AE37" s="4">
        <v>37</v>
      </c>
      <c r="AG37" s="11" t="s">
        <v>42</v>
      </c>
      <c r="AH37" s="4"/>
      <c r="AI37" s="4"/>
      <c r="AJ37" s="4"/>
      <c r="AK37" s="4">
        <v>288</v>
      </c>
      <c r="AL37" s="4">
        <v>128</v>
      </c>
      <c r="AM37" s="4">
        <v>6</v>
      </c>
      <c r="AN37" s="4">
        <v>136</v>
      </c>
      <c r="AO37" s="4">
        <v>6501222</v>
      </c>
      <c r="AP37" s="4">
        <v>7560</v>
      </c>
      <c r="AQ37" s="4">
        <v>288000</v>
      </c>
      <c r="AR37" s="4">
        <v>5</v>
      </c>
      <c r="AS37" s="4"/>
      <c r="AT37" s="4">
        <v>2.1289815611793211E+24</v>
      </c>
    </row>
    <row r="38" spans="1:84" x14ac:dyDescent="0.2">
      <c r="A38">
        <v>2012009074</v>
      </c>
      <c r="B38" t="s">
        <v>27</v>
      </c>
      <c r="C38">
        <v>983</v>
      </c>
      <c r="D38" t="s">
        <v>30</v>
      </c>
      <c r="E38" t="s">
        <v>17</v>
      </c>
      <c r="F38" t="s">
        <v>46</v>
      </c>
      <c r="G38" s="1">
        <v>41096</v>
      </c>
      <c r="H38" s="8">
        <v>41096.305555555555</v>
      </c>
      <c r="I38" s="2">
        <f t="shared" si="0"/>
        <v>6</v>
      </c>
      <c r="J38" s="2">
        <f t="shared" si="1"/>
        <v>7</v>
      </c>
      <c r="K38">
        <v>2012</v>
      </c>
      <c r="L38" t="s">
        <v>18</v>
      </c>
      <c r="M38">
        <v>10</v>
      </c>
      <c r="N38" t="s">
        <v>12</v>
      </c>
      <c r="O38" t="s">
        <v>13</v>
      </c>
      <c r="R38" s="11" t="s">
        <v>12</v>
      </c>
      <c r="S38" s="4">
        <v>5</v>
      </c>
      <c r="T38" s="4">
        <v>6</v>
      </c>
      <c r="U38" s="4">
        <v>5</v>
      </c>
      <c r="V38" s="4">
        <v>5</v>
      </c>
      <c r="W38" s="4">
        <v>5</v>
      </c>
      <c r="X38" s="4">
        <v>5</v>
      </c>
      <c r="Y38" s="4">
        <v>5</v>
      </c>
      <c r="Z38" s="4">
        <v>1</v>
      </c>
      <c r="AA38" s="4"/>
      <c r="AB38" s="4"/>
      <c r="AC38" s="4"/>
      <c r="AD38" s="4"/>
      <c r="AE38" s="4">
        <v>37</v>
      </c>
      <c r="AG38" s="11" t="s">
        <v>12</v>
      </c>
      <c r="AH38" s="4"/>
      <c r="AI38" s="4"/>
      <c r="AJ38" s="4"/>
      <c r="AK38" s="4">
        <v>41472</v>
      </c>
      <c r="AL38" s="4">
        <v>45000</v>
      </c>
      <c r="AM38" s="4">
        <v>5000</v>
      </c>
      <c r="AN38" s="4">
        <v>405000</v>
      </c>
      <c r="AO38" s="4">
        <v>4999482</v>
      </c>
      <c r="AP38" s="4">
        <v>194400</v>
      </c>
      <c r="AQ38" s="4">
        <v>497664</v>
      </c>
      <c r="AR38" s="4">
        <v>4</v>
      </c>
      <c r="AS38" s="4"/>
      <c r="AT38" s="4">
        <v>7.3115593240971711E+36</v>
      </c>
    </row>
    <row r="39" spans="1:84" x14ac:dyDescent="0.2">
      <c r="A39">
        <v>2012009283</v>
      </c>
      <c r="B39" t="s">
        <v>27</v>
      </c>
      <c r="C39">
        <v>983</v>
      </c>
      <c r="D39" t="s">
        <v>30</v>
      </c>
      <c r="E39" t="s">
        <v>17</v>
      </c>
      <c r="F39" t="s">
        <v>46</v>
      </c>
      <c r="G39" s="1">
        <v>41100</v>
      </c>
      <c r="H39" s="8">
        <v>41100.402777777781</v>
      </c>
      <c r="I39" s="2">
        <f t="shared" si="0"/>
        <v>10</v>
      </c>
      <c r="J39" s="2">
        <f t="shared" si="1"/>
        <v>7</v>
      </c>
      <c r="K39">
        <v>2012</v>
      </c>
      <c r="L39" t="s">
        <v>116</v>
      </c>
      <c r="M39">
        <v>1</v>
      </c>
      <c r="N39" t="s">
        <v>42</v>
      </c>
      <c r="O39" t="s">
        <v>13</v>
      </c>
      <c r="R39" s="10" t="s">
        <v>15</v>
      </c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G39" s="10" t="s">
        <v>15</v>
      </c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84" x14ac:dyDescent="0.2">
      <c r="A40">
        <v>2012009283</v>
      </c>
      <c r="B40" t="s">
        <v>27</v>
      </c>
      <c r="C40">
        <v>983</v>
      </c>
      <c r="D40" t="s">
        <v>30</v>
      </c>
      <c r="E40" t="s">
        <v>17</v>
      </c>
      <c r="F40" t="s">
        <v>46</v>
      </c>
      <c r="G40" s="1">
        <v>41100</v>
      </c>
      <c r="H40" s="8">
        <v>41100.402777777781</v>
      </c>
      <c r="I40" s="2">
        <f t="shared" si="0"/>
        <v>10</v>
      </c>
      <c r="J40" s="2">
        <f t="shared" si="1"/>
        <v>7</v>
      </c>
      <c r="K40">
        <v>2012</v>
      </c>
      <c r="L40" t="s">
        <v>18</v>
      </c>
      <c r="M40">
        <v>10</v>
      </c>
      <c r="N40" t="s">
        <v>12</v>
      </c>
      <c r="O40" t="s">
        <v>13</v>
      </c>
      <c r="R40" s="11" t="s">
        <v>42</v>
      </c>
      <c r="S40" s="4">
        <v>5</v>
      </c>
      <c r="T40" s="4">
        <v>6</v>
      </c>
      <c r="U40" s="4">
        <v>5</v>
      </c>
      <c r="V40" s="4">
        <v>5</v>
      </c>
      <c r="W40" s="4">
        <v>5</v>
      </c>
      <c r="X40" s="4">
        <v>5</v>
      </c>
      <c r="Y40" s="4">
        <v>5</v>
      </c>
      <c r="Z40" s="4">
        <v>2</v>
      </c>
      <c r="AA40" s="4">
        <v>1</v>
      </c>
      <c r="AB40" s="4">
        <v>1</v>
      </c>
      <c r="AC40" s="4">
        <v>1</v>
      </c>
      <c r="AD40" s="4">
        <v>1</v>
      </c>
      <c r="AE40" s="4">
        <v>42</v>
      </c>
      <c r="AG40" s="11" t="s">
        <v>42</v>
      </c>
      <c r="AH40" s="4">
        <v>12</v>
      </c>
      <c r="AI40" s="4">
        <v>46</v>
      </c>
      <c r="AJ40" s="4">
        <v>34</v>
      </c>
      <c r="AK40" s="4">
        <v>24000</v>
      </c>
      <c r="AL40" s="4">
        <v>552160</v>
      </c>
      <c r="AM40" s="4">
        <v>12</v>
      </c>
      <c r="AN40" s="4">
        <v>399</v>
      </c>
      <c r="AO40" s="4">
        <v>220080</v>
      </c>
      <c r="AP40" s="4">
        <v>612720</v>
      </c>
      <c r="AQ40" s="4">
        <v>154836</v>
      </c>
      <c r="AR40" s="4">
        <v>2420</v>
      </c>
      <c r="AS40" s="4">
        <v>272</v>
      </c>
      <c r="AT40" s="4">
        <v>1.6366174122541021E+40</v>
      </c>
    </row>
    <row r="41" spans="1:84" x14ac:dyDescent="0.2">
      <c r="A41">
        <v>2012009677</v>
      </c>
      <c r="B41" t="s">
        <v>27</v>
      </c>
      <c r="C41">
        <v>983</v>
      </c>
      <c r="D41" t="s">
        <v>30</v>
      </c>
      <c r="E41" t="s">
        <v>17</v>
      </c>
      <c r="F41" t="s">
        <v>46</v>
      </c>
      <c r="G41" s="1">
        <v>41106</v>
      </c>
      <c r="H41" s="8">
        <v>41106.409722222219</v>
      </c>
      <c r="I41" s="2">
        <f t="shared" si="0"/>
        <v>16</v>
      </c>
      <c r="J41" s="2">
        <f t="shared" si="1"/>
        <v>7</v>
      </c>
      <c r="K41">
        <v>2012</v>
      </c>
      <c r="L41" t="s">
        <v>116</v>
      </c>
      <c r="M41">
        <v>1</v>
      </c>
      <c r="N41" t="s">
        <v>42</v>
      </c>
      <c r="O41" t="s">
        <v>13</v>
      </c>
      <c r="R41" s="11" t="s">
        <v>12</v>
      </c>
      <c r="S41" s="4">
        <v>5</v>
      </c>
      <c r="T41" s="4">
        <v>6</v>
      </c>
      <c r="U41" s="4">
        <v>5</v>
      </c>
      <c r="V41" s="4">
        <v>5</v>
      </c>
      <c r="W41" s="4">
        <v>5</v>
      </c>
      <c r="X41" s="4">
        <v>5</v>
      </c>
      <c r="Y41" s="4">
        <v>5</v>
      </c>
      <c r="Z41" s="4">
        <v>2</v>
      </c>
      <c r="AA41" s="4">
        <v>1</v>
      </c>
      <c r="AB41" s="4">
        <v>1</v>
      </c>
      <c r="AC41" s="4">
        <v>1</v>
      </c>
      <c r="AD41" s="4">
        <v>1</v>
      </c>
      <c r="AE41" s="4">
        <v>42</v>
      </c>
      <c r="AG41" s="11" t="s">
        <v>12</v>
      </c>
      <c r="AH41" s="4">
        <v>8</v>
      </c>
      <c r="AI41" s="4">
        <v>56</v>
      </c>
      <c r="AJ41" s="4">
        <v>24</v>
      </c>
      <c r="AK41" s="4">
        <v>228096</v>
      </c>
      <c r="AL41" s="4">
        <v>2304000</v>
      </c>
      <c r="AM41" s="4">
        <v>15000</v>
      </c>
      <c r="AN41" s="4">
        <v>874800</v>
      </c>
      <c r="AO41" s="4">
        <v>8602200</v>
      </c>
      <c r="AP41" s="4">
        <v>16588800</v>
      </c>
      <c r="AQ41" s="4">
        <v>1152000</v>
      </c>
      <c r="AR41" s="4">
        <v>5400</v>
      </c>
      <c r="AS41" s="4">
        <v>160</v>
      </c>
      <c r="AT41" s="4">
        <v>1.0531255796800335E+52</v>
      </c>
    </row>
    <row r="42" spans="1:84" x14ac:dyDescent="0.2">
      <c r="A42">
        <v>2012009677</v>
      </c>
      <c r="B42" t="s">
        <v>27</v>
      </c>
      <c r="C42">
        <v>983</v>
      </c>
      <c r="D42" t="s">
        <v>30</v>
      </c>
      <c r="E42" t="s">
        <v>17</v>
      </c>
      <c r="F42" t="s">
        <v>46</v>
      </c>
      <c r="G42" s="1">
        <v>41106</v>
      </c>
      <c r="H42" s="8">
        <v>41106.409722222219</v>
      </c>
      <c r="I42" s="2">
        <f t="shared" si="0"/>
        <v>16</v>
      </c>
      <c r="J42" s="2">
        <f t="shared" si="1"/>
        <v>7</v>
      </c>
      <c r="K42">
        <v>2012</v>
      </c>
      <c r="L42" t="s">
        <v>65</v>
      </c>
      <c r="M42">
        <v>18</v>
      </c>
      <c r="N42" t="s">
        <v>12</v>
      </c>
      <c r="O42" t="s">
        <v>13</v>
      </c>
      <c r="R42" s="10" t="s">
        <v>51</v>
      </c>
      <c r="S42" s="4">
        <v>120</v>
      </c>
      <c r="T42" s="4">
        <v>144</v>
      </c>
      <c r="U42" s="4">
        <v>120</v>
      </c>
      <c r="V42" s="4">
        <v>120</v>
      </c>
      <c r="W42" s="4">
        <v>120</v>
      </c>
      <c r="X42" s="4">
        <v>120</v>
      </c>
      <c r="Y42" s="4">
        <v>120</v>
      </c>
      <c r="Z42" s="4">
        <v>6</v>
      </c>
      <c r="AA42" s="4">
        <v>2</v>
      </c>
      <c r="AB42" s="4">
        <v>2</v>
      </c>
      <c r="AC42" s="4">
        <v>2</v>
      </c>
      <c r="AD42" s="4">
        <v>2</v>
      </c>
      <c r="AE42" s="4">
        <v>878</v>
      </c>
      <c r="AG42" s="10" t="s">
        <v>51</v>
      </c>
      <c r="AH42" s="4">
        <v>96</v>
      </c>
      <c r="AI42" s="4">
        <v>2576</v>
      </c>
      <c r="AJ42" s="4">
        <v>816</v>
      </c>
      <c r="AK42" s="4">
        <v>2.9710343698510999E+112</v>
      </c>
      <c r="AL42" s="4">
        <v>7.1841290706786824E+177</v>
      </c>
      <c r="AM42" s="4">
        <v>1.5528295032058913E+97</v>
      </c>
      <c r="AN42" s="4">
        <v>2.5069530103595929E+108</v>
      </c>
      <c r="AO42" s="4">
        <v>6.9704426857191768E+131</v>
      </c>
      <c r="AP42" s="4">
        <v>3.43625686341793E+119</v>
      </c>
      <c r="AQ42" s="4">
        <v>4.2860227543943184E+154</v>
      </c>
      <c r="AR42" s="4">
        <v>261360000</v>
      </c>
      <c r="AS42" s="4">
        <v>43520</v>
      </c>
      <c r="AT42" s="4" t="e">
        <v>#NUM!</v>
      </c>
    </row>
    <row r="43" spans="1:84" x14ac:dyDescent="0.2">
      <c r="A43">
        <v>2012010279</v>
      </c>
      <c r="B43" t="s">
        <v>27</v>
      </c>
      <c r="C43">
        <v>983</v>
      </c>
      <c r="D43" t="s">
        <v>30</v>
      </c>
      <c r="E43" t="s">
        <v>17</v>
      </c>
      <c r="F43" t="s">
        <v>46</v>
      </c>
      <c r="G43" s="1">
        <v>41114</v>
      </c>
      <c r="H43" s="8">
        <v>41114.440972222219</v>
      </c>
      <c r="I43" s="2">
        <f t="shared" si="0"/>
        <v>24</v>
      </c>
      <c r="J43" s="2">
        <f t="shared" si="1"/>
        <v>7</v>
      </c>
      <c r="K43">
        <v>2012</v>
      </c>
      <c r="L43" t="s">
        <v>116</v>
      </c>
      <c r="M43">
        <v>1</v>
      </c>
      <c r="N43" t="s">
        <v>42</v>
      </c>
      <c r="O43" t="s">
        <v>13</v>
      </c>
    </row>
    <row r="44" spans="1:84" x14ac:dyDescent="0.2">
      <c r="A44">
        <v>2012010279</v>
      </c>
      <c r="B44" t="s">
        <v>27</v>
      </c>
      <c r="C44">
        <v>983</v>
      </c>
      <c r="D44" t="s">
        <v>30</v>
      </c>
      <c r="E44" t="s">
        <v>17</v>
      </c>
      <c r="F44" t="s">
        <v>46</v>
      </c>
      <c r="G44" s="1">
        <v>41114</v>
      </c>
      <c r="H44" s="8">
        <v>41114.440972222219</v>
      </c>
      <c r="I44" s="2">
        <f t="shared" si="0"/>
        <v>24</v>
      </c>
      <c r="J44" s="2">
        <f t="shared" si="1"/>
        <v>7</v>
      </c>
      <c r="K44">
        <v>2012</v>
      </c>
      <c r="L44" t="s">
        <v>65</v>
      </c>
      <c r="M44">
        <v>18</v>
      </c>
      <c r="N44" t="s">
        <v>12</v>
      </c>
      <c r="O44" t="s">
        <v>13</v>
      </c>
    </row>
    <row r="45" spans="1:84" x14ac:dyDescent="0.2">
      <c r="A45">
        <v>2012010610</v>
      </c>
      <c r="B45" t="s">
        <v>27</v>
      </c>
      <c r="C45">
        <v>983</v>
      </c>
      <c r="D45" t="s">
        <v>30</v>
      </c>
      <c r="E45" t="s">
        <v>17</v>
      </c>
      <c r="F45" t="s">
        <v>46</v>
      </c>
      <c r="G45" s="1">
        <v>41120</v>
      </c>
      <c r="H45" s="8">
        <v>41120.413194444445</v>
      </c>
      <c r="I45" s="2">
        <f t="shared" si="0"/>
        <v>30</v>
      </c>
      <c r="J45" s="2">
        <f t="shared" si="1"/>
        <v>7</v>
      </c>
      <c r="K45">
        <v>2012</v>
      </c>
      <c r="L45" t="s">
        <v>119</v>
      </c>
      <c r="M45">
        <v>3</v>
      </c>
      <c r="N45" t="s">
        <v>42</v>
      </c>
      <c r="O45" t="s">
        <v>13</v>
      </c>
    </row>
    <row r="46" spans="1:84" x14ac:dyDescent="0.2">
      <c r="A46">
        <v>2012010610</v>
      </c>
      <c r="B46" t="s">
        <v>27</v>
      </c>
      <c r="C46">
        <v>983</v>
      </c>
      <c r="D46" t="s">
        <v>30</v>
      </c>
      <c r="E46" t="s">
        <v>17</v>
      </c>
      <c r="F46" t="s">
        <v>46</v>
      </c>
      <c r="G46" s="1">
        <v>41120</v>
      </c>
      <c r="H46" s="8">
        <v>41120.413194444445</v>
      </c>
      <c r="I46" s="2">
        <f t="shared" si="0"/>
        <v>30</v>
      </c>
      <c r="J46" s="2">
        <f t="shared" si="1"/>
        <v>7</v>
      </c>
      <c r="K46">
        <v>2012</v>
      </c>
      <c r="L46" t="s">
        <v>18</v>
      </c>
      <c r="M46">
        <v>10</v>
      </c>
      <c r="N46" t="s">
        <v>12</v>
      </c>
      <c r="O46" t="s">
        <v>13</v>
      </c>
    </row>
    <row r="47" spans="1:84" x14ac:dyDescent="0.2">
      <c r="A47">
        <v>2012011246</v>
      </c>
      <c r="B47" t="s">
        <v>27</v>
      </c>
      <c r="C47">
        <v>983</v>
      </c>
      <c r="D47" t="s">
        <v>30</v>
      </c>
      <c r="E47" t="s">
        <v>17</v>
      </c>
      <c r="F47" t="s">
        <v>46</v>
      </c>
      <c r="G47" s="1">
        <v>41128</v>
      </c>
      <c r="H47" s="8">
        <v>41128.381944444445</v>
      </c>
      <c r="I47" s="2">
        <f t="shared" si="0"/>
        <v>7</v>
      </c>
      <c r="J47" s="2">
        <f t="shared" si="1"/>
        <v>8</v>
      </c>
      <c r="K47">
        <v>2012</v>
      </c>
      <c r="L47" t="s">
        <v>121</v>
      </c>
      <c r="M47">
        <v>34</v>
      </c>
      <c r="N47" t="s">
        <v>42</v>
      </c>
      <c r="O47" t="s">
        <v>13</v>
      </c>
    </row>
    <row r="48" spans="1:84" x14ac:dyDescent="0.2">
      <c r="A48">
        <v>2012011246</v>
      </c>
      <c r="B48" t="s">
        <v>27</v>
      </c>
      <c r="C48">
        <v>983</v>
      </c>
      <c r="D48" t="s">
        <v>30</v>
      </c>
      <c r="E48" t="s">
        <v>17</v>
      </c>
      <c r="F48" t="s">
        <v>46</v>
      </c>
      <c r="G48" s="1">
        <v>41128</v>
      </c>
      <c r="H48" s="8">
        <v>41128.381944444445</v>
      </c>
      <c r="I48" s="2">
        <f t="shared" si="0"/>
        <v>7</v>
      </c>
      <c r="J48" s="2">
        <f t="shared" si="1"/>
        <v>8</v>
      </c>
      <c r="K48">
        <v>2012</v>
      </c>
      <c r="L48" t="s">
        <v>66</v>
      </c>
      <c r="M48">
        <v>100</v>
      </c>
      <c r="N48" t="s">
        <v>12</v>
      </c>
      <c r="O48" t="s">
        <v>13</v>
      </c>
      <c r="CF48" s="3" t="s">
        <v>204</v>
      </c>
    </row>
    <row r="49" spans="1:15" x14ac:dyDescent="0.2">
      <c r="A49">
        <v>2012011481</v>
      </c>
      <c r="B49" t="s">
        <v>27</v>
      </c>
      <c r="C49">
        <v>983</v>
      </c>
      <c r="D49" t="s">
        <v>30</v>
      </c>
      <c r="E49" t="s">
        <v>17</v>
      </c>
      <c r="F49" t="s">
        <v>46</v>
      </c>
      <c r="G49" s="1">
        <v>41134</v>
      </c>
      <c r="H49" s="8">
        <v>41134.399305555555</v>
      </c>
      <c r="I49" s="2">
        <f t="shared" si="0"/>
        <v>13</v>
      </c>
      <c r="J49" s="2">
        <f t="shared" si="1"/>
        <v>8</v>
      </c>
      <c r="K49">
        <v>2012</v>
      </c>
      <c r="L49" t="s">
        <v>116</v>
      </c>
      <c r="M49">
        <v>1</v>
      </c>
      <c r="N49" t="s">
        <v>42</v>
      </c>
      <c r="O49" t="s">
        <v>13</v>
      </c>
    </row>
    <row r="50" spans="1:15" x14ac:dyDescent="0.2">
      <c r="A50">
        <v>2012011481</v>
      </c>
      <c r="B50" t="s">
        <v>27</v>
      </c>
      <c r="C50">
        <v>983</v>
      </c>
      <c r="D50" t="s">
        <v>30</v>
      </c>
      <c r="E50" t="s">
        <v>17</v>
      </c>
      <c r="F50" t="s">
        <v>46</v>
      </c>
      <c r="G50" s="1">
        <v>41134</v>
      </c>
      <c r="H50" s="8">
        <v>41134.399305555555</v>
      </c>
      <c r="I50" s="2">
        <f t="shared" si="0"/>
        <v>13</v>
      </c>
      <c r="J50" s="2">
        <f t="shared" si="1"/>
        <v>8</v>
      </c>
      <c r="K50">
        <v>2012</v>
      </c>
      <c r="L50" t="s">
        <v>18</v>
      </c>
      <c r="M50">
        <v>10</v>
      </c>
      <c r="N50" t="s">
        <v>12</v>
      </c>
      <c r="O50" t="s">
        <v>13</v>
      </c>
    </row>
    <row r="51" spans="1:15" x14ac:dyDescent="0.2">
      <c r="A51">
        <v>2012011960</v>
      </c>
      <c r="B51" t="s">
        <v>27</v>
      </c>
      <c r="C51">
        <v>983</v>
      </c>
      <c r="D51" t="s">
        <v>30</v>
      </c>
      <c r="E51" t="s">
        <v>17</v>
      </c>
      <c r="F51" t="s">
        <v>46</v>
      </c>
      <c r="G51" s="1">
        <v>41142</v>
      </c>
      <c r="H51" s="8">
        <v>41142.40625</v>
      </c>
      <c r="I51" s="2">
        <f t="shared" si="0"/>
        <v>21</v>
      </c>
      <c r="J51" s="2">
        <f t="shared" si="1"/>
        <v>8</v>
      </c>
      <c r="K51">
        <v>2012</v>
      </c>
      <c r="L51" t="s">
        <v>119</v>
      </c>
      <c r="M51">
        <v>3</v>
      </c>
      <c r="N51" t="s">
        <v>42</v>
      </c>
      <c r="O51" t="s">
        <v>13</v>
      </c>
    </row>
    <row r="52" spans="1:15" x14ac:dyDescent="0.2">
      <c r="A52">
        <v>2012011960</v>
      </c>
      <c r="B52" t="s">
        <v>27</v>
      </c>
      <c r="C52">
        <v>983</v>
      </c>
      <c r="D52" t="s">
        <v>30</v>
      </c>
      <c r="E52" t="s">
        <v>17</v>
      </c>
      <c r="F52" t="s">
        <v>46</v>
      </c>
      <c r="G52" s="1">
        <v>41142</v>
      </c>
      <c r="H52" s="8">
        <v>41142.40625</v>
      </c>
      <c r="I52" s="2">
        <f t="shared" si="0"/>
        <v>21</v>
      </c>
      <c r="J52" s="2">
        <f t="shared" si="1"/>
        <v>8</v>
      </c>
      <c r="K52">
        <v>2012</v>
      </c>
      <c r="L52" t="s">
        <v>18</v>
      </c>
      <c r="M52">
        <v>10</v>
      </c>
      <c r="N52" t="s">
        <v>12</v>
      </c>
      <c r="O52" t="s">
        <v>13</v>
      </c>
    </row>
    <row r="53" spans="1:15" x14ac:dyDescent="0.2">
      <c r="A53">
        <v>2012012389</v>
      </c>
      <c r="B53" t="s">
        <v>27</v>
      </c>
      <c r="C53">
        <v>983</v>
      </c>
      <c r="D53" t="s">
        <v>30</v>
      </c>
      <c r="E53" t="s">
        <v>17</v>
      </c>
      <c r="F53" t="s">
        <v>46</v>
      </c>
      <c r="G53" s="1">
        <v>41148</v>
      </c>
      <c r="H53" s="8">
        <v>41148.364583333336</v>
      </c>
      <c r="I53" s="2">
        <f t="shared" si="0"/>
        <v>27</v>
      </c>
      <c r="J53" s="2">
        <f t="shared" si="1"/>
        <v>8</v>
      </c>
      <c r="K53">
        <v>2012</v>
      </c>
      <c r="L53" t="s">
        <v>54</v>
      </c>
      <c r="M53">
        <v>11</v>
      </c>
      <c r="N53" t="s">
        <v>42</v>
      </c>
      <c r="O53" t="s">
        <v>13</v>
      </c>
    </row>
    <row r="54" spans="1:15" x14ac:dyDescent="0.2">
      <c r="A54">
        <v>2012012389</v>
      </c>
      <c r="B54" t="s">
        <v>27</v>
      </c>
      <c r="C54">
        <v>983</v>
      </c>
      <c r="D54" t="s">
        <v>30</v>
      </c>
      <c r="E54" t="s">
        <v>17</v>
      </c>
      <c r="F54" t="s">
        <v>46</v>
      </c>
      <c r="G54" s="1">
        <v>41148</v>
      </c>
      <c r="H54" s="8">
        <v>41148.364583333336</v>
      </c>
      <c r="I54" s="2">
        <f t="shared" si="0"/>
        <v>27</v>
      </c>
      <c r="J54" s="2">
        <f t="shared" si="1"/>
        <v>8</v>
      </c>
      <c r="K54">
        <v>2012</v>
      </c>
      <c r="L54" t="s">
        <v>60</v>
      </c>
      <c r="M54">
        <v>9</v>
      </c>
      <c r="N54" t="s">
        <v>12</v>
      </c>
      <c r="O54" t="s">
        <v>13</v>
      </c>
    </row>
    <row r="55" spans="1:15" x14ac:dyDescent="0.2">
      <c r="A55">
        <v>2012012487</v>
      </c>
      <c r="B55" t="s">
        <v>27</v>
      </c>
      <c r="C55">
        <v>983</v>
      </c>
      <c r="D55" t="s">
        <v>30</v>
      </c>
      <c r="E55" t="s">
        <v>17</v>
      </c>
      <c r="F55" t="s">
        <v>48</v>
      </c>
      <c r="G55" s="1">
        <v>41150</v>
      </c>
      <c r="H55" s="8">
        <v>41150.409722222219</v>
      </c>
      <c r="I55" s="2">
        <f t="shared" si="0"/>
        <v>29</v>
      </c>
      <c r="J55" s="2">
        <f t="shared" si="1"/>
        <v>8</v>
      </c>
      <c r="K55">
        <v>2012</v>
      </c>
      <c r="L55" t="s">
        <v>122</v>
      </c>
      <c r="M55">
        <v>23</v>
      </c>
      <c r="N55" t="s">
        <v>42</v>
      </c>
      <c r="O55" t="s">
        <v>13</v>
      </c>
    </row>
    <row r="56" spans="1:15" x14ac:dyDescent="0.2">
      <c r="A56">
        <v>2012012487</v>
      </c>
      <c r="B56" t="s">
        <v>27</v>
      </c>
      <c r="C56">
        <v>983</v>
      </c>
      <c r="D56" t="s">
        <v>30</v>
      </c>
      <c r="E56" t="s">
        <v>17</v>
      </c>
      <c r="F56" t="s">
        <v>48</v>
      </c>
      <c r="G56" s="1">
        <v>41150</v>
      </c>
      <c r="H56" s="8">
        <v>41150.409722222219</v>
      </c>
      <c r="I56" s="2">
        <f t="shared" si="0"/>
        <v>29</v>
      </c>
      <c r="J56" s="2">
        <f t="shared" si="1"/>
        <v>8</v>
      </c>
      <c r="K56">
        <v>2012</v>
      </c>
      <c r="L56" t="s">
        <v>65</v>
      </c>
      <c r="M56">
        <v>18</v>
      </c>
      <c r="N56" t="s">
        <v>12</v>
      </c>
      <c r="O56" t="s">
        <v>13</v>
      </c>
    </row>
    <row r="57" spans="1:15" x14ac:dyDescent="0.2">
      <c r="A57">
        <v>2012012828</v>
      </c>
      <c r="B57" t="s">
        <v>27</v>
      </c>
      <c r="C57">
        <v>983</v>
      </c>
      <c r="D57" t="s">
        <v>30</v>
      </c>
      <c r="E57" t="s">
        <v>17</v>
      </c>
      <c r="F57" t="s">
        <v>46</v>
      </c>
      <c r="G57" s="1">
        <v>41157</v>
      </c>
      <c r="H57" s="8">
        <v>41157.503472222219</v>
      </c>
      <c r="I57" s="2">
        <f t="shared" si="0"/>
        <v>5</v>
      </c>
      <c r="J57" s="2">
        <f t="shared" si="1"/>
        <v>9</v>
      </c>
      <c r="K57">
        <v>2012</v>
      </c>
      <c r="L57" t="s">
        <v>116</v>
      </c>
      <c r="M57">
        <v>1</v>
      </c>
      <c r="N57" t="s">
        <v>42</v>
      </c>
      <c r="O57" t="s">
        <v>13</v>
      </c>
    </row>
    <row r="58" spans="1:15" x14ac:dyDescent="0.2">
      <c r="A58">
        <v>2012012828</v>
      </c>
      <c r="B58" t="s">
        <v>27</v>
      </c>
      <c r="C58">
        <v>983</v>
      </c>
      <c r="D58" t="s">
        <v>30</v>
      </c>
      <c r="E58" t="s">
        <v>17</v>
      </c>
      <c r="F58" t="s">
        <v>46</v>
      </c>
      <c r="G58" s="1">
        <v>41157</v>
      </c>
      <c r="H58" s="8">
        <v>41157.503472222219</v>
      </c>
      <c r="I58" s="2">
        <f t="shared" si="0"/>
        <v>5</v>
      </c>
      <c r="J58" s="2">
        <f t="shared" si="1"/>
        <v>9</v>
      </c>
      <c r="K58">
        <v>2012</v>
      </c>
      <c r="L58" t="s">
        <v>60</v>
      </c>
      <c r="M58">
        <v>9</v>
      </c>
      <c r="N58" t="s">
        <v>12</v>
      </c>
      <c r="O58" t="s">
        <v>13</v>
      </c>
    </row>
    <row r="59" spans="1:15" x14ac:dyDescent="0.2">
      <c r="A59">
        <v>2012013127</v>
      </c>
      <c r="B59" t="s">
        <v>27</v>
      </c>
      <c r="C59">
        <v>983</v>
      </c>
      <c r="D59" t="s">
        <v>30</v>
      </c>
      <c r="E59" t="s">
        <v>17</v>
      </c>
      <c r="F59" t="s">
        <v>46</v>
      </c>
      <c r="G59" s="1">
        <v>41162</v>
      </c>
      <c r="H59" s="8">
        <v>41162.413194444445</v>
      </c>
      <c r="I59" s="2">
        <f t="shared" si="0"/>
        <v>10</v>
      </c>
      <c r="J59" s="2">
        <f t="shared" si="1"/>
        <v>9</v>
      </c>
      <c r="K59">
        <v>2012</v>
      </c>
      <c r="L59" t="s">
        <v>69</v>
      </c>
      <c r="M59">
        <v>16</v>
      </c>
      <c r="N59" t="s">
        <v>42</v>
      </c>
      <c r="O59" t="s">
        <v>13</v>
      </c>
    </row>
    <row r="60" spans="1:15" x14ac:dyDescent="0.2">
      <c r="A60">
        <v>2012013127</v>
      </c>
      <c r="B60" t="s">
        <v>27</v>
      </c>
      <c r="C60">
        <v>983</v>
      </c>
      <c r="D60" t="s">
        <v>30</v>
      </c>
      <c r="E60" t="s">
        <v>17</v>
      </c>
      <c r="F60" t="s">
        <v>46</v>
      </c>
      <c r="G60" s="1">
        <v>41162</v>
      </c>
      <c r="H60" s="8">
        <v>41162.413194444445</v>
      </c>
      <c r="I60" s="2">
        <f t="shared" si="0"/>
        <v>10</v>
      </c>
      <c r="J60" s="2">
        <f t="shared" si="1"/>
        <v>9</v>
      </c>
      <c r="K60">
        <v>2012</v>
      </c>
      <c r="L60" t="s">
        <v>65</v>
      </c>
      <c r="M60">
        <v>18</v>
      </c>
      <c r="N60" t="s">
        <v>12</v>
      </c>
      <c r="O60" t="s">
        <v>13</v>
      </c>
    </row>
    <row r="61" spans="1:15" x14ac:dyDescent="0.2">
      <c r="A61">
        <v>2012013633</v>
      </c>
      <c r="B61" t="s">
        <v>27</v>
      </c>
      <c r="C61">
        <v>983</v>
      </c>
      <c r="D61" t="s">
        <v>30</v>
      </c>
      <c r="E61" t="s">
        <v>17</v>
      </c>
      <c r="F61" t="s">
        <v>46</v>
      </c>
      <c r="G61" s="1">
        <v>41171</v>
      </c>
      <c r="H61" s="8">
        <v>41171.444444444445</v>
      </c>
      <c r="I61" s="2">
        <f t="shared" si="0"/>
        <v>19</v>
      </c>
      <c r="J61" s="2">
        <f t="shared" si="1"/>
        <v>9</v>
      </c>
      <c r="K61">
        <v>2012</v>
      </c>
      <c r="L61" t="s">
        <v>62</v>
      </c>
      <c r="M61">
        <v>24</v>
      </c>
      <c r="N61" t="s">
        <v>42</v>
      </c>
      <c r="O61" t="s">
        <v>13</v>
      </c>
    </row>
    <row r="62" spans="1:15" x14ac:dyDescent="0.2">
      <c r="A62">
        <v>2012013633</v>
      </c>
      <c r="B62" t="s">
        <v>27</v>
      </c>
      <c r="C62">
        <v>983</v>
      </c>
      <c r="D62" t="s">
        <v>30</v>
      </c>
      <c r="E62" t="s">
        <v>17</v>
      </c>
      <c r="F62" t="s">
        <v>46</v>
      </c>
      <c r="G62" s="1">
        <v>41171</v>
      </c>
      <c r="H62" s="8">
        <v>41171.444444444445</v>
      </c>
      <c r="I62" s="2">
        <f t="shared" si="0"/>
        <v>19</v>
      </c>
      <c r="J62" s="2">
        <f t="shared" si="1"/>
        <v>9</v>
      </c>
      <c r="K62">
        <v>2012</v>
      </c>
      <c r="L62" t="s">
        <v>63</v>
      </c>
      <c r="M62">
        <v>27</v>
      </c>
      <c r="N62" t="s">
        <v>12</v>
      </c>
      <c r="O62" t="s">
        <v>13</v>
      </c>
    </row>
    <row r="63" spans="1:15" x14ac:dyDescent="0.2">
      <c r="A63">
        <v>2012013803</v>
      </c>
      <c r="B63" t="s">
        <v>27</v>
      </c>
      <c r="C63">
        <v>983</v>
      </c>
      <c r="D63" t="s">
        <v>30</v>
      </c>
      <c r="E63" t="s">
        <v>17</v>
      </c>
      <c r="F63" t="s">
        <v>48</v>
      </c>
      <c r="G63" s="1">
        <v>41172</v>
      </c>
      <c r="H63" s="8">
        <v>41172.399305555555</v>
      </c>
      <c r="I63" s="2">
        <f t="shared" si="0"/>
        <v>20</v>
      </c>
      <c r="J63" s="2">
        <f t="shared" si="1"/>
        <v>9</v>
      </c>
      <c r="K63">
        <v>2012</v>
      </c>
      <c r="L63" t="s">
        <v>108</v>
      </c>
      <c r="M63">
        <v>5</v>
      </c>
      <c r="N63" t="s">
        <v>42</v>
      </c>
      <c r="O63" t="s">
        <v>13</v>
      </c>
    </row>
    <row r="64" spans="1:15" x14ac:dyDescent="0.2">
      <c r="A64">
        <v>2012013803</v>
      </c>
      <c r="B64" t="s">
        <v>27</v>
      </c>
      <c r="C64">
        <v>983</v>
      </c>
      <c r="D64" t="s">
        <v>30</v>
      </c>
      <c r="E64" t="s">
        <v>17</v>
      </c>
      <c r="F64" t="s">
        <v>48</v>
      </c>
      <c r="G64" s="1">
        <v>41172</v>
      </c>
      <c r="H64" s="8">
        <v>41172.399305555555</v>
      </c>
      <c r="I64" s="2">
        <f t="shared" si="0"/>
        <v>20</v>
      </c>
      <c r="J64" s="2">
        <f t="shared" si="1"/>
        <v>9</v>
      </c>
      <c r="K64">
        <v>2012</v>
      </c>
      <c r="L64" t="s">
        <v>18</v>
      </c>
      <c r="M64">
        <v>10</v>
      </c>
      <c r="N64" t="s">
        <v>12</v>
      </c>
      <c r="O64" t="s">
        <v>13</v>
      </c>
    </row>
    <row r="65" spans="1:15" x14ac:dyDescent="0.2">
      <c r="A65">
        <v>2012013947</v>
      </c>
      <c r="B65" t="s">
        <v>27</v>
      </c>
      <c r="C65">
        <v>983</v>
      </c>
      <c r="D65" t="s">
        <v>30</v>
      </c>
      <c r="E65" t="s">
        <v>17</v>
      </c>
      <c r="F65" t="s">
        <v>46</v>
      </c>
      <c r="G65" s="1">
        <v>41176</v>
      </c>
      <c r="H65" s="8">
        <v>41176.451388888891</v>
      </c>
      <c r="I65" s="2">
        <f t="shared" si="0"/>
        <v>24</v>
      </c>
      <c r="J65" s="2">
        <f t="shared" si="1"/>
        <v>9</v>
      </c>
      <c r="K65">
        <v>2012</v>
      </c>
      <c r="L65" t="s">
        <v>119</v>
      </c>
      <c r="M65">
        <v>3</v>
      </c>
      <c r="N65" t="s">
        <v>42</v>
      </c>
      <c r="O65" t="s">
        <v>13</v>
      </c>
    </row>
    <row r="66" spans="1:15" x14ac:dyDescent="0.2">
      <c r="A66">
        <v>2012013947</v>
      </c>
      <c r="B66" t="s">
        <v>27</v>
      </c>
      <c r="C66">
        <v>983</v>
      </c>
      <c r="D66" t="s">
        <v>30</v>
      </c>
      <c r="E66" t="s">
        <v>17</v>
      </c>
      <c r="F66" t="s">
        <v>46</v>
      </c>
      <c r="G66" s="1">
        <v>41176</v>
      </c>
      <c r="H66" s="8">
        <v>41176.451388888891</v>
      </c>
      <c r="I66" s="2">
        <f t="shared" si="0"/>
        <v>24</v>
      </c>
      <c r="J66" s="2">
        <f t="shared" si="1"/>
        <v>9</v>
      </c>
      <c r="K66">
        <v>2012</v>
      </c>
      <c r="L66" t="s">
        <v>18</v>
      </c>
      <c r="M66">
        <v>10</v>
      </c>
      <c r="N66" t="s">
        <v>12</v>
      </c>
      <c r="O66" t="s">
        <v>13</v>
      </c>
    </row>
    <row r="67" spans="1:15" x14ac:dyDescent="0.2">
      <c r="A67">
        <v>2012014561</v>
      </c>
      <c r="B67" t="s">
        <v>27</v>
      </c>
      <c r="C67">
        <v>983</v>
      </c>
      <c r="D67" t="s">
        <v>30</v>
      </c>
      <c r="E67" t="s">
        <v>17</v>
      </c>
      <c r="F67" t="s">
        <v>46</v>
      </c>
      <c r="G67" s="1">
        <v>41184</v>
      </c>
      <c r="H67" s="8">
        <v>41184.451388888891</v>
      </c>
      <c r="I67" s="2">
        <f t="shared" si="0"/>
        <v>2</v>
      </c>
      <c r="J67" s="2">
        <f t="shared" si="1"/>
        <v>10</v>
      </c>
      <c r="K67">
        <v>2012</v>
      </c>
      <c r="L67" t="s">
        <v>61</v>
      </c>
      <c r="M67">
        <v>4</v>
      </c>
      <c r="N67" t="s">
        <v>42</v>
      </c>
      <c r="O67" t="s">
        <v>13</v>
      </c>
    </row>
    <row r="68" spans="1:15" x14ac:dyDescent="0.2">
      <c r="A68">
        <v>2012014561</v>
      </c>
      <c r="B68" t="s">
        <v>27</v>
      </c>
      <c r="C68">
        <v>983</v>
      </c>
      <c r="D68" t="s">
        <v>30</v>
      </c>
      <c r="E68" t="s">
        <v>17</v>
      </c>
      <c r="F68" t="s">
        <v>46</v>
      </c>
      <c r="G68" s="1">
        <v>41184</v>
      </c>
      <c r="H68" s="8">
        <v>41184.451388888891</v>
      </c>
      <c r="I68" s="2">
        <f t="shared" si="0"/>
        <v>2</v>
      </c>
      <c r="J68" s="2">
        <f t="shared" si="1"/>
        <v>10</v>
      </c>
      <c r="K68">
        <v>2012</v>
      </c>
      <c r="L68" t="s">
        <v>18</v>
      </c>
      <c r="M68">
        <v>10</v>
      </c>
      <c r="N68" t="s">
        <v>12</v>
      </c>
      <c r="O68" t="s">
        <v>13</v>
      </c>
    </row>
    <row r="69" spans="1:15" x14ac:dyDescent="0.2">
      <c r="A69">
        <v>2012015291</v>
      </c>
      <c r="B69" t="s">
        <v>27</v>
      </c>
      <c r="C69">
        <v>983</v>
      </c>
      <c r="D69" t="s">
        <v>30</v>
      </c>
      <c r="E69" t="s">
        <v>17</v>
      </c>
      <c r="F69" t="s">
        <v>46</v>
      </c>
      <c r="G69" s="1">
        <v>41193</v>
      </c>
      <c r="H69" s="8">
        <v>41193.40625</v>
      </c>
      <c r="I69" s="2">
        <f t="shared" si="0"/>
        <v>11</v>
      </c>
      <c r="J69" s="2">
        <f t="shared" si="1"/>
        <v>10</v>
      </c>
      <c r="K69">
        <v>2012</v>
      </c>
      <c r="L69" t="s">
        <v>90</v>
      </c>
      <c r="M69">
        <v>12</v>
      </c>
      <c r="N69" t="s">
        <v>42</v>
      </c>
      <c r="O69" t="s">
        <v>13</v>
      </c>
    </row>
    <row r="70" spans="1:15" x14ac:dyDescent="0.2">
      <c r="A70">
        <v>2012015291</v>
      </c>
      <c r="B70" t="s">
        <v>27</v>
      </c>
      <c r="C70">
        <v>983</v>
      </c>
      <c r="D70" t="s">
        <v>30</v>
      </c>
      <c r="E70" t="s">
        <v>17</v>
      </c>
      <c r="F70" t="s">
        <v>46</v>
      </c>
      <c r="G70" s="1">
        <v>41193</v>
      </c>
      <c r="H70" s="8">
        <v>41193.40625</v>
      </c>
      <c r="I70" s="2">
        <f t="shared" ref="I70:I133" si="15">DAY(G70)</f>
        <v>11</v>
      </c>
      <c r="J70" s="2">
        <f t="shared" ref="J70:J133" si="16">MONTH(G70)</f>
        <v>10</v>
      </c>
      <c r="K70">
        <v>2012</v>
      </c>
      <c r="L70" t="s">
        <v>60</v>
      </c>
      <c r="M70">
        <v>9</v>
      </c>
      <c r="N70" t="s">
        <v>12</v>
      </c>
      <c r="O70" t="s">
        <v>13</v>
      </c>
    </row>
    <row r="71" spans="1:15" x14ac:dyDescent="0.2">
      <c r="A71">
        <v>2012015573</v>
      </c>
      <c r="B71" t="s">
        <v>27</v>
      </c>
      <c r="C71">
        <v>983</v>
      </c>
      <c r="D71" t="s">
        <v>30</v>
      </c>
      <c r="E71" t="s">
        <v>17</v>
      </c>
      <c r="F71" t="s">
        <v>46</v>
      </c>
      <c r="G71" s="1">
        <v>41198</v>
      </c>
      <c r="H71" s="8">
        <v>41198.461805555555</v>
      </c>
      <c r="I71" s="2">
        <f t="shared" si="15"/>
        <v>16</v>
      </c>
      <c r="J71" s="2">
        <f t="shared" si="16"/>
        <v>10</v>
      </c>
      <c r="K71">
        <v>2012</v>
      </c>
      <c r="L71" t="s">
        <v>123</v>
      </c>
      <c r="M71">
        <v>14</v>
      </c>
      <c r="N71" t="s">
        <v>42</v>
      </c>
      <c r="O71" t="s">
        <v>13</v>
      </c>
    </row>
    <row r="72" spans="1:15" x14ac:dyDescent="0.2">
      <c r="A72">
        <v>2012015573</v>
      </c>
      <c r="B72" t="s">
        <v>27</v>
      </c>
      <c r="C72">
        <v>983</v>
      </c>
      <c r="D72" t="s">
        <v>30</v>
      </c>
      <c r="E72" t="s">
        <v>17</v>
      </c>
      <c r="F72" t="s">
        <v>46</v>
      </c>
      <c r="G72" s="1">
        <v>41198</v>
      </c>
      <c r="H72" s="8">
        <v>41198.461805555555</v>
      </c>
      <c r="I72" s="2">
        <f t="shared" si="15"/>
        <v>16</v>
      </c>
      <c r="J72" s="2">
        <f t="shared" si="16"/>
        <v>10</v>
      </c>
      <c r="K72">
        <v>2012</v>
      </c>
      <c r="L72" t="s">
        <v>63</v>
      </c>
      <c r="M72">
        <v>27</v>
      </c>
      <c r="N72" t="s">
        <v>12</v>
      </c>
      <c r="O72" t="s">
        <v>13</v>
      </c>
    </row>
    <row r="73" spans="1:15" x14ac:dyDescent="0.2">
      <c r="A73">
        <v>2012015607</v>
      </c>
      <c r="B73" t="s">
        <v>27</v>
      </c>
      <c r="C73">
        <v>983</v>
      </c>
      <c r="D73" t="s">
        <v>30</v>
      </c>
      <c r="E73" t="s">
        <v>17</v>
      </c>
      <c r="F73" t="s">
        <v>46</v>
      </c>
      <c r="G73" s="1">
        <v>41197</v>
      </c>
      <c r="H73" s="8">
        <v>41197.423611111109</v>
      </c>
      <c r="I73" s="2">
        <f t="shared" si="15"/>
        <v>15</v>
      </c>
      <c r="J73" s="2">
        <f t="shared" si="16"/>
        <v>10</v>
      </c>
      <c r="K73">
        <v>2012</v>
      </c>
      <c r="L73" t="s">
        <v>124</v>
      </c>
      <c r="M73">
        <v>53</v>
      </c>
      <c r="N73" t="s">
        <v>42</v>
      </c>
      <c r="O73" t="s">
        <v>13</v>
      </c>
    </row>
    <row r="74" spans="1:15" x14ac:dyDescent="0.2">
      <c r="A74">
        <v>2012015607</v>
      </c>
      <c r="B74" t="s">
        <v>27</v>
      </c>
      <c r="C74">
        <v>983</v>
      </c>
      <c r="D74" t="s">
        <v>30</v>
      </c>
      <c r="E74" t="s">
        <v>17</v>
      </c>
      <c r="F74" t="s">
        <v>46</v>
      </c>
      <c r="G74" s="1">
        <v>41197</v>
      </c>
      <c r="H74" s="8">
        <v>41197.423611111109</v>
      </c>
      <c r="I74" s="2">
        <f t="shared" si="15"/>
        <v>15</v>
      </c>
      <c r="J74" s="2">
        <f t="shared" si="16"/>
        <v>10</v>
      </c>
      <c r="K74">
        <v>2012</v>
      </c>
      <c r="L74" t="s">
        <v>63</v>
      </c>
      <c r="M74">
        <v>27</v>
      </c>
      <c r="N74" t="s">
        <v>12</v>
      </c>
      <c r="O74" t="s">
        <v>13</v>
      </c>
    </row>
    <row r="75" spans="1:15" x14ac:dyDescent="0.2">
      <c r="A75">
        <v>2012015852</v>
      </c>
      <c r="B75" t="s">
        <v>27</v>
      </c>
      <c r="C75">
        <v>983</v>
      </c>
      <c r="D75" t="s">
        <v>30</v>
      </c>
      <c r="E75" t="s">
        <v>17</v>
      </c>
      <c r="F75" t="s">
        <v>48</v>
      </c>
      <c r="G75" s="1">
        <v>41204</v>
      </c>
      <c r="H75" s="8">
        <v>41204.434027777781</v>
      </c>
      <c r="I75" s="2">
        <f t="shared" si="15"/>
        <v>22</v>
      </c>
      <c r="J75" s="2">
        <f t="shared" si="16"/>
        <v>10</v>
      </c>
      <c r="K75">
        <v>2012</v>
      </c>
      <c r="L75" t="s">
        <v>90</v>
      </c>
      <c r="M75">
        <v>12</v>
      </c>
      <c r="N75" t="s">
        <v>42</v>
      </c>
      <c r="O75" t="s">
        <v>13</v>
      </c>
    </row>
    <row r="76" spans="1:15" x14ac:dyDescent="0.2">
      <c r="A76">
        <v>2012015852</v>
      </c>
      <c r="B76" t="s">
        <v>27</v>
      </c>
      <c r="C76">
        <v>983</v>
      </c>
      <c r="D76" t="s">
        <v>30</v>
      </c>
      <c r="E76" t="s">
        <v>17</v>
      </c>
      <c r="F76" t="s">
        <v>48</v>
      </c>
      <c r="G76" s="1">
        <v>41204</v>
      </c>
      <c r="H76" s="8">
        <v>41204.434027777781</v>
      </c>
      <c r="I76" s="2">
        <f t="shared" si="15"/>
        <v>22</v>
      </c>
      <c r="J76" s="2">
        <f t="shared" si="16"/>
        <v>10</v>
      </c>
      <c r="K76">
        <v>2012</v>
      </c>
      <c r="L76" t="s">
        <v>18</v>
      </c>
      <c r="M76">
        <v>10</v>
      </c>
      <c r="N76" t="s">
        <v>12</v>
      </c>
      <c r="O76" t="s">
        <v>13</v>
      </c>
    </row>
    <row r="77" spans="1:15" x14ac:dyDescent="0.2">
      <c r="A77">
        <v>2012004384</v>
      </c>
      <c r="B77" t="s">
        <v>36</v>
      </c>
      <c r="C77">
        <v>895</v>
      </c>
      <c r="D77" t="s">
        <v>37</v>
      </c>
      <c r="E77" t="s">
        <v>17</v>
      </c>
      <c r="F77" t="s">
        <v>46</v>
      </c>
      <c r="G77" s="1">
        <v>41002</v>
      </c>
      <c r="H77" s="8">
        <v>41002.423611111109</v>
      </c>
      <c r="I77" s="2">
        <f t="shared" si="15"/>
        <v>3</v>
      </c>
      <c r="J77" s="2">
        <f t="shared" si="16"/>
        <v>4</v>
      </c>
      <c r="K77">
        <v>2012</v>
      </c>
      <c r="L77" t="s">
        <v>116</v>
      </c>
      <c r="M77">
        <v>1</v>
      </c>
      <c r="N77" t="s">
        <v>42</v>
      </c>
      <c r="O77" t="s">
        <v>13</v>
      </c>
    </row>
    <row r="78" spans="1:15" x14ac:dyDescent="0.2">
      <c r="A78">
        <v>2012004384</v>
      </c>
      <c r="B78" t="s">
        <v>36</v>
      </c>
      <c r="C78">
        <v>895</v>
      </c>
      <c r="D78" t="s">
        <v>37</v>
      </c>
      <c r="E78" t="s">
        <v>17</v>
      </c>
      <c r="F78" t="s">
        <v>46</v>
      </c>
      <c r="G78" s="1">
        <v>41002</v>
      </c>
      <c r="H78" s="8">
        <v>41002.423611111109</v>
      </c>
      <c r="I78" s="2">
        <f t="shared" si="15"/>
        <v>3</v>
      </c>
      <c r="J78" s="2">
        <f t="shared" si="16"/>
        <v>4</v>
      </c>
      <c r="K78">
        <v>2012</v>
      </c>
      <c r="L78" t="s">
        <v>45</v>
      </c>
      <c r="M78">
        <v>9</v>
      </c>
      <c r="N78" t="s">
        <v>12</v>
      </c>
      <c r="O78" t="s">
        <v>13</v>
      </c>
    </row>
    <row r="79" spans="1:15" x14ac:dyDescent="0.2">
      <c r="A79">
        <v>2012004578</v>
      </c>
      <c r="B79" t="s">
        <v>36</v>
      </c>
      <c r="C79">
        <v>895</v>
      </c>
      <c r="D79" t="s">
        <v>37</v>
      </c>
      <c r="E79" t="s">
        <v>17</v>
      </c>
      <c r="F79" t="s">
        <v>46</v>
      </c>
      <c r="G79" s="1">
        <v>41010</v>
      </c>
      <c r="H79" s="8">
        <v>41010.381944444445</v>
      </c>
      <c r="I79" s="2">
        <f t="shared" si="15"/>
        <v>11</v>
      </c>
      <c r="J79" s="2">
        <f t="shared" si="16"/>
        <v>4</v>
      </c>
      <c r="K79">
        <v>2012</v>
      </c>
      <c r="L79" t="s">
        <v>115</v>
      </c>
      <c r="M79">
        <v>2</v>
      </c>
      <c r="N79" t="s">
        <v>42</v>
      </c>
      <c r="O79" t="s">
        <v>13</v>
      </c>
    </row>
    <row r="80" spans="1:15" x14ac:dyDescent="0.2">
      <c r="A80">
        <v>2012004578</v>
      </c>
      <c r="B80" t="s">
        <v>36</v>
      </c>
      <c r="C80">
        <v>895</v>
      </c>
      <c r="D80" t="s">
        <v>37</v>
      </c>
      <c r="E80" t="s">
        <v>17</v>
      </c>
      <c r="F80" t="s">
        <v>46</v>
      </c>
      <c r="G80" s="1">
        <v>41010</v>
      </c>
      <c r="H80" s="8">
        <v>41010.381944444445</v>
      </c>
      <c r="I80" s="2">
        <f t="shared" si="15"/>
        <v>11</v>
      </c>
      <c r="J80" s="2">
        <f t="shared" si="16"/>
        <v>4</v>
      </c>
      <c r="K80">
        <v>2012</v>
      </c>
      <c r="L80" t="s">
        <v>61</v>
      </c>
      <c r="M80">
        <v>4</v>
      </c>
      <c r="N80" t="s">
        <v>12</v>
      </c>
      <c r="O80" t="s">
        <v>13</v>
      </c>
    </row>
    <row r="81" spans="1:15" x14ac:dyDescent="0.2">
      <c r="A81">
        <v>2012004897</v>
      </c>
      <c r="B81" t="s">
        <v>36</v>
      </c>
      <c r="C81">
        <v>895</v>
      </c>
      <c r="D81" t="s">
        <v>37</v>
      </c>
      <c r="E81" t="s">
        <v>17</v>
      </c>
      <c r="F81" t="s">
        <v>46</v>
      </c>
      <c r="G81" s="1">
        <v>41016</v>
      </c>
      <c r="H81" s="8">
        <v>41016.465277777781</v>
      </c>
      <c r="I81" s="2">
        <f t="shared" si="15"/>
        <v>17</v>
      </c>
      <c r="J81" s="2">
        <f t="shared" si="16"/>
        <v>4</v>
      </c>
      <c r="K81">
        <v>2012</v>
      </c>
      <c r="L81" t="s">
        <v>38</v>
      </c>
      <c r="M81">
        <v>1</v>
      </c>
      <c r="N81" t="s">
        <v>42</v>
      </c>
      <c r="O81" t="s">
        <v>13</v>
      </c>
    </row>
    <row r="82" spans="1:15" x14ac:dyDescent="0.2">
      <c r="A82">
        <v>2012004897</v>
      </c>
      <c r="B82" t="s">
        <v>36</v>
      </c>
      <c r="C82">
        <v>895</v>
      </c>
      <c r="D82" t="s">
        <v>37</v>
      </c>
      <c r="E82" t="s">
        <v>17</v>
      </c>
      <c r="F82" t="s">
        <v>46</v>
      </c>
      <c r="G82" s="1">
        <v>41016</v>
      </c>
      <c r="H82" s="8">
        <v>41016.465277777781</v>
      </c>
      <c r="I82" s="2">
        <f t="shared" si="15"/>
        <v>17</v>
      </c>
      <c r="J82" s="2">
        <f t="shared" si="16"/>
        <v>4</v>
      </c>
      <c r="K82">
        <v>2012</v>
      </c>
      <c r="L82" t="s">
        <v>39</v>
      </c>
      <c r="M82">
        <v>4</v>
      </c>
      <c r="N82" t="s">
        <v>12</v>
      </c>
      <c r="O82" t="s">
        <v>13</v>
      </c>
    </row>
    <row r="83" spans="1:15" x14ac:dyDescent="0.2">
      <c r="A83">
        <v>2012005012</v>
      </c>
      <c r="B83" t="s">
        <v>36</v>
      </c>
      <c r="C83">
        <v>895</v>
      </c>
      <c r="D83" t="s">
        <v>37</v>
      </c>
      <c r="E83" t="s">
        <v>17</v>
      </c>
      <c r="F83" t="s">
        <v>46</v>
      </c>
      <c r="G83" s="1">
        <v>41018</v>
      </c>
      <c r="H83" s="8">
        <v>41018.378472222219</v>
      </c>
      <c r="I83" s="2">
        <f t="shared" si="15"/>
        <v>19</v>
      </c>
      <c r="J83" s="2">
        <f t="shared" si="16"/>
        <v>4</v>
      </c>
      <c r="K83">
        <v>2012</v>
      </c>
      <c r="L83" t="s">
        <v>116</v>
      </c>
      <c r="M83">
        <v>1</v>
      </c>
      <c r="N83" t="s">
        <v>42</v>
      </c>
      <c r="O83" t="s">
        <v>13</v>
      </c>
    </row>
    <row r="84" spans="1:15" x14ac:dyDescent="0.2">
      <c r="A84">
        <v>2012005012</v>
      </c>
      <c r="B84" t="s">
        <v>36</v>
      </c>
      <c r="C84">
        <v>895</v>
      </c>
      <c r="D84" t="s">
        <v>37</v>
      </c>
      <c r="E84" t="s">
        <v>17</v>
      </c>
      <c r="F84" t="s">
        <v>46</v>
      </c>
      <c r="G84" s="1">
        <v>41018</v>
      </c>
      <c r="H84" s="8">
        <v>41018.378472222219</v>
      </c>
      <c r="I84" s="2">
        <f t="shared" si="15"/>
        <v>19</v>
      </c>
      <c r="J84" s="2">
        <f t="shared" si="16"/>
        <v>4</v>
      </c>
      <c r="K84">
        <v>2012</v>
      </c>
      <c r="L84" t="s">
        <v>39</v>
      </c>
      <c r="M84">
        <v>4</v>
      </c>
      <c r="N84" t="s">
        <v>12</v>
      </c>
      <c r="O84" t="s">
        <v>13</v>
      </c>
    </row>
    <row r="85" spans="1:15" x14ac:dyDescent="0.2">
      <c r="A85">
        <v>2012005125</v>
      </c>
      <c r="B85" t="s">
        <v>36</v>
      </c>
      <c r="C85">
        <v>895</v>
      </c>
      <c r="D85" t="s">
        <v>37</v>
      </c>
      <c r="E85" t="s">
        <v>17</v>
      </c>
      <c r="F85" t="s">
        <v>46</v>
      </c>
      <c r="G85" s="1">
        <v>41022</v>
      </c>
      <c r="H85" s="8">
        <v>41022</v>
      </c>
      <c r="I85" s="2">
        <f t="shared" si="15"/>
        <v>23</v>
      </c>
      <c r="J85" s="2">
        <f t="shared" si="16"/>
        <v>4</v>
      </c>
      <c r="K85">
        <v>2012</v>
      </c>
      <c r="L85" t="s">
        <v>125</v>
      </c>
      <c r="M85">
        <v>142</v>
      </c>
      <c r="N85" t="s">
        <v>42</v>
      </c>
      <c r="O85" t="s">
        <v>13</v>
      </c>
    </row>
    <row r="86" spans="1:15" x14ac:dyDescent="0.2">
      <c r="A86">
        <v>2012005125</v>
      </c>
      <c r="B86" t="s">
        <v>36</v>
      </c>
      <c r="C86">
        <v>895</v>
      </c>
      <c r="D86" t="s">
        <v>37</v>
      </c>
      <c r="E86" t="s">
        <v>17</v>
      </c>
      <c r="F86" t="s">
        <v>46</v>
      </c>
      <c r="G86" s="1">
        <v>41022</v>
      </c>
      <c r="H86" s="8">
        <v>41022</v>
      </c>
      <c r="I86" s="2">
        <f t="shared" si="15"/>
        <v>23</v>
      </c>
      <c r="J86" s="2">
        <f t="shared" si="16"/>
        <v>4</v>
      </c>
      <c r="K86">
        <v>2012</v>
      </c>
      <c r="L86" t="s">
        <v>67</v>
      </c>
      <c r="M86">
        <v>154</v>
      </c>
      <c r="N86" t="s">
        <v>12</v>
      </c>
      <c r="O86" t="s">
        <v>13</v>
      </c>
    </row>
    <row r="87" spans="1:15" x14ac:dyDescent="0.2">
      <c r="A87">
        <v>2012005489</v>
      </c>
      <c r="B87" t="s">
        <v>36</v>
      </c>
      <c r="C87">
        <v>895</v>
      </c>
      <c r="D87" t="s">
        <v>37</v>
      </c>
      <c r="E87" t="s">
        <v>17</v>
      </c>
      <c r="F87" t="s">
        <v>46</v>
      </c>
      <c r="G87" s="1">
        <v>41031</v>
      </c>
      <c r="H87" s="8">
        <v>41031.451388888891</v>
      </c>
      <c r="I87" s="2">
        <f t="shared" si="15"/>
        <v>2</v>
      </c>
      <c r="J87" s="2">
        <f t="shared" si="16"/>
        <v>5</v>
      </c>
      <c r="K87">
        <v>2012</v>
      </c>
      <c r="L87" t="s">
        <v>73</v>
      </c>
      <c r="M87">
        <v>8</v>
      </c>
      <c r="N87" t="s">
        <v>42</v>
      </c>
      <c r="O87" t="s">
        <v>13</v>
      </c>
    </row>
    <row r="88" spans="1:15" x14ac:dyDescent="0.2">
      <c r="A88">
        <v>2012005489</v>
      </c>
      <c r="B88" t="s">
        <v>36</v>
      </c>
      <c r="C88">
        <v>895</v>
      </c>
      <c r="D88" t="s">
        <v>37</v>
      </c>
      <c r="E88" t="s">
        <v>17</v>
      </c>
      <c r="F88" t="s">
        <v>46</v>
      </c>
      <c r="G88" s="1">
        <v>41031</v>
      </c>
      <c r="H88" s="8">
        <v>41031.451388888891</v>
      </c>
      <c r="I88" s="2">
        <f t="shared" si="15"/>
        <v>2</v>
      </c>
      <c r="J88" s="2">
        <f t="shared" si="16"/>
        <v>5</v>
      </c>
      <c r="K88">
        <v>2012</v>
      </c>
      <c r="L88" t="s">
        <v>60</v>
      </c>
      <c r="M88">
        <v>9</v>
      </c>
      <c r="N88" t="s">
        <v>12</v>
      </c>
      <c r="O88" t="s">
        <v>13</v>
      </c>
    </row>
    <row r="89" spans="1:15" x14ac:dyDescent="0.2">
      <c r="A89">
        <v>2012005766</v>
      </c>
      <c r="B89" t="s">
        <v>36</v>
      </c>
      <c r="C89">
        <v>895</v>
      </c>
      <c r="D89" t="s">
        <v>37</v>
      </c>
      <c r="E89" t="s">
        <v>17</v>
      </c>
      <c r="F89" t="s">
        <v>46</v>
      </c>
      <c r="G89" s="1">
        <v>41036</v>
      </c>
      <c r="H89" s="8">
        <v>41036.395833333336</v>
      </c>
      <c r="I89" s="2">
        <f t="shared" si="15"/>
        <v>7</v>
      </c>
      <c r="J89" s="2">
        <f t="shared" si="16"/>
        <v>5</v>
      </c>
      <c r="K89">
        <v>2012</v>
      </c>
      <c r="L89" t="s">
        <v>97</v>
      </c>
      <c r="M89">
        <v>64</v>
      </c>
      <c r="N89" t="s">
        <v>42</v>
      </c>
      <c r="O89" t="s">
        <v>13</v>
      </c>
    </row>
    <row r="90" spans="1:15" x14ac:dyDescent="0.2">
      <c r="A90">
        <v>2012005766</v>
      </c>
      <c r="B90" t="s">
        <v>36</v>
      </c>
      <c r="C90">
        <v>895</v>
      </c>
      <c r="D90" t="s">
        <v>37</v>
      </c>
      <c r="E90" t="s">
        <v>17</v>
      </c>
      <c r="F90" t="s">
        <v>46</v>
      </c>
      <c r="G90" s="1">
        <v>41036</v>
      </c>
      <c r="H90" s="8">
        <v>41036.395833333336</v>
      </c>
      <c r="I90" s="2">
        <f t="shared" si="15"/>
        <v>7</v>
      </c>
      <c r="J90" s="2">
        <f t="shared" si="16"/>
        <v>5</v>
      </c>
      <c r="K90">
        <v>2012</v>
      </c>
      <c r="L90" t="s">
        <v>68</v>
      </c>
      <c r="M90">
        <v>45</v>
      </c>
      <c r="N90" t="s">
        <v>12</v>
      </c>
      <c r="O90" t="s">
        <v>13</v>
      </c>
    </row>
    <row r="91" spans="1:15" x14ac:dyDescent="0.2">
      <c r="A91">
        <v>2012006173</v>
      </c>
      <c r="B91" t="s">
        <v>36</v>
      </c>
      <c r="C91">
        <v>895</v>
      </c>
      <c r="D91" t="s">
        <v>37</v>
      </c>
      <c r="E91" t="s">
        <v>17</v>
      </c>
      <c r="F91" t="s">
        <v>46</v>
      </c>
      <c r="G91" s="1">
        <v>41044</v>
      </c>
      <c r="H91" s="8">
        <v>41044.375</v>
      </c>
      <c r="I91" s="2">
        <f t="shared" si="15"/>
        <v>15</v>
      </c>
      <c r="J91" s="2">
        <f t="shared" si="16"/>
        <v>5</v>
      </c>
      <c r="K91">
        <v>2012</v>
      </c>
      <c r="L91" t="s">
        <v>116</v>
      </c>
      <c r="M91">
        <v>1</v>
      </c>
      <c r="N91" t="s">
        <v>42</v>
      </c>
      <c r="O91" t="s">
        <v>13</v>
      </c>
    </row>
    <row r="92" spans="1:15" x14ac:dyDescent="0.2">
      <c r="A92">
        <v>2012006173</v>
      </c>
      <c r="B92" t="s">
        <v>36</v>
      </c>
      <c r="C92">
        <v>895</v>
      </c>
      <c r="D92" t="s">
        <v>37</v>
      </c>
      <c r="E92" t="s">
        <v>17</v>
      </c>
      <c r="F92" t="s">
        <v>46</v>
      </c>
      <c r="G92" s="1">
        <v>41044</v>
      </c>
      <c r="H92" s="8">
        <v>41044.375</v>
      </c>
      <c r="I92" s="2">
        <f t="shared" si="15"/>
        <v>15</v>
      </c>
      <c r="J92" s="2">
        <f t="shared" si="16"/>
        <v>5</v>
      </c>
      <c r="K92">
        <v>2012</v>
      </c>
      <c r="L92" t="s">
        <v>18</v>
      </c>
      <c r="M92">
        <v>10</v>
      </c>
      <c r="N92" t="s">
        <v>12</v>
      </c>
      <c r="O92" t="s">
        <v>13</v>
      </c>
    </row>
    <row r="93" spans="1:15" x14ac:dyDescent="0.2">
      <c r="A93">
        <v>2012006403</v>
      </c>
      <c r="B93" t="s">
        <v>36</v>
      </c>
      <c r="C93">
        <v>895</v>
      </c>
      <c r="D93" t="s">
        <v>37</v>
      </c>
      <c r="E93" t="s">
        <v>17</v>
      </c>
      <c r="F93" t="s">
        <v>46</v>
      </c>
      <c r="G93" s="1">
        <v>41050</v>
      </c>
      <c r="H93" s="8">
        <v>41050.375</v>
      </c>
      <c r="I93" s="2">
        <f t="shared" si="15"/>
        <v>21</v>
      </c>
      <c r="J93" s="2">
        <f t="shared" si="16"/>
        <v>5</v>
      </c>
      <c r="K93">
        <v>2012</v>
      </c>
      <c r="L93" t="s">
        <v>61</v>
      </c>
      <c r="M93">
        <v>4</v>
      </c>
      <c r="N93" t="s">
        <v>42</v>
      </c>
      <c r="O93" t="s">
        <v>13</v>
      </c>
    </row>
    <row r="94" spans="1:15" x14ac:dyDescent="0.2">
      <c r="A94">
        <v>2012006403</v>
      </c>
      <c r="B94" t="s">
        <v>36</v>
      </c>
      <c r="C94">
        <v>895</v>
      </c>
      <c r="D94" t="s">
        <v>37</v>
      </c>
      <c r="E94" t="s">
        <v>17</v>
      </c>
      <c r="F94" t="s">
        <v>46</v>
      </c>
      <c r="G94" s="1">
        <v>41050</v>
      </c>
      <c r="H94" s="8">
        <v>41050.375</v>
      </c>
      <c r="I94" s="2">
        <f t="shared" si="15"/>
        <v>21</v>
      </c>
      <c r="J94" s="2">
        <f t="shared" si="16"/>
        <v>5</v>
      </c>
      <c r="K94">
        <v>2012</v>
      </c>
      <c r="L94" t="s">
        <v>61</v>
      </c>
      <c r="M94">
        <v>4</v>
      </c>
      <c r="N94" t="s">
        <v>12</v>
      </c>
      <c r="O94" t="s">
        <v>13</v>
      </c>
    </row>
    <row r="95" spans="1:15" x14ac:dyDescent="0.2">
      <c r="A95">
        <v>2012006583</v>
      </c>
      <c r="B95" t="s">
        <v>36</v>
      </c>
      <c r="C95">
        <v>895</v>
      </c>
      <c r="D95" t="s">
        <v>37</v>
      </c>
      <c r="E95" t="s">
        <v>17</v>
      </c>
      <c r="F95" t="s">
        <v>48</v>
      </c>
      <c r="G95" s="1">
        <v>41053</v>
      </c>
      <c r="H95" s="8">
        <v>41053.375</v>
      </c>
      <c r="I95" s="2">
        <f t="shared" si="15"/>
        <v>24</v>
      </c>
      <c r="J95" s="2">
        <f t="shared" si="16"/>
        <v>5</v>
      </c>
      <c r="K95">
        <v>2012</v>
      </c>
      <c r="L95" t="s">
        <v>126</v>
      </c>
      <c r="M95">
        <v>21</v>
      </c>
      <c r="N95" t="s">
        <v>42</v>
      </c>
      <c r="O95" t="s">
        <v>13</v>
      </c>
    </row>
    <row r="96" spans="1:15" x14ac:dyDescent="0.2">
      <c r="A96">
        <v>2012006583</v>
      </c>
      <c r="B96" t="s">
        <v>36</v>
      </c>
      <c r="C96">
        <v>895</v>
      </c>
      <c r="D96" t="s">
        <v>37</v>
      </c>
      <c r="E96" t="s">
        <v>17</v>
      </c>
      <c r="F96" t="s">
        <v>48</v>
      </c>
      <c r="G96" s="1">
        <v>41053</v>
      </c>
      <c r="H96" s="8">
        <v>41053.375</v>
      </c>
      <c r="I96" s="2">
        <f t="shared" si="15"/>
        <v>24</v>
      </c>
      <c r="J96" s="2">
        <f t="shared" si="16"/>
        <v>5</v>
      </c>
      <c r="K96">
        <v>2012</v>
      </c>
      <c r="L96" t="s">
        <v>61</v>
      </c>
      <c r="M96">
        <v>4</v>
      </c>
      <c r="N96" t="s">
        <v>12</v>
      </c>
      <c r="O96" t="s">
        <v>13</v>
      </c>
    </row>
    <row r="97" spans="1:15" x14ac:dyDescent="0.2">
      <c r="A97">
        <v>2012006816</v>
      </c>
      <c r="B97" t="s">
        <v>36</v>
      </c>
      <c r="C97">
        <v>895</v>
      </c>
      <c r="D97" t="s">
        <v>37</v>
      </c>
      <c r="E97" t="s">
        <v>17</v>
      </c>
      <c r="F97" t="s">
        <v>46</v>
      </c>
      <c r="G97" s="1">
        <v>41059</v>
      </c>
      <c r="H97" s="8">
        <v>41059.368055555555</v>
      </c>
      <c r="I97" s="2">
        <f t="shared" si="15"/>
        <v>30</v>
      </c>
      <c r="J97" s="2">
        <f t="shared" si="16"/>
        <v>5</v>
      </c>
      <c r="K97">
        <v>2012</v>
      </c>
      <c r="L97" t="s">
        <v>63</v>
      </c>
      <c r="M97">
        <v>27</v>
      </c>
      <c r="N97" t="s">
        <v>42</v>
      </c>
      <c r="O97" t="s">
        <v>13</v>
      </c>
    </row>
    <row r="98" spans="1:15" x14ac:dyDescent="0.2">
      <c r="A98">
        <v>2012006816</v>
      </c>
      <c r="B98" t="s">
        <v>36</v>
      </c>
      <c r="C98">
        <v>895</v>
      </c>
      <c r="D98" t="s">
        <v>37</v>
      </c>
      <c r="E98" t="s">
        <v>17</v>
      </c>
      <c r="F98" t="s">
        <v>46</v>
      </c>
      <c r="G98" s="1">
        <v>41059</v>
      </c>
      <c r="H98" s="8">
        <v>41059.368055555555</v>
      </c>
      <c r="I98" s="2">
        <f t="shared" si="15"/>
        <v>30</v>
      </c>
      <c r="J98" s="2">
        <f t="shared" si="16"/>
        <v>5</v>
      </c>
      <c r="K98">
        <v>2012</v>
      </c>
      <c r="L98" t="s">
        <v>69</v>
      </c>
      <c r="M98">
        <v>16</v>
      </c>
      <c r="N98" t="s">
        <v>12</v>
      </c>
      <c r="O98" t="s">
        <v>13</v>
      </c>
    </row>
    <row r="99" spans="1:15" x14ac:dyDescent="0.2">
      <c r="A99">
        <v>2012007047</v>
      </c>
      <c r="B99" t="s">
        <v>36</v>
      </c>
      <c r="C99">
        <v>895</v>
      </c>
      <c r="D99" t="s">
        <v>37</v>
      </c>
      <c r="E99" t="s">
        <v>17</v>
      </c>
      <c r="F99" t="s">
        <v>46</v>
      </c>
      <c r="G99" s="1">
        <v>41064</v>
      </c>
      <c r="H99" s="8">
        <v>41064.378472222219</v>
      </c>
      <c r="I99" s="2">
        <f t="shared" si="15"/>
        <v>4</v>
      </c>
      <c r="J99" s="2">
        <f t="shared" si="16"/>
        <v>6</v>
      </c>
      <c r="K99">
        <v>2012</v>
      </c>
      <c r="L99" t="s">
        <v>73</v>
      </c>
      <c r="M99">
        <v>8</v>
      </c>
      <c r="N99" t="s">
        <v>42</v>
      </c>
      <c r="O99" t="s">
        <v>13</v>
      </c>
    </row>
    <row r="100" spans="1:15" x14ac:dyDescent="0.2">
      <c r="A100">
        <v>2012007047</v>
      </c>
      <c r="B100" t="s">
        <v>36</v>
      </c>
      <c r="C100">
        <v>895</v>
      </c>
      <c r="D100" t="s">
        <v>37</v>
      </c>
      <c r="E100" t="s">
        <v>17</v>
      </c>
      <c r="F100" t="s">
        <v>46</v>
      </c>
      <c r="G100" s="1">
        <v>41064</v>
      </c>
      <c r="H100" s="8">
        <v>41064.378472222219</v>
      </c>
      <c r="I100" s="2">
        <f t="shared" si="15"/>
        <v>4</v>
      </c>
      <c r="J100" s="2">
        <f t="shared" si="16"/>
        <v>6</v>
      </c>
      <c r="K100">
        <v>2012</v>
      </c>
      <c r="L100" t="s">
        <v>18</v>
      </c>
      <c r="M100">
        <v>10</v>
      </c>
      <c r="N100" t="s">
        <v>12</v>
      </c>
      <c r="O100" t="s">
        <v>13</v>
      </c>
    </row>
    <row r="101" spans="1:15" x14ac:dyDescent="0.2">
      <c r="A101">
        <v>2012007605</v>
      </c>
      <c r="B101" t="s">
        <v>36</v>
      </c>
      <c r="C101">
        <v>895</v>
      </c>
      <c r="D101" t="s">
        <v>37</v>
      </c>
      <c r="E101" t="s">
        <v>17</v>
      </c>
      <c r="F101" t="s">
        <v>46</v>
      </c>
      <c r="G101" s="1">
        <v>41073</v>
      </c>
      <c r="H101" s="8">
        <v>41073.361111111109</v>
      </c>
      <c r="I101" s="2">
        <f t="shared" si="15"/>
        <v>13</v>
      </c>
      <c r="J101" s="2">
        <f t="shared" si="16"/>
        <v>6</v>
      </c>
      <c r="K101">
        <v>2012</v>
      </c>
      <c r="L101" t="s">
        <v>119</v>
      </c>
      <c r="M101">
        <v>3</v>
      </c>
      <c r="N101" t="s">
        <v>42</v>
      </c>
      <c r="O101" t="s">
        <v>13</v>
      </c>
    </row>
    <row r="102" spans="1:15" x14ac:dyDescent="0.2">
      <c r="A102">
        <v>2012007605</v>
      </c>
      <c r="B102" t="s">
        <v>36</v>
      </c>
      <c r="C102">
        <v>895</v>
      </c>
      <c r="D102" t="s">
        <v>37</v>
      </c>
      <c r="E102" t="s">
        <v>17</v>
      </c>
      <c r="F102" t="s">
        <v>46</v>
      </c>
      <c r="G102" s="1">
        <v>41073</v>
      </c>
      <c r="H102" s="8">
        <v>41073.361111111109</v>
      </c>
      <c r="I102" s="2">
        <f t="shared" si="15"/>
        <v>13</v>
      </c>
      <c r="J102" s="2">
        <f t="shared" si="16"/>
        <v>6</v>
      </c>
      <c r="K102">
        <v>2012</v>
      </c>
      <c r="L102" t="s">
        <v>18</v>
      </c>
      <c r="M102">
        <v>10</v>
      </c>
      <c r="N102" t="s">
        <v>12</v>
      </c>
      <c r="O102" t="s">
        <v>13</v>
      </c>
    </row>
    <row r="103" spans="1:15" x14ac:dyDescent="0.2">
      <c r="A103">
        <v>2012007929</v>
      </c>
      <c r="B103" t="s">
        <v>36</v>
      </c>
      <c r="C103">
        <v>895</v>
      </c>
      <c r="D103" t="s">
        <v>37</v>
      </c>
      <c r="E103" t="s">
        <v>17</v>
      </c>
      <c r="F103" t="s">
        <v>46</v>
      </c>
      <c r="G103" s="1">
        <v>41078</v>
      </c>
      <c r="H103" s="8">
        <v>41078.475694444445</v>
      </c>
      <c r="I103" s="2">
        <f t="shared" si="15"/>
        <v>18</v>
      </c>
      <c r="J103" s="2">
        <f t="shared" si="16"/>
        <v>6</v>
      </c>
      <c r="K103">
        <v>2012</v>
      </c>
      <c r="L103" t="s">
        <v>119</v>
      </c>
      <c r="M103">
        <v>3</v>
      </c>
      <c r="N103" t="s">
        <v>42</v>
      </c>
      <c r="O103" t="s">
        <v>13</v>
      </c>
    </row>
    <row r="104" spans="1:15" x14ac:dyDescent="0.2">
      <c r="A104">
        <v>2012007929</v>
      </c>
      <c r="B104" t="s">
        <v>36</v>
      </c>
      <c r="C104">
        <v>895</v>
      </c>
      <c r="D104" t="s">
        <v>37</v>
      </c>
      <c r="E104" t="s">
        <v>17</v>
      </c>
      <c r="F104" t="s">
        <v>46</v>
      </c>
      <c r="G104" s="1">
        <v>41078</v>
      </c>
      <c r="H104" s="8">
        <v>41078.475694444445</v>
      </c>
      <c r="I104" s="2">
        <f t="shared" si="15"/>
        <v>18</v>
      </c>
      <c r="J104" s="2">
        <f t="shared" si="16"/>
        <v>6</v>
      </c>
      <c r="K104">
        <v>2012</v>
      </c>
      <c r="L104" t="s">
        <v>60</v>
      </c>
      <c r="M104">
        <v>9</v>
      </c>
      <c r="N104" t="s">
        <v>12</v>
      </c>
      <c r="O104" t="s">
        <v>13</v>
      </c>
    </row>
    <row r="105" spans="1:15" x14ac:dyDescent="0.2">
      <c r="A105">
        <v>2012008101</v>
      </c>
      <c r="B105" t="s">
        <v>36</v>
      </c>
      <c r="C105">
        <v>895</v>
      </c>
      <c r="D105" t="s">
        <v>37</v>
      </c>
      <c r="E105" t="s">
        <v>17</v>
      </c>
      <c r="F105" t="s">
        <v>48</v>
      </c>
      <c r="G105" s="1">
        <v>41080</v>
      </c>
      <c r="H105" s="8">
        <v>41080.347222222219</v>
      </c>
      <c r="I105" s="2">
        <f t="shared" si="15"/>
        <v>20</v>
      </c>
      <c r="J105" s="2">
        <f t="shared" si="16"/>
        <v>6</v>
      </c>
      <c r="K105">
        <v>2012</v>
      </c>
      <c r="L105" t="s">
        <v>120</v>
      </c>
      <c r="M105">
        <v>6</v>
      </c>
      <c r="N105" t="s">
        <v>42</v>
      </c>
      <c r="O105" t="s">
        <v>13</v>
      </c>
    </row>
    <row r="106" spans="1:15" x14ac:dyDescent="0.2">
      <c r="A106">
        <v>2012008101</v>
      </c>
      <c r="B106" t="s">
        <v>36</v>
      </c>
      <c r="C106">
        <v>895</v>
      </c>
      <c r="D106" t="s">
        <v>37</v>
      </c>
      <c r="E106" t="s">
        <v>17</v>
      </c>
      <c r="F106" t="s">
        <v>48</v>
      </c>
      <c r="G106" s="1">
        <v>41080</v>
      </c>
      <c r="H106" s="8">
        <v>41080.347222222219</v>
      </c>
      <c r="I106" s="2">
        <f t="shared" si="15"/>
        <v>20</v>
      </c>
      <c r="J106" s="2">
        <f t="shared" si="16"/>
        <v>6</v>
      </c>
      <c r="K106">
        <v>2012</v>
      </c>
      <c r="L106" t="s">
        <v>18</v>
      </c>
      <c r="M106">
        <v>10</v>
      </c>
      <c r="N106" t="s">
        <v>12</v>
      </c>
      <c r="O106" t="s">
        <v>13</v>
      </c>
    </row>
    <row r="107" spans="1:15" x14ac:dyDescent="0.2">
      <c r="A107">
        <v>2012008413</v>
      </c>
      <c r="B107" t="s">
        <v>36</v>
      </c>
      <c r="C107">
        <v>895</v>
      </c>
      <c r="D107" t="s">
        <v>37</v>
      </c>
      <c r="E107" t="s">
        <v>17</v>
      </c>
      <c r="F107" t="s">
        <v>46</v>
      </c>
      <c r="G107" s="1">
        <v>41086</v>
      </c>
      <c r="H107" s="8">
        <v>41086.385416666664</v>
      </c>
      <c r="I107" s="2">
        <f t="shared" si="15"/>
        <v>26</v>
      </c>
      <c r="J107" s="2">
        <f t="shared" si="16"/>
        <v>6</v>
      </c>
      <c r="K107">
        <v>2012</v>
      </c>
      <c r="L107" t="s">
        <v>61</v>
      </c>
      <c r="M107">
        <v>4</v>
      </c>
      <c r="N107" t="s">
        <v>42</v>
      </c>
      <c r="O107" t="s">
        <v>13</v>
      </c>
    </row>
    <row r="108" spans="1:15" x14ac:dyDescent="0.2">
      <c r="A108">
        <v>2012008413</v>
      </c>
      <c r="B108" t="s">
        <v>36</v>
      </c>
      <c r="C108">
        <v>895</v>
      </c>
      <c r="D108" t="s">
        <v>37</v>
      </c>
      <c r="E108" t="s">
        <v>17</v>
      </c>
      <c r="F108" t="s">
        <v>46</v>
      </c>
      <c r="G108" s="1">
        <v>41086</v>
      </c>
      <c r="H108" s="8">
        <v>41086.385416666664</v>
      </c>
      <c r="I108" s="2">
        <f t="shared" si="15"/>
        <v>26</v>
      </c>
      <c r="J108" s="2">
        <f t="shared" si="16"/>
        <v>6</v>
      </c>
      <c r="K108">
        <v>2012</v>
      </c>
      <c r="L108" t="s">
        <v>61</v>
      </c>
      <c r="M108">
        <v>4</v>
      </c>
      <c r="N108" t="s">
        <v>12</v>
      </c>
      <c r="O108" t="s">
        <v>13</v>
      </c>
    </row>
    <row r="109" spans="1:15" x14ac:dyDescent="0.2">
      <c r="A109">
        <v>2012009081</v>
      </c>
      <c r="B109" t="s">
        <v>36</v>
      </c>
      <c r="C109">
        <v>895</v>
      </c>
      <c r="D109" t="s">
        <v>37</v>
      </c>
      <c r="E109" t="s">
        <v>17</v>
      </c>
      <c r="F109" t="s">
        <v>46</v>
      </c>
      <c r="G109" s="1">
        <v>41096</v>
      </c>
      <c r="H109" s="8">
        <v>41096.267361111109</v>
      </c>
      <c r="I109" s="2">
        <f t="shared" si="15"/>
        <v>6</v>
      </c>
      <c r="J109" s="2">
        <f t="shared" si="16"/>
        <v>7</v>
      </c>
      <c r="K109">
        <v>2012</v>
      </c>
      <c r="L109" t="s">
        <v>115</v>
      </c>
      <c r="M109">
        <v>2</v>
      </c>
      <c r="N109" t="s">
        <v>42</v>
      </c>
      <c r="O109" t="s">
        <v>13</v>
      </c>
    </row>
    <row r="110" spans="1:15" x14ac:dyDescent="0.2">
      <c r="A110">
        <v>2012009081</v>
      </c>
      <c r="B110" t="s">
        <v>36</v>
      </c>
      <c r="C110">
        <v>895</v>
      </c>
      <c r="D110" t="s">
        <v>37</v>
      </c>
      <c r="E110" t="s">
        <v>17</v>
      </c>
      <c r="F110" t="s">
        <v>46</v>
      </c>
      <c r="G110" s="1">
        <v>41096</v>
      </c>
      <c r="H110" s="8">
        <v>41096.267361111109</v>
      </c>
      <c r="I110" s="2">
        <f t="shared" si="15"/>
        <v>6</v>
      </c>
      <c r="J110" s="2">
        <f t="shared" si="16"/>
        <v>7</v>
      </c>
      <c r="K110">
        <v>2012</v>
      </c>
      <c r="L110" t="s">
        <v>18</v>
      </c>
      <c r="M110">
        <v>10</v>
      </c>
      <c r="N110" t="s">
        <v>12</v>
      </c>
      <c r="O110" t="s">
        <v>13</v>
      </c>
    </row>
    <row r="111" spans="1:15" x14ac:dyDescent="0.2">
      <c r="A111">
        <v>2012009290</v>
      </c>
      <c r="B111" t="s">
        <v>36</v>
      </c>
      <c r="C111">
        <v>895</v>
      </c>
      <c r="D111" t="s">
        <v>37</v>
      </c>
      <c r="E111" t="s">
        <v>17</v>
      </c>
      <c r="F111" t="s">
        <v>46</v>
      </c>
      <c r="G111" s="1">
        <v>41100</v>
      </c>
      <c r="H111" s="8">
        <v>41100.388888888891</v>
      </c>
      <c r="I111" s="2">
        <f t="shared" si="15"/>
        <v>10</v>
      </c>
      <c r="J111" s="2">
        <f t="shared" si="16"/>
        <v>7</v>
      </c>
      <c r="K111">
        <v>2012</v>
      </c>
      <c r="L111" t="s">
        <v>73</v>
      </c>
      <c r="M111">
        <v>8</v>
      </c>
      <c r="N111" t="s">
        <v>42</v>
      </c>
      <c r="O111" t="s">
        <v>13</v>
      </c>
    </row>
    <row r="112" spans="1:15" x14ac:dyDescent="0.2">
      <c r="A112">
        <v>2012009290</v>
      </c>
      <c r="B112" t="s">
        <v>36</v>
      </c>
      <c r="C112">
        <v>895</v>
      </c>
      <c r="D112" t="s">
        <v>37</v>
      </c>
      <c r="E112" t="s">
        <v>17</v>
      </c>
      <c r="F112" t="s">
        <v>46</v>
      </c>
      <c r="G112" s="1">
        <v>41100</v>
      </c>
      <c r="H112" s="8">
        <v>41100.388888888891</v>
      </c>
      <c r="I112" s="2">
        <f t="shared" si="15"/>
        <v>10</v>
      </c>
      <c r="J112" s="2">
        <f t="shared" si="16"/>
        <v>7</v>
      </c>
      <c r="K112">
        <v>2012</v>
      </c>
      <c r="L112" t="s">
        <v>18</v>
      </c>
      <c r="M112">
        <v>10</v>
      </c>
      <c r="N112" t="s">
        <v>12</v>
      </c>
      <c r="O112" t="s">
        <v>13</v>
      </c>
    </row>
    <row r="113" spans="1:15" x14ac:dyDescent="0.2">
      <c r="A113">
        <v>2012009684</v>
      </c>
      <c r="B113" t="s">
        <v>36</v>
      </c>
      <c r="C113">
        <v>895</v>
      </c>
      <c r="D113" t="s">
        <v>37</v>
      </c>
      <c r="E113" t="s">
        <v>17</v>
      </c>
      <c r="F113" t="s">
        <v>46</v>
      </c>
      <c r="G113" s="1">
        <v>41106</v>
      </c>
      <c r="H113" s="8">
        <v>41106.354166666664</v>
      </c>
      <c r="I113" s="2">
        <f t="shared" si="15"/>
        <v>16</v>
      </c>
      <c r="J113" s="2">
        <f t="shared" si="16"/>
        <v>7</v>
      </c>
      <c r="K113">
        <v>2012</v>
      </c>
      <c r="L113" t="s">
        <v>61</v>
      </c>
      <c r="M113">
        <v>4</v>
      </c>
      <c r="N113" t="s">
        <v>42</v>
      </c>
      <c r="O113" t="s">
        <v>13</v>
      </c>
    </row>
    <row r="114" spans="1:15" x14ac:dyDescent="0.2">
      <c r="A114">
        <v>2012009684</v>
      </c>
      <c r="B114" t="s">
        <v>36</v>
      </c>
      <c r="C114">
        <v>895</v>
      </c>
      <c r="D114" t="s">
        <v>37</v>
      </c>
      <c r="E114" t="s">
        <v>17</v>
      </c>
      <c r="F114" t="s">
        <v>46</v>
      </c>
      <c r="G114" s="1">
        <v>41106</v>
      </c>
      <c r="H114" s="8">
        <v>41106.354166666664</v>
      </c>
      <c r="I114" s="2">
        <f t="shared" si="15"/>
        <v>16</v>
      </c>
      <c r="J114" s="2">
        <f t="shared" si="16"/>
        <v>7</v>
      </c>
      <c r="K114">
        <v>2012</v>
      </c>
      <c r="L114" t="s">
        <v>60</v>
      </c>
      <c r="M114">
        <v>9</v>
      </c>
      <c r="N114" t="s">
        <v>12</v>
      </c>
      <c r="O114" t="s">
        <v>13</v>
      </c>
    </row>
    <row r="115" spans="1:15" x14ac:dyDescent="0.2">
      <c r="A115">
        <v>2012010286</v>
      </c>
      <c r="B115" t="s">
        <v>36</v>
      </c>
      <c r="C115">
        <v>895</v>
      </c>
      <c r="D115" t="s">
        <v>37</v>
      </c>
      <c r="E115" t="s">
        <v>17</v>
      </c>
      <c r="F115" t="s">
        <v>46</v>
      </c>
      <c r="G115" s="1">
        <v>41114</v>
      </c>
      <c r="H115" s="8">
        <v>41114.364583333336</v>
      </c>
      <c r="I115" s="2">
        <f t="shared" si="15"/>
        <v>24</v>
      </c>
      <c r="J115" s="2">
        <f t="shared" si="16"/>
        <v>7</v>
      </c>
      <c r="K115">
        <v>2012</v>
      </c>
      <c r="L115" t="s">
        <v>123</v>
      </c>
      <c r="M115">
        <v>14</v>
      </c>
      <c r="N115" t="s">
        <v>42</v>
      </c>
      <c r="O115" t="s">
        <v>13</v>
      </c>
    </row>
    <row r="116" spans="1:15" x14ac:dyDescent="0.2">
      <c r="A116">
        <v>2012010286</v>
      </c>
      <c r="B116" t="s">
        <v>36</v>
      </c>
      <c r="C116">
        <v>895</v>
      </c>
      <c r="D116" t="s">
        <v>37</v>
      </c>
      <c r="E116" t="s">
        <v>17</v>
      </c>
      <c r="F116" t="s">
        <v>46</v>
      </c>
      <c r="G116" s="1">
        <v>41114</v>
      </c>
      <c r="H116" s="8">
        <v>41114.364583333336</v>
      </c>
      <c r="I116" s="2">
        <f t="shared" si="15"/>
        <v>24</v>
      </c>
      <c r="J116" s="2">
        <f t="shared" si="16"/>
        <v>7</v>
      </c>
      <c r="K116">
        <v>2012</v>
      </c>
      <c r="L116" t="s">
        <v>60</v>
      </c>
      <c r="M116">
        <v>9</v>
      </c>
      <c r="N116" t="s">
        <v>12</v>
      </c>
      <c r="O116" t="s">
        <v>13</v>
      </c>
    </row>
    <row r="117" spans="1:15" x14ac:dyDescent="0.2">
      <c r="A117">
        <v>2012010617</v>
      </c>
      <c r="B117" t="s">
        <v>36</v>
      </c>
      <c r="C117">
        <v>895</v>
      </c>
      <c r="D117" t="s">
        <v>37</v>
      </c>
      <c r="E117" t="s">
        <v>17</v>
      </c>
      <c r="F117" t="s">
        <v>46</v>
      </c>
      <c r="G117" s="1">
        <v>41120</v>
      </c>
      <c r="H117" s="8">
        <v>41120.364583333336</v>
      </c>
      <c r="I117" s="2">
        <f t="shared" si="15"/>
        <v>30</v>
      </c>
      <c r="J117" s="2">
        <f t="shared" si="16"/>
        <v>7</v>
      </c>
      <c r="K117">
        <v>2012</v>
      </c>
      <c r="L117" t="s">
        <v>116</v>
      </c>
      <c r="M117">
        <v>1</v>
      </c>
      <c r="N117" t="s">
        <v>42</v>
      </c>
      <c r="O117" t="s">
        <v>13</v>
      </c>
    </row>
    <row r="118" spans="1:15" x14ac:dyDescent="0.2">
      <c r="A118">
        <v>2012010617</v>
      </c>
      <c r="B118" t="s">
        <v>36</v>
      </c>
      <c r="C118">
        <v>895</v>
      </c>
      <c r="D118" t="s">
        <v>37</v>
      </c>
      <c r="E118" t="s">
        <v>17</v>
      </c>
      <c r="F118" t="s">
        <v>46</v>
      </c>
      <c r="G118" s="1">
        <v>41120</v>
      </c>
      <c r="H118" s="8">
        <v>41120.364583333336</v>
      </c>
      <c r="I118" s="2">
        <f t="shared" si="15"/>
        <v>30</v>
      </c>
      <c r="J118" s="2">
        <f t="shared" si="16"/>
        <v>7</v>
      </c>
      <c r="K118">
        <v>2012</v>
      </c>
      <c r="L118" t="s">
        <v>18</v>
      </c>
      <c r="M118">
        <v>10</v>
      </c>
      <c r="N118" t="s">
        <v>12</v>
      </c>
      <c r="O118" t="s">
        <v>13</v>
      </c>
    </row>
    <row r="119" spans="1:15" x14ac:dyDescent="0.2">
      <c r="A119">
        <v>2012011253</v>
      </c>
      <c r="B119" t="s">
        <v>36</v>
      </c>
      <c r="C119">
        <v>895</v>
      </c>
      <c r="D119" t="s">
        <v>37</v>
      </c>
      <c r="E119" t="s">
        <v>17</v>
      </c>
      <c r="F119" t="s">
        <v>46</v>
      </c>
      <c r="G119" s="1">
        <v>41128</v>
      </c>
      <c r="H119" s="8">
        <v>41128.305555555555</v>
      </c>
      <c r="I119" s="2">
        <f t="shared" si="15"/>
        <v>7</v>
      </c>
      <c r="J119" s="2">
        <f t="shared" si="16"/>
        <v>8</v>
      </c>
      <c r="K119">
        <v>2012</v>
      </c>
      <c r="L119" t="s">
        <v>61</v>
      </c>
      <c r="M119">
        <v>4</v>
      </c>
      <c r="N119" t="s">
        <v>42</v>
      </c>
      <c r="O119" t="s">
        <v>13</v>
      </c>
    </row>
    <row r="120" spans="1:15" x14ac:dyDescent="0.2">
      <c r="A120">
        <v>2012011253</v>
      </c>
      <c r="B120" t="s">
        <v>36</v>
      </c>
      <c r="C120">
        <v>895</v>
      </c>
      <c r="D120" t="s">
        <v>37</v>
      </c>
      <c r="E120" t="s">
        <v>17</v>
      </c>
      <c r="F120" t="s">
        <v>46</v>
      </c>
      <c r="G120" s="1">
        <v>41128</v>
      </c>
      <c r="H120" s="8">
        <v>41128.305555555555</v>
      </c>
      <c r="I120" s="2">
        <f t="shared" si="15"/>
        <v>7</v>
      </c>
      <c r="J120" s="2">
        <f t="shared" si="16"/>
        <v>8</v>
      </c>
      <c r="K120">
        <v>2012</v>
      </c>
      <c r="L120" t="s">
        <v>18</v>
      </c>
      <c r="M120">
        <v>10</v>
      </c>
      <c r="N120" t="s">
        <v>12</v>
      </c>
      <c r="O120" t="s">
        <v>13</v>
      </c>
    </row>
    <row r="121" spans="1:15" x14ac:dyDescent="0.2">
      <c r="A121">
        <v>2012011488</v>
      </c>
      <c r="B121" t="s">
        <v>36</v>
      </c>
      <c r="C121">
        <v>895</v>
      </c>
      <c r="D121" t="s">
        <v>37</v>
      </c>
      <c r="E121" t="s">
        <v>17</v>
      </c>
      <c r="F121" t="s">
        <v>46</v>
      </c>
      <c r="G121" s="1">
        <v>41134</v>
      </c>
      <c r="H121" s="8">
        <v>41134.361111111109</v>
      </c>
      <c r="I121" s="2">
        <f t="shared" si="15"/>
        <v>13</v>
      </c>
      <c r="J121" s="2">
        <f t="shared" si="16"/>
        <v>8</v>
      </c>
      <c r="K121">
        <v>2012</v>
      </c>
      <c r="L121" t="s">
        <v>120</v>
      </c>
      <c r="M121">
        <v>6</v>
      </c>
      <c r="N121" t="s">
        <v>42</v>
      </c>
      <c r="O121" t="s">
        <v>13</v>
      </c>
    </row>
    <row r="122" spans="1:15" x14ac:dyDescent="0.2">
      <c r="A122">
        <v>2012011488</v>
      </c>
      <c r="B122" t="s">
        <v>36</v>
      </c>
      <c r="C122">
        <v>895</v>
      </c>
      <c r="D122" t="s">
        <v>37</v>
      </c>
      <c r="E122" t="s">
        <v>17</v>
      </c>
      <c r="F122" t="s">
        <v>46</v>
      </c>
      <c r="G122" s="1">
        <v>41134</v>
      </c>
      <c r="H122" s="8">
        <v>41134.361111111109</v>
      </c>
      <c r="I122" s="2">
        <f t="shared" si="15"/>
        <v>13</v>
      </c>
      <c r="J122" s="2">
        <f t="shared" si="16"/>
        <v>8</v>
      </c>
      <c r="K122">
        <v>2012</v>
      </c>
      <c r="L122" t="s">
        <v>18</v>
      </c>
      <c r="M122">
        <v>10</v>
      </c>
      <c r="N122" t="s">
        <v>12</v>
      </c>
      <c r="O122" t="s">
        <v>13</v>
      </c>
    </row>
    <row r="123" spans="1:15" x14ac:dyDescent="0.2">
      <c r="A123">
        <v>2012011967</v>
      </c>
      <c r="B123" t="s">
        <v>36</v>
      </c>
      <c r="C123">
        <v>895</v>
      </c>
      <c r="D123" t="s">
        <v>37</v>
      </c>
      <c r="E123" t="s">
        <v>17</v>
      </c>
      <c r="F123" t="s">
        <v>46</v>
      </c>
      <c r="G123" s="1">
        <v>41142</v>
      </c>
      <c r="H123" s="8">
        <v>41142.329861111109</v>
      </c>
      <c r="I123" s="2">
        <f t="shared" si="15"/>
        <v>21</v>
      </c>
      <c r="J123" s="2">
        <f t="shared" si="16"/>
        <v>8</v>
      </c>
      <c r="K123">
        <v>2012</v>
      </c>
      <c r="L123" t="s">
        <v>115</v>
      </c>
      <c r="M123">
        <v>2</v>
      </c>
      <c r="N123" t="s">
        <v>42</v>
      </c>
      <c r="O123" t="s">
        <v>13</v>
      </c>
    </row>
    <row r="124" spans="1:15" x14ac:dyDescent="0.2">
      <c r="A124">
        <v>2012011967</v>
      </c>
      <c r="B124" t="s">
        <v>36</v>
      </c>
      <c r="C124">
        <v>895</v>
      </c>
      <c r="D124" t="s">
        <v>37</v>
      </c>
      <c r="E124" t="s">
        <v>17</v>
      </c>
      <c r="F124" t="s">
        <v>46</v>
      </c>
      <c r="G124" s="1">
        <v>41142</v>
      </c>
      <c r="H124" s="8">
        <v>41142.329861111109</v>
      </c>
      <c r="I124" s="2">
        <f t="shared" si="15"/>
        <v>21</v>
      </c>
      <c r="J124" s="2">
        <f t="shared" si="16"/>
        <v>8</v>
      </c>
      <c r="K124">
        <v>2012</v>
      </c>
      <c r="L124" t="s">
        <v>18</v>
      </c>
      <c r="M124">
        <v>10</v>
      </c>
      <c r="N124" t="s">
        <v>12</v>
      </c>
      <c r="O124" t="s">
        <v>13</v>
      </c>
    </row>
    <row r="125" spans="1:15" x14ac:dyDescent="0.2">
      <c r="A125">
        <v>2012012396</v>
      </c>
      <c r="B125" t="s">
        <v>36</v>
      </c>
      <c r="C125">
        <v>895</v>
      </c>
      <c r="D125" t="s">
        <v>37</v>
      </c>
      <c r="E125" t="s">
        <v>17</v>
      </c>
      <c r="F125" t="s">
        <v>46</v>
      </c>
      <c r="G125" s="1">
        <v>41148</v>
      </c>
      <c r="H125" s="8">
        <v>41148.395833333336</v>
      </c>
      <c r="I125" s="2">
        <f t="shared" si="15"/>
        <v>27</v>
      </c>
      <c r="J125" s="2">
        <f t="shared" si="16"/>
        <v>8</v>
      </c>
      <c r="K125">
        <v>2012</v>
      </c>
      <c r="L125" t="s">
        <v>61</v>
      </c>
      <c r="M125">
        <v>4</v>
      </c>
      <c r="N125" t="s">
        <v>42</v>
      </c>
      <c r="O125" t="s">
        <v>13</v>
      </c>
    </row>
    <row r="126" spans="1:15" x14ac:dyDescent="0.2">
      <c r="A126">
        <v>2012012396</v>
      </c>
      <c r="B126" t="s">
        <v>36</v>
      </c>
      <c r="C126">
        <v>895</v>
      </c>
      <c r="D126" t="s">
        <v>37</v>
      </c>
      <c r="E126" t="s">
        <v>17</v>
      </c>
      <c r="F126" t="s">
        <v>46</v>
      </c>
      <c r="G126" s="1">
        <v>41148</v>
      </c>
      <c r="H126" s="8">
        <v>41148.395833333336</v>
      </c>
      <c r="I126" s="2">
        <f t="shared" si="15"/>
        <v>27</v>
      </c>
      <c r="J126" s="2">
        <f t="shared" si="16"/>
        <v>8</v>
      </c>
      <c r="K126">
        <v>2012</v>
      </c>
      <c r="L126" t="s">
        <v>60</v>
      </c>
      <c r="M126">
        <v>9</v>
      </c>
      <c r="N126" t="s">
        <v>12</v>
      </c>
      <c r="O126" t="s">
        <v>13</v>
      </c>
    </row>
    <row r="127" spans="1:15" x14ac:dyDescent="0.2">
      <c r="A127">
        <v>2012012494</v>
      </c>
      <c r="B127" t="s">
        <v>36</v>
      </c>
      <c r="C127">
        <v>895</v>
      </c>
      <c r="D127" t="s">
        <v>37</v>
      </c>
      <c r="E127" t="s">
        <v>17</v>
      </c>
      <c r="F127" t="s">
        <v>48</v>
      </c>
      <c r="G127" s="1">
        <v>41150</v>
      </c>
      <c r="H127" s="8">
        <v>41150.375</v>
      </c>
      <c r="I127" s="2">
        <f t="shared" si="15"/>
        <v>29</v>
      </c>
      <c r="J127" s="2">
        <f t="shared" si="16"/>
        <v>8</v>
      </c>
      <c r="K127">
        <v>2012</v>
      </c>
      <c r="L127" t="s">
        <v>122</v>
      </c>
      <c r="M127">
        <v>23</v>
      </c>
      <c r="N127" t="s">
        <v>42</v>
      </c>
      <c r="O127" t="s">
        <v>13</v>
      </c>
    </row>
    <row r="128" spans="1:15" x14ac:dyDescent="0.2">
      <c r="A128">
        <v>2012012494</v>
      </c>
      <c r="B128" t="s">
        <v>36</v>
      </c>
      <c r="C128">
        <v>895</v>
      </c>
      <c r="D128" t="s">
        <v>37</v>
      </c>
      <c r="E128" t="s">
        <v>17</v>
      </c>
      <c r="F128" t="s">
        <v>48</v>
      </c>
      <c r="G128" s="1">
        <v>41150</v>
      </c>
      <c r="H128" s="8">
        <v>41150.375</v>
      </c>
      <c r="I128" s="2">
        <f t="shared" si="15"/>
        <v>29</v>
      </c>
      <c r="J128" s="2">
        <f t="shared" si="16"/>
        <v>8</v>
      </c>
      <c r="K128">
        <v>2012</v>
      </c>
      <c r="L128" t="s">
        <v>72</v>
      </c>
      <c r="M128">
        <v>82</v>
      </c>
      <c r="N128" t="s">
        <v>12</v>
      </c>
      <c r="O128" t="s">
        <v>13</v>
      </c>
    </row>
    <row r="129" spans="1:15" x14ac:dyDescent="0.2">
      <c r="A129">
        <v>2012012835</v>
      </c>
      <c r="B129" t="s">
        <v>36</v>
      </c>
      <c r="C129">
        <v>895</v>
      </c>
      <c r="D129" t="s">
        <v>37</v>
      </c>
      <c r="E129" t="s">
        <v>17</v>
      </c>
      <c r="F129" t="s">
        <v>46</v>
      </c>
      <c r="G129" s="1">
        <v>41157</v>
      </c>
      <c r="H129" s="8">
        <v>41157.409722222219</v>
      </c>
      <c r="I129" s="2">
        <f t="shared" si="15"/>
        <v>5</v>
      </c>
      <c r="J129" s="2">
        <f t="shared" si="16"/>
        <v>9</v>
      </c>
      <c r="K129">
        <v>2012</v>
      </c>
      <c r="L129" t="s">
        <v>127</v>
      </c>
      <c r="M129">
        <v>30</v>
      </c>
      <c r="N129" t="s">
        <v>42</v>
      </c>
      <c r="O129" t="s">
        <v>13</v>
      </c>
    </row>
    <row r="130" spans="1:15" x14ac:dyDescent="0.2">
      <c r="A130">
        <v>2012012835</v>
      </c>
      <c r="B130" t="s">
        <v>36</v>
      </c>
      <c r="C130">
        <v>895</v>
      </c>
      <c r="D130" t="s">
        <v>37</v>
      </c>
      <c r="E130" t="s">
        <v>17</v>
      </c>
      <c r="F130" t="s">
        <v>46</v>
      </c>
      <c r="G130" s="1">
        <v>41157</v>
      </c>
      <c r="H130" s="8">
        <v>41157.409722222219</v>
      </c>
      <c r="I130" s="2">
        <f t="shared" si="15"/>
        <v>5</v>
      </c>
      <c r="J130" s="2">
        <f t="shared" si="16"/>
        <v>9</v>
      </c>
      <c r="K130">
        <v>2012</v>
      </c>
      <c r="L130" t="s">
        <v>65</v>
      </c>
      <c r="M130">
        <v>18</v>
      </c>
      <c r="N130" t="s">
        <v>12</v>
      </c>
      <c r="O130" t="s">
        <v>13</v>
      </c>
    </row>
    <row r="131" spans="1:15" x14ac:dyDescent="0.2">
      <c r="A131">
        <v>2012013134</v>
      </c>
      <c r="B131" t="s">
        <v>36</v>
      </c>
      <c r="C131">
        <v>895</v>
      </c>
      <c r="D131" t="s">
        <v>37</v>
      </c>
      <c r="E131" t="s">
        <v>17</v>
      </c>
      <c r="F131" t="s">
        <v>46</v>
      </c>
      <c r="G131" s="1">
        <v>41162</v>
      </c>
      <c r="H131" s="8">
        <v>41162.378472222219</v>
      </c>
      <c r="I131" s="2">
        <f t="shared" si="15"/>
        <v>10</v>
      </c>
      <c r="J131" s="2">
        <f t="shared" si="16"/>
        <v>9</v>
      </c>
      <c r="K131">
        <v>2012</v>
      </c>
      <c r="L131" t="s">
        <v>119</v>
      </c>
      <c r="M131">
        <v>3</v>
      </c>
      <c r="N131" t="s">
        <v>42</v>
      </c>
      <c r="O131" t="s">
        <v>13</v>
      </c>
    </row>
    <row r="132" spans="1:15" x14ac:dyDescent="0.2">
      <c r="A132">
        <v>2012013134</v>
      </c>
      <c r="B132" t="s">
        <v>36</v>
      </c>
      <c r="C132">
        <v>895</v>
      </c>
      <c r="D132" t="s">
        <v>37</v>
      </c>
      <c r="E132" t="s">
        <v>17</v>
      </c>
      <c r="F132" t="s">
        <v>46</v>
      </c>
      <c r="G132" s="1">
        <v>41162</v>
      </c>
      <c r="H132" s="8">
        <v>41162.378472222219</v>
      </c>
      <c r="I132" s="2">
        <f t="shared" si="15"/>
        <v>10</v>
      </c>
      <c r="J132" s="2">
        <f t="shared" si="16"/>
        <v>9</v>
      </c>
      <c r="K132">
        <v>2012</v>
      </c>
      <c r="L132" t="s">
        <v>18</v>
      </c>
      <c r="M132">
        <v>10</v>
      </c>
      <c r="N132" t="s">
        <v>12</v>
      </c>
      <c r="O132" t="s">
        <v>13</v>
      </c>
    </row>
    <row r="133" spans="1:15" x14ac:dyDescent="0.2">
      <c r="A133">
        <v>2012013640</v>
      </c>
      <c r="B133" t="s">
        <v>36</v>
      </c>
      <c r="C133">
        <v>895</v>
      </c>
      <c r="D133" t="s">
        <v>37</v>
      </c>
      <c r="E133" t="s">
        <v>17</v>
      </c>
      <c r="F133" t="s">
        <v>46</v>
      </c>
      <c r="G133" s="1">
        <v>41171</v>
      </c>
      <c r="H133" s="8">
        <v>41171.34375</v>
      </c>
      <c r="I133" s="2">
        <f t="shared" si="15"/>
        <v>19</v>
      </c>
      <c r="J133" s="2">
        <f t="shared" si="16"/>
        <v>9</v>
      </c>
      <c r="K133">
        <v>2012</v>
      </c>
      <c r="L133" t="s">
        <v>120</v>
      </c>
      <c r="M133">
        <v>6</v>
      </c>
      <c r="N133" t="s">
        <v>42</v>
      </c>
      <c r="O133" t="s">
        <v>13</v>
      </c>
    </row>
    <row r="134" spans="1:15" x14ac:dyDescent="0.2">
      <c r="A134">
        <v>2012013640</v>
      </c>
      <c r="B134" t="s">
        <v>36</v>
      </c>
      <c r="C134">
        <v>895</v>
      </c>
      <c r="D134" t="s">
        <v>37</v>
      </c>
      <c r="E134" t="s">
        <v>17</v>
      </c>
      <c r="F134" t="s">
        <v>46</v>
      </c>
      <c r="G134" s="1">
        <v>41171</v>
      </c>
      <c r="H134" s="8">
        <v>41171.34375</v>
      </c>
      <c r="I134" s="2">
        <f t="shared" ref="I134:I197" si="17">DAY(G134)</f>
        <v>19</v>
      </c>
      <c r="J134" s="2">
        <f t="shared" ref="J134:J197" si="18">MONTH(G134)</f>
        <v>9</v>
      </c>
      <c r="K134">
        <v>2012</v>
      </c>
      <c r="L134" t="s">
        <v>73</v>
      </c>
      <c r="M134">
        <v>8</v>
      </c>
      <c r="N134" t="s">
        <v>12</v>
      </c>
      <c r="O134" t="s">
        <v>13</v>
      </c>
    </row>
    <row r="135" spans="1:15" x14ac:dyDescent="0.2">
      <c r="A135">
        <v>2012013810</v>
      </c>
      <c r="B135" t="s">
        <v>36</v>
      </c>
      <c r="C135">
        <v>895</v>
      </c>
      <c r="D135" t="s">
        <v>37</v>
      </c>
      <c r="E135" t="s">
        <v>17</v>
      </c>
      <c r="F135" t="s">
        <v>48</v>
      </c>
      <c r="G135" s="1">
        <v>41172</v>
      </c>
      <c r="H135" s="8">
        <v>41172.430555555555</v>
      </c>
      <c r="I135" s="2">
        <f t="shared" si="17"/>
        <v>20</v>
      </c>
      <c r="J135" s="2">
        <f t="shared" si="18"/>
        <v>9</v>
      </c>
      <c r="K135">
        <v>2012</v>
      </c>
      <c r="L135" t="s">
        <v>73</v>
      </c>
      <c r="M135">
        <v>8</v>
      </c>
      <c r="N135" t="s">
        <v>42</v>
      </c>
      <c r="O135" t="s">
        <v>13</v>
      </c>
    </row>
    <row r="136" spans="1:15" x14ac:dyDescent="0.2">
      <c r="A136">
        <v>2012013810</v>
      </c>
      <c r="B136" t="s">
        <v>36</v>
      </c>
      <c r="C136">
        <v>895</v>
      </c>
      <c r="D136" t="s">
        <v>37</v>
      </c>
      <c r="E136" t="s">
        <v>17</v>
      </c>
      <c r="F136" t="s">
        <v>48</v>
      </c>
      <c r="G136" s="1">
        <v>41172</v>
      </c>
      <c r="H136" s="8">
        <v>41172.430555555555</v>
      </c>
      <c r="I136" s="2">
        <f t="shared" si="17"/>
        <v>20</v>
      </c>
      <c r="J136" s="2">
        <f t="shared" si="18"/>
        <v>9</v>
      </c>
      <c r="K136">
        <v>2012</v>
      </c>
      <c r="L136" t="s">
        <v>65</v>
      </c>
      <c r="M136">
        <v>18</v>
      </c>
      <c r="N136" t="s">
        <v>12</v>
      </c>
      <c r="O136" t="s">
        <v>13</v>
      </c>
    </row>
    <row r="137" spans="1:15" x14ac:dyDescent="0.2">
      <c r="A137">
        <v>2012013953</v>
      </c>
      <c r="B137" t="s">
        <v>36</v>
      </c>
      <c r="C137">
        <v>895</v>
      </c>
      <c r="D137" t="s">
        <v>37</v>
      </c>
      <c r="E137" t="s">
        <v>17</v>
      </c>
      <c r="F137" t="s">
        <v>46</v>
      </c>
      <c r="G137" s="1">
        <v>41176</v>
      </c>
      <c r="H137" s="8">
        <v>41176.458333333336</v>
      </c>
      <c r="I137" s="2">
        <f t="shared" si="17"/>
        <v>24</v>
      </c>
      <c r="J137" s="2">
        <f t="shared" si="18"/>
        <v>9</v>
      </c>
      <c r="K137">
        <v>2012</v>
      </c>
      <c r="L137" t="s">
        <v>115</v>
      </c>
      <c r="M137">
        <v>2</v>
      </c>
      <c r="N137" t="s">
        <v>42</v>
      </c>
      <c r="O137" t="s">
        <v>13</v>
      </c>
    </row>
    <row r="138" spans="1:15" x14ac:dyDescent="0.2">
      <c r="A138">
        <v>2012013953</v>
      </c>
      <c r="B138" t="s">
        <v>36</v>
      </c>
      <c r="C138">
        <v>895</v>
      </c>
      <c r="D138" t="s">
        <v>37</v>
      </c>
      <c r="E138" t="s">
        <v>17</v>
      </c>
      <c r="F138" t="s">
        <v>46</v>
      </c>
      <c r="G138" s="1">
        <v>41176</v>
      </c>
      <c r="H138" s="8">
        <v>41176.458333333336</v>
      </c>
      <c r="I138" s="2">
        <f t="shared" si="17"/>
        <v>24</v>
      </c>
      <c r="J138" s="2">
        <f t="shared" si="18"/>
        <v>9</v>
      </c>
      <c r="K138">
        <v>2012</v>
      </c>
      <c r="L138" t="s">
        <v>60</v>
      </c>
      <c r="M138">
        <v>9</v>
      </c>
      <c r="N138" t="s">
        <v>12</v>
      </c>
      <c r="O138" t="s">
        <v>13</v>
      </c>
    </row>
    <row r="139" spans="1:15" x14ac:dyDescent="0.2">
      <c r="A139">
        <v>2012014568</v>
      </c>
      <c r="B139" t="s">
        <v>36</v>
      </c>
      <c r="C139">
        <v>895</v>
      </c>
      <c r="D139" t="s">
        <v>37</v>
      </c>
      <c r="E139" t="s">
        <v>17</v>
      </c>
      <c r="F139" t="s">
        <v>46</v>
      </c>
      <c r="G139" s="1">
        <v>41184</v>
      </c>
      <c r="H139" s="8">
        <v>41184.375</v>
      </c>
      <c r="I139" s="2">
        <f t="shared" si="17"/>
        <v>2</v>
      </c>
      <c r="J139" s="2">
        <f t="shared" si="18"/>
        <v>10</v>
      </c>
      <c r="K139">
        <v>2012</v>
      </c>
      <c r="L139" t="s">
        <v>119</v>
      </c>
      <c r="M139">
        <v>3</v>
      </c>
      <c r="N139" t="s">
        <v>42</v>
      </c>
      <c r="O139" t="s">
        <v>13</v>
      </c>
    </row>
    <row r="140" spans="1:15" x14ac:dyDescent="0.2">
      <c r="A140">
        <v>2012014568</v>
      </c>
      <c r="B140" t="s">
        <v>36</v>
      </c>
      <c r="C140">
        <v>895</v>
      </c>
      <c r="D140" t="s">
        <v>37</v>
      </c>
      <c r="E140" t="s">
        <v>17</v>
      </c>
      <c r="F140" t="s">
        <v>46</v>
      </c>
      <c r="G140" s="1">
        <v>41184</v>
      </c>
      <c r="H140" s="8">
        <v>41184.375</v>
      </c>
      <c r="I140" s="2">
        <f t="shared" si="17"/>
        <v>2</v>
      </c>
      <c r="J140" s="2">
        <f t="shared" si="18"/>
        <v>10</v>
      </c>
      <c r="K140">
        <v>2012</v>
      </c>
      <c r="L140" t="s">
        <v>18</v>
      </c>
      <c r="M140">
        <v>10</v>
      </c>
      <c r="N140" t="s">
        <v>12</v>
      </c>
      <c r="O140" t="s">
        <v>13</v>
      </c>
    </row>
    <row r="141" spans="1:15" x14ac:dyDescent="0.2">
      <c r="A141">
        <v>2012015298</v>
      </c>
      <c r="B141" t="s">
        <v>36</v>
      </c>
      <c r="C141">
        <v>895</v>
      </c>
      <c r="D141" t="s">
        <v>37</v>
      </c>
      <c r="E141" t="s">
        <v>17</v>
      </c>
      <c r="F141" t="s">
        <v>46</v>
      </c>
      <c r="G141" s="1">
        <v>41193</v>
      </c>
      <c r="H141" s="8">
        <v>41193.368055555555</v>
      </c>
      <c r="I141" s="2">
        <f t="shared" si="17"/>
        <v>11</v>
      </c>
      <c r="J141" s="2">
        <f t="shared" si="18"/>
        <v>10</v>
      </c>
      <c r="K141">
        <v>2012</v>
      </c>
      <c r="L141" t="s">
        <v>90</v>
      </c>
      <c r="M141">
        <v>12</v>
      </c>
      <c r="N141" t="s">
        <v>42</v>
      </c>
      <c r="O141" t="s">
        <v>13</v>
      </c>
    </row>
    <row r="142" spans="1:15" x14ac:dyDescent="0.2">
      <c r="A142">
        <v>2012015298</v>
      </c>
      <c r="B142" t="s">
        <v>36</v>
      </c>
      <c r="C142">
        <v>895</v>
      </c>
      <c r="D142" t="s">
        <v>37</v>
      </c>
      <c r="E142" t="s">
        <v>17</v>
      </c>
      <c r="F142" t="s">
        <v>46</v>
      </c>
      <c r="G142" s="1">
        <v>41193</v>
      </c>
      <c r="H142" s="8">
        <v>41193.368055555555</v>
      </c>
      <c r="I142" s="2">
        <f t="shared" si="17"/>
        <v>11</v>
      </c>
      <c r="J142" s="2">
        <f t="shared" si="18"/>
        <v>10</v>
      </c>
      <c r="K142">
        <v>2012</v>
      </c>
      <c r="L142" t="s">
        <v>65</v>
      </c>
      <c r="M142">
        <v>18</v>
      </c>
      <c r="N142" t="s">
        <v>12</v>
      </c>
      <c r="O142" t="s">
        <v>13</v>
      </c>
    </row>
    <row r="143" spans="1:15" x14ac:dyDescent="0.2">
      <c r="A143">
        <v>2012015580</v>
      </c>
      <c r="B143" t="s">
        <v>36</v>
      </c>
      <c r="C143">
        <v>895</v>
      </c>
      <c r="D143" t="s">
        <v>37</v>
      </c>
      <c r="E143" t="s">
        <v>17</v>
      </c>
      <c r="F143" t="s">
        <v>46</v>
      </c>
      <c r="G143" s="1">
        <v>41198</v>
      </c>
      <c r="H143" s="8">
        <v>41198.388888888891</v>
      </c>
      <c r="I143" s="2">
        <f t="shared" si="17"/>
        <v>16</v>
      </c>
      <c r="J143" s="2">
        <f t="shared" si="18"/>
        <v>10</v>
      </c>
      <c r="K143">
        <v>2012</v>
      </c>
      <c r="L143" t="s">
        <v>73</v>
      </c>
      <c r="M143">
        <v>8</v>
      </c>
      <c r="N143" t="s">
        <v>42</v>
      </c>
      <c r="O143" t="s">
        <v>13</v>
      </c>
    </row>
    <row r="144" spans="1:15" x14ac:dyDescent="0.2">
      <c r="A144">
        <v>2012015580</v>
      </c>
      <c r="B144" t="s">
        <v>36</v>
      </c>
      <c r="C144">
        <v>895</v>
      </c>
      <c r="D144" t="s">
        <v>37</v>
      </c>
      <c r="E144" t="s">
        <v>17</v>
      </c>
      <c r="F144" t="s">
        <v>46</v>
      </c>
      <c r="G144" s="1">
        <v>41198</v>
      </c>
      <c r="H144" s="8">
        <v>41198.388888888891</v>
      </c>
      <c r="I144" s="2">
        <f t="shared" si="17"/>
        <v>16</v>
      </c>
      <c r="J144" s="2">
        <f t="shared" si="18"/>
        <v>10</v>
      </c>
      <c r="K144">
        <v>2012</v>
      </c>
      <c r="L144" t="s">
        <v>74</v>
      </c>
      <c r="M144">
        <v>36</v>
      </c>
      <c r="N144" t="s">
        <v>12</v>
      </c>
      <c r="O144" t="s">
        <v>13</v>
      </c>
    </row>
    <row r="145" spans="1:15" x14ac:dyDescent="0.2">
      <c r="A145">
        <v>2012015614</v>
      </c>
      <c r="B145" t="s">
        <v>36</v>
      </c>
      <c r="C145">
        <v>895</v>
      </c>
      <c r="D145" t="s">
        <v>37</v>
      </c>
      <c r="E145" t="s">
        <v>17</v>
      </c>
      <c r="F145" t="s">
        <v>46</v>
      </c>
      <c r="G145" s="1">
        <v>41197</v>
      </c>
      <c r="H145" s="8">
        <v>41197.388888888891</v>
      </c>
      <c r="I145" s="2">
        <f t="shared" si="17"/>
        <v>15</v>
      </c>
      <c r="J145" s="2">
        <f t="shared" si="18"/>
        <v>10</v>
      </c>
      <c r="K145">
        <v>2012</v>
      </c>
      <c r="L145" t="s">
        <v>123</v>
      </c>
      <c r="M145">
        <v>14</v>
      </c>
      <c r="N145" t="s">
        <v>42</v>
      </c>
      <c r="O145" t="s">
        <v>13</v>
      </c>
    </row>
    <row r="146" spans="1:15" x14ac:dyDescent="0.2">
      <c r="A146">
        <v>2012015614</v>
      </c>
      <c r="B146" t="s">
        <v>36</v>
      </c>
      <c r="C146">
        <v>895</v>
      </c>
      <c r="D146" t="s">
        <v>37</v>
      </c>
      <c r="E146" t="s">
        <v>17</v>
      </c>
      <c r="F146" t="s">
        <v>46</v>
      </c>
      <c r="G146" s="1">
        <v>41197</v>
      </c>
      <c r="H146" s="8">
        <v>41197.388888888891</v>
      </c>
      <c r="I146" s="2">
        <f t="shared" si="17"/>
        <v>15</v>
      </c>
      <c r="J146" s="2">
        <f t="shared" si="18"/>
        <v>10</v>
      </c>
      <c r="K146">
        <v>2012</v>
      </c>
      <c r="L146" t="s">
        <v>18</v>
      </c>
      <c r="M146">
        <v>10</v>
      </c>
      <c r="N146" t="s">
        <v>12</v>
      </c>
      <c r="O146" t="s">
        <v>13</v>
      </c>
    </row>
    <row r="147" spans="1:15" x14ac:dyDescent="0.2">
      <c r="A147">
        <v>2012015859</v>
      </c>
      <c r="B147" t="s">
        <v>36</v>
      </c>
      <c r="C147">
        <v>895</v>
      </c>
      <c r="D147" t="s">
        <v>37</v>
      </c>
      <c r="E147" t="s">
        <v>17</v>
      </c>
      <c r="F147" t="s">
        <v>48</v>
      </c>
      <c r="G147" s="1">
        <v>41204</v>
      </c>
      <c r="H147" s="8">
        <v>41204.378472222219</v>
      </c>
      <c r="I147" s="2">
        <f t="shared" si="17"/>
        <v>22</v>
      </c>
      <c r="J147" s="2">
        <f t="shared" si="18"/>
        <v>10</v>
      </c>
      <c r="K147">
        <v>2012</v>
      </c>
      <c r="L147" t="s">
        <v>128</v>
      </c>
      <c r="M147">
        <v>25</v>
      </c>
      <c r="N147" t="s">
        <v>42</v>
      </c>
      <c r="O147" t="s">
        <v>13</v>
      </c>
    </row>
    <row r="148" spans="1:15" x14ac:dyDescent="0.2">
      <c r="A148">
        <v>2012015859</v>
      </c>
      <c r="B148" t="s">
        <v>36</v>
      </c>
      <c r="C148">
        <v>895</v>
      </c>
      <c r="D148" t="s">
        <v>37</v>
      </c>
      <c r="E148" t="s">
        <v>17</v>
      </c>
      <c r="F148" t="s">
        <v>48</v>
      </c>
      <c r="G148" s="1">
        <v>41204</v>
      </c>
      <c r="H148" s="8">
        <v>41204.378472222219</v>
      </c>
      <c r="I148" s="2">
        <f t="shared" si="17"/>
        <v>22</v>
      </c>
      <c r="J148" s="2">
        <f t="shared" si="18"/>
        <v>10</v>
      </c>
      <c r="K148">
        <v>2012</v>
      </c>
      <c r="L148" t="s">
        <v>68</v>
      </c>
      <c r="M148">
        <v>45</v>
      </c>
      <c r="N148" t="s">
        <v>12</v>
      </c>
      <c r="O148" t="s">
        <v>13</v>
      </c>
    </row>
    <row r="149" spans="1:15" x14ac:dyDescent="0.2">
      <c r="A149">
        <v>2012004378</v>
      </c>
      <c r="B149" t="s">
        <v>26</v>
      </c>
      <c r="C149">
        <v>984</v>
      </c>
      <c r="D149" t="s">
        <v>35</v>
      </c>
      <c r="E149" t="s">
        <v>17</v>
      </c>
      <c r="F149" t="s">
        <v>46</v>
      </c>
      <c r="G149" s="1">
        <v>41002</v>
      </c>
      <c r="H149" s="8">
        <v>41002.409722222219</v>
      </c>
      <c r="I149" s="2">
        <f t="shared" si="17"/>
        <v>3</v>
      </c>
      <c r="J149" s="2">
        <f t="shared" si="18"/>
        <v>4</v>
      </c>
      <c r="K149">
        <v>2012</v>
      </c>
      <c r="L149" t="s">
        <v>116</v>
      </c>
      <c r="M149">
        <v>1</v>
      </c>
      <c r="N149" t="s">
        <v>42</v>
      </c>
      <c r="O149" t="s">
        <v>13</v>
      </c>
    </row>
    <row r="150" spans="1:15" x14ac:dyDescent="0.2">
      <c r="A150">
        <v>2012004378</v>
      </c>
      <c r="B150" t="s">
        <v>26</v>
      </c>
      <c r="C150">
        <v>984</v>
      </c>
      <c r="D150" t="s">
        <v>35</v>
      </c>
      <c r="E150" t="s">
        <v>17</v>
      </c>
      <c r="F150" t="s">
        <v>46</v>
      </c>
      <c r="G150" s="1">
        <v>41002</v>
      </c>
      <c r="H150" s="8">
        <v>41002.409722222219</v>
      </c>
      <c r="I150" s="2">
        <f t="shared" si="17"/>
        <v>3</v>
      </c>
      <c r="J150" s="2">
        <f t="shared" si="18"/>
        <v>4</v>
      </c>
      <c r="K150">
        <v>2012</v>
      </c>
      <c r="L150" t="s">
        <v>45</v>
      </c>
      <c r="M150">
        <v>9</v>
      </c>
      <c r="N150" t="s">
        <v>12</v>
      </c>
      <c r="O150" t="s">
        <v>13</v>
      </c>
    </row>
    <row r="151" spans="1:15" x14ac:dyDescent="0.2">
      <c r="A151">
        <v>2012004575</v>
      </c>
      <c r="B151" t="s">
        <v>26</v>
      </c>
      <c r="C151">
        <v>984</v>
      </c>
      <c r="D151" t="s">
        <v>35</v>
      </c>
      <c r="E151" t="s">
        <v>17</v>
      </c>
      <c r="F151" t="s">
        <v>46</v>
      </c>
      <c r="G151" s="1">
        <v>41010</v>
      </c>
      <c r="H151" s="8">
        <v>41010.395833333336</v>
      </c>
      <c r="I151" s="2">
        <f t="shared" si="17"/>
        <v>11</v>
      </c>
      <c r="J151" s="2">
        <f t="shared" si="18"/>
        <v>4</v>
      </c>
      <c r="K151">
        <v>2012</v>
      </c>
      <c r="L151" t="s">
        <v>120</v>
      </c>
      <c r="M151">
        <v>6</v>
      </c>
      <c r="N151" t="s">
        <v>42</v>
      </c>
      <c r="O151" t="s">
        <v>13</v>
      </c>
    </row>
    <row r="152" spans="1:15" x14ac:dyDescent="0.2">
      <c r="A152">
        <v>2012004575</v>
      </c>
      <c r="B152" t="s">
        <v>26</v>
      </c>
      <c r="C152">
        <v>984</v>
      </c>
      <c r="D152" t="s">
        <v>35</v>
      </c>
      <c r="E152" t="s">
        <v>17</v>
      </c>
      <c r="F152" t="s">
        <v>46</v>
      </c>
      <c r="G152" s="1">
        <v>41010</v>
      </c>
      <c r="H152" s="8">
        <v>41010.395833333336</v>
      </c>
      <c r="I152" s="2">
        <f t="shared" si="17"/>
        <v>11</v>
      </c>
      <c r="J152" s="2">
        <f t="shared" si="18"/>
        <v>4</v>
      </c>
      <c r="K152">
        <v>2012</v>
      </c>
      <c r="L152" t="s">
        <v>73</v>
      </c>
      <c r="M152">
        <v>8</v>
      </c>
      <c r="N152" t="s">
        <v>12</v>
      </c>
      <c r="O152" t="s">
        <v>13</v>
      </c>
    </row>
    <row r="153" spans="1:15" x14ac:dyDescent="0.2">
      <c r="A153">
        <v>2012004891</v>
      </c>
      <c r="B153" t="s">
        <v>26</v>
      </c>
      <c r="C153">
        <v>984</v>
      </c>
      <c r="D153" t="s">
        <v>35</v>
      </c>
      <c r="E153" t="s">
        <v>17</v>
      </c>
      <c r="F153" t="s">
        <v>46</v>
      </c>
      <c r="G153" s="1">
        <v>41016</v>
      </c>
      <c r="H153" s="8">
        <v>41016.482638888891</v>
      </c>
      <c r="I153" s="2">
        <f t="shared" si="17"/>
        <v>17</v>
      </c>
      <c r="J153" s="2">
        <f t="shared" si="18"/>
        <v>4</v>
      </c>
      <c r="K153">
        <v>2012</v>
      </c>
      <c r="L153" t="s">
        <v>38</v>
      </c>
      <c r="M153">
        <v>1</v>
      </c>
      <c r="N153" t="s">
        <v>42</v>
      </c>
      <c r="O153" t="s">
        <v>13</v>
      </c>
    </row>
    <row r="154" spans="1:15" x14ac:dyDescent="0.2">
      <c r="A154">
        <v>2012004891</v>
      </c>
      <c r="B154" t="s">
        <v>26</v>
      </c>
      <c r="C154">
        <v>984</v>
      </c>
      <c r="D154" t="s">
        <v>35</v>
      </c>
      <c r="E154" t="s">
        <v>17</v>
      </c>
      <c r="F154" t="s">
        <v>46</v>
      </c>
      <c r="G154" s="1">
        <v>41016</v>
      </c>
      <c r="H154" s="8">
        <v>41016.482638888891</v>
      </c>
      <c r="I154" s="2">
        <f t="shared" si="17"/>
        <v>17</v>
      </c>
      <c r="J154" s="2">
        <f t="shared" si="18"/>
        <v>4</v>
      </c>
      <c r="K154">
        <v>2012</v>
      </c>
      <c r="L154" t="s">
        <v>39</v>
      </c>
      <c r="M154">
        <v>4</v>
      </c>
      <c r="N154" t="s">
        <v>12</v>
      </c>
      <c r="O154" t="s">
        <v>13</v>
      </c>
    </row>
    <row r="155" spans="1:15" x14ac:dyDescent="0.2">
      <c r="A155">
        <v>2012005009</v>
      </c>
      <c r="B155" t="s">
        <v>26</v>
      </c>
      <c r="C155">
        <v>984</v>
      </c>
      <c r="D155" t="s">
        <v>35</v>
      </c>
      <c r="E155" t="s">
        <v>17</v>
      </c>
      <c r="F155" t="s">
        <v>46</v>
      </c>
      <c r="G155" s="1">
        <v>41018</v>
      </c>
      <c r="H155" s="8">
        <v>41018.402777777781</v>
      </c>
      <c r="I155" s="2">
        <f t="shared" si="17"/>
        <v>19</v>
      </c>
      <c r="J155" s="2">
        <f t="shared" si="18"/>
        <v>4</v>
      </c>
      <c r="K155">
        <v>2012</v>
      </c>
      <c r="L155" t="s">
        <v>129</v>
      </c>
      <c r="M155">
        <v>158</v>
      </c>
      <c r="N155" t="s">
        <v>42</v>
      </c>
      <c r="O155" t="s">
        <v>13</v>
      </c>
    </row>
    <row r="156" spans="1:15" x14ac:dyDescent="0.2">
      <c r="A156">
        <v>2012005009</v>
      </c>
      <c r="B156" t="s">
        <v>26</v>
      </c>
      <c r="C156">
        <v>984</v>
      </c>
      <c r="D156" t="s">
        <v>35</v>
      </c>
      <c r="E156" t="s">
        <v>17</v>
      </c>
      <c r="F156" t="s">
        <v>46</v>
      </c>
      <c r="G156" s="1">
        <v>41018</v>
      </c>
      <c r="H156" s="8">
        <v>41018.402777777781</v>
      </c>
      <c r="I156" s="2">
        <f t="shared" si="17"/>
        <v>19</v>
      </c>
      <c r="J156" s="2">
        <f t="shared" si="18"/>
        <v>4</v>
      </c>
      <c r="K156">
        <v>2012</v>
      </c>
      <c r="L156" t="s">
        <v>75</v>
      </c>
      <c r="M156">
        <v>52</v>
      </c>
      <c r="N156" t="s">
        <v>12</v>
      </c>
      <c r="O156" t="s">
        <v>13</v>
      </c>
    </row>
    <row r="157" spans="1:15" x14ac:dyDescent="0.2">
      <c r="A157">
        <v>2012005122</v>
      </c>
      <c r="B157" t="s">
        <v>26</v>
      </c>
      <c r="C157">
        <v>984</v>
      </c>
      <c r="D157" t="s">
        <v>35</v>
      </c>
      <c r="E157" t="s">
        <v>17</v>
      </c>
      <c r="F157" t="s">
        <v>46</v>
      </c>
      <c r="G157" s="1">
        <v>41022</v>
      </c>
      <c r="H157" s="8">
        <v>41022.458333333336</v>
      </c>
      <c r="I157" s="2">
        <f t="shared" si="17"/>
        <v>23</v>
      </c>
      <c r="J157" s="2">
        <f t="shared" si="18"/>
        <v>4</v>
      </c>
      <c r="K157">
        <v>2012</v>
      </c>
      <c r="L157" t="s">
        <v>64</v>
      </c>
      <c r="M157">
        <v>20</v>
      </c>
      <c r="N157" t="s">
        <v>42</v>
      </c>
      <c r="O157" t="s">
        <v>13</v>
      </c>
    </row>
    <row r="158" spans="1:15" x14ac:dyDescent="0.2">
      <c r="A158">
        <v>2012005122</v>
      </c>
      <c r="B158" t="s">
        <v>26</v>
      </c>
      <c r="C158">
        <v>984</v>
      </c>
      <c r="D158" t="s">
        <v>35</v>
      </c>
      <c r="E158" t="s">
        <v>17</v>
      </c>
      <c r="F158" t="s">
        <v>46</v>
      </c>
      <c r="G158" s="1">
        <v>41022</v>
      </c>
      <c r="H158" s="8">
        <v>41022.458333333336</v>
      </c>
      <c r="I158" s="2">
        <f t="shared" si="17"/>
        <v>23</v>
      </c>
      <c r="J158" s="2">
        <f t="shared" si="18"/>
        <v>4</v>
      </c>
      <c r="K158">
        <v>2012</v>
      </c>
      <c r="L158" t="s">
        <v>63</v>
      </c>
      <c r="M158">
        <v>27</v>
      </c>
      <c r="N158" t="s">
        <v>12</v>
      </c>
      <c r="O158" t="s">
        <v>13</v>
      </c>
    </row>
    <row r="159" spans="1:15" x14ac:dyDescent="0.2">
      <c r="A159">
        <v>2012005483</v>
      </c>
      <c r="B159" t="s">
        <v>26</v>
      </c>
      <c r="C159">
        <v>984</v>
      </c>
      <c r="D159" t="s">
        <v>35</v>
      </c>
      <c r="E159" t="s">
        <v>17</v>
      </c>
      <c r="F159" t="s">
        <v>46</v>
      </c>
      <c r="G159" s="1">
        <v>41031</v>
      </c>
      <c r="H159" s="8">
        <v>41031.4375</v>
      </c>
      <c r="I159" s="2">
        <f t="shared" si="17"/>
        <v>2</v>
      </c>
      <c r="J159" s="2">
        <f t="shared" si="18"/>
        <v>5</v>
      </c>
      <c r="K159">
        <v>2012</v>
      </c>
      <c r="L159" t="s">
        <v>130</v>
      </c>
      <c r="M159">
        <v>47</v>
      </c>
      <c r="N159" t="s">
        <v>42</v>
      </c>
      <c r="O159" t="s">
        <v>13</v>
      </c>
    </row>
    <row r="160" spans="1:15" x14ac:dyDescent="0.2">
      <c r="A160">
        <v>2012005483</v>
      </c>
      <c r="B160" t="s">
        <v>26</v>
      </c>
      <c r="C160">
        <v>984</v>
      </c>
      <c r="D160" t="s">
        <v>35</v>
      </c>
      <c r="E160" t="s">
        <v>17</v>
      </c>
      <c r="F160" t="s">
        <v>46</v>
      </c>
      <c r="G160" s="1">
        <v>41031</v>
      </c>
      <c r="H160" s="8">
        <v>41031.4375</v>
      </c>
      <c r="I160" s="2">
        <f t="shared" si="17"/>
        <v>2</v>
      </c>
      <c r="J160" s="2">
        <f t="shared" si="18"/>
        <v>5</v>
      </c>
      <c r="K160">
        <v>2012</v>
      </c>
      <c r="L160" t="s">
        <v>76</v>
      </c>
      <c r="M160">
        <v>56</v>
      </c>
      <c r="N160" t="s">
        <v>12</v>
      </c>
      <c r="O160" t="s">
        <v>13</v>
      </c>
    </row>
    <row r="161" spans="1:15" x14ac:dyDescent="0.2">
      <c r="A161">
        <v>2012005763</v>
      </c>
      <c r="B161" t="s">
        <v>26</v>
      </c>
      <c r="C161">
        <v>984</v>
      </c>
      <c r="D161" t="s">
        <v>35</v>
      </c>
      <c r="E161" t="s">
        <v>17</v>
      </c>
      <c r="F161" t="s">
        <v>46</v>
      </c>
      <c r="G161" s="1">
        <v>41036</v>
      </c>
      <c r="H161" s="8">
        <v>41036.409722222219</v>
      </c>
      <c r="I161" s="2">
        <f t="shared" si="17"/>
        <v>7</v>
      </c>
      <c r="J161" s="2">
        <f t="shared" si="18"/>
        <v>5</v>
      </c>
      <c r="K161">
        <v>2012</v>
      </c>
      <c r="L161" t="s">
        <v>124</v>
      </c>
      <c r="M161">
        <v>53</v>
      </c>
      <c r="N161" t="s">
        <v>42</v>
      </c>
      <c r="O161" t="s">
        <v>13</v>
      </c>
    </row>
    <row r="162" spans="1:15" x14ac:dyDescent="0.2">
      <c r="A162">
        <v>2012005763</v>
      </c>
      <c r="B162" t="s">
        <v>26</v>
      </c>
      <c r="C162">
        <v>984</v>
      </c>
      <c r="D162" t="s">
        <v>35</v>
      </c>
      <c r="E162" t="s">
        <v>17</v>
      </c>
      <c r="F162" t="s">
        <v>46</v>
      </c>
      <c r="G162" s="1">
        <v>41036</v>
      </c>
      <c r="H162" s="8">
        <v>41036.409722222219</v>
      </c>
      <c r="I162" s="2">
        <f t="shared" si="17"/>
        <v>7</v>
      </c>
      <c r="J162" s="2">
        <f t="shared" si="18"/>
        <v>5</v>
      </c>
      <c r="K162">
        <v>2012</v>
      </c>
      <c r="L162" t="s">
        <v>66</v>
      </c>
      <c r="M162">
        <v>100</v>
      </c>
      <c r="N162" t="s">
        <v>12</v>
      </c>
      <c r="O162" t="s">
        <v>13</v>
      </c>
    </row>
    <row r="163" spans="1:15" x14ac:dyDescent="0.2">
      <c r="A163">
        <v>2012006167</v>
      </c>
      <c r="B163" t="s">
        <v>26</v>
      </c>
      <c r="C163">
        <v>984</v>
      </c>
      <c r="D163" t="s">
        <v>35</v>
      </c>
      <c r="E163" t="s">
        <v>17</v>
      </c>
      <c r="F163" t="s">
        <v>46</v>
      </c>
      <c r="G163" s="1">
        <v>41044</v>
      </c>
      <c r="H163" s="8">
        <v>41044.388888888891</v>
      </c>
      <c r="I163" s="2">
        <f t="shared" si="17"/>
        <v>15</v>
      </c>
      <c r="J163" s="2">
        <f t="shared" si="18"/>
        <v>5</v>
      </c>
      <c r="K163">
        <v>2012</v>
      </c>
      <c r="L163" t="s">
        <v>131</v>
      </c>
      <c r="M163">
        <v>96</v>
      </c>
      <c r="N163" t="s">
        <v>42</v>
      </c>
      <c r="O163" t="s">
        <v>13</v>
      </c>
    </row>
    <row r="164" spans="1:15" x14ac:dyDescent="0.2">
      <c r="A164">
        <v>2012006167</v>
      </c>
      <c r="B164" t="s">
        <v>26</v>
      </c>
      <c r="C164">
        <v>984</v>
      </c>
      <c r="D164" t="s">
        <v>35</v>
      </c>
      <c r="E164" t="s">
        <v>17</v>
      </c>
      <c r="F164" t="s">
        <v>46</v>
      </c>
      <c r="G164" s="1">
        <v>41044</v>
      </c>
      <c r="H164" s="8">
        <v>41044.388888888891</v>
      </c>
      <c r="I164" s="2">
        <f t="shared" si="17"/>
        <v>15</v>
      </c>
      <c r="J164" s="2">
        <f t="shared" si="18"/>
        <v>5</v>
      </c>
      <c r="K164">
        <v>2012</v>
      </c>
      <c r="L164" t="s">
        <v>77</v>
      </c>
      <c r="M164">
        <v>54</v>
      </c>
      <c r="N164" t="s">
        <v>12</v>
      </c>
      <c r="O164" t="s">
        <v>13</v>
      </c>
    </row>
    <row r="165" spans="1:15" x14ac:dyDescent="0.2">
      <c r="A165">
        <v>2012006400</v>
      </c>
      <c r="B165" t="s">
        <v>26</v>
      </c>
      <c r="C165">
        <v>984</v>
      </c>
      <c r="D165" t="s">
        <v>35</v>
      </c>
      <c r="E165" t="s">
        <v>17</v>
      </c>
      <c r="F165" t="s">
        <v>46</v>
      </c>
      <c r="G165" s="1">
        <v>41050</v>
      </c>
      <c r="H165" s="8">
        <v>41050.388888888891</v>
      </c>
      <c r="I165" s="2">
        <f t="shared" si="17"/>
        <v>21</v>
      </c>
      <c r="J165" s="2">
        <f t="shared" si="18"/>
        <v>5</v>
      </c>
      <c r="K165">
        <v>2012</v>
      </c>
      <c r="L165" t="s">
        <v>62</v>
      </c>
      <c r="M165">
        <v>24</v>
      </c>
      <c r="N165" t="s">
        <v>42</v>
      </c>
      <c r="O165" t="s">
        <v>13</v>
      </c>
    </row>
    <row r="166" spans="1:15" x14ac:dyDescent="0.2">
      <c r="A166">
        <v>2012006400</v>
      </c>
      <c r="B166" t="s">
        <v>26</v>
      </c>
      <c r="C166">
        <v>984</v>
      </c>
      <c r="D166" t="s">
        <v>35</v>
      </c>
      <c r="E166" t="s">
        <v>17</v>
      </c>
      <c r="F166" t="s">
        <v>46</v>
      </c>
      <c r="G166" s="1">
        <v>41050</v>
      </c>
      <c r="H166" s="8">
        <v>41050.388888888891</v>
      </c>
      <c r="I166" s="2">
        <f t="shared" si="17"/>
        <v>21</v>
      </c>
      <c r="J166" s="2">
        <f t="shared" si="18"/>
        <v>5</v>
      </c>
      <c r="K166">
        <v>2012</v>
      </c>
      <c r="L166" t="s">
        <v>64</v>
      </c>
      <c r="M166">
        <v>20</v>
      </c>
      <c r="N166" t="s">
        <v>12</v>
      </c>
      <c r="O166" t="s">
        <v>13</v>
      </c>
    </row>
    <row r="167" spans="1:15" x14ac:dyDescent="0.2">
      <c r="A167">
        <v>2012006580</v>
      </c>
      <c r="B167" t="s">
        <v>26</v>
      </c>
      <c r="C167">
        <v>984</v>
      </c>
      <c r="D167" t="s">
        <v>35</v>
      </c>
      <c r="E167" t="s">
        <v>17</v>
      </c>
      <c r="F167" t="s">
        <v>48</v>
      </c>
      <c r="G167" s="1">
        <v>41053</v>
      </c>
      <c r="H167" s="8">
        <v>41053.388888888891</v>
      </c>
      <c r="I167" s="2">
        <f t="shared" si="17"/>
        <v>24</v>
      </c>
      <c r="J167" s="2">
        <f t="shared" si="18"/>
        <v>5</v>
      </c>
      <c r="K167">
        <v>2012</v>
      </c>
      <c r="L167" t="s">
        <v>102</v>
      </c>
      <c r="M167">
        <v>48</v>
      </c>
      <c r="N167" t="s">
        <v>42</v>
      </c>
      <c r="O167" t="s">
        <v>13</v>
      </c>
    </row>
    <row r="168" spans="1:15" x14ac:dyDescent="0.2">
      <c r="A168">
        <v>2012006580</v>
      </c>
      <c r="B168" t="s">
        <v>26</v>
      </c>
      <c r="C168">
        <v>984</v>
      </c>
      <c r="D168" t="s">
        <v>35</v>
      </c>
      <c r="E168" t="s">
        <v>17</v>
      </c>
      <c r="F168" t="s">
        <v>48</v>
      </c>
      <c r="G168" s="1">
        <v>41053</v>
      </c>
      <c r="H168" s="8">
        <v>41053.388888888891</v>
      </c>
      <c r="I168" s="2">
        <f t="shared" si="17"/>
        <v>24</v>
      </c>
      <c r="J168" s="2">
        <f t="shared" si="18"/>
        <v>5</v>
      </c>
      <c r="K168">
        <v>2012</v>
      </c>
      <c r="L168" t="s">
        <v>75</v>
      </c>
      <c r="M168">
        <v>52</v>
      </c>
      <c r="N168" t="s">
        <v>12</v>
      </c>
      <c r="O168" t="s">
        <v>13</v>
      </c>
    </row>
    <row r="169" spans="1:15" x14ac:dyDescent="0.2">
      <c r="A169">
        <v>2012006810</v>
      </c>
      <c r="B169" t="s">
        <v>26</v>
      </c>
      <c r="C169">
        <v>984</v>
      </c>
      <c r="D169" t="s">
        <v>35</v>
      </c>
      <c r="E169" t="s">
        <v>17</v>
      </c>
      <c r="F169" t="s">
        <v>46</v>
      </c>
      <c r="G169" s="1">
        <v>41059</v>
      </c>
      <c r="H169" s="8">
        <v>41059.46875</v>
      </c>
      <c r="I169" s="2">
        <f t="shared" si="17"/>
        <v>30</v>
      </c>
      <c r="J169" s="2">
        <f t="shared" si="18"/>
        <v>5</v>
      </c>
      <c r="K169">
        <v>2012</v>
      </c>
      <c r="L169" t="s">
        <v>132</v>
      </c>
      <c r="M169">
        <v>276</v>
      </c>
      <c r="N169" t="s">
        <v>42</v>
      </c>
      <c r="O169" t="s">
        <v>13</v>
      </c>
    </row>
    <row r="170" spans="1:15" x14ac:dyDescent="0.2">
      <c r="A170">
        <v>2012006810</v>
      </c>
      <c r="B170" t="s">
        <v>26</v>
      </c>
      <c r="C170">
        <v>984</v>
      </c>
      <c r="D170" t="s">
        <v>35</v>
      </c>
      <c r="E170" t="s">
        <v>17</v>
      </c>
      <c r="F170" t="s">
        <v>46</v>
      </c>
      <c r="G170" s="1">
        <v>41059</v>
      </c>
      <c r="H170" s="8">
        <v>41059.46875</v>
      </c>
      <c r="I170" s="2">
        <f t="shared" si="17"/>
        <v>30</v>
      </c>
      <c r="J170" s="2">
        <f t="shared" si="18"/>
        <v>5</v>
      </c>
      <c r="K170">
        <v>2012</v>
      </c>
      <c r="L170" t="s">
        <v>78</v>
      </c>
      <c r="M170">
        <v>440</v>
      </c>
      <c r="N170" t="s">
        <v>12</v>
      </c>
      <c r="O170" t="s">
        <v>13</v>
      </c>
    </row>
    <row r="171" spans="1:15" x14ac:dyDescent="0.2">
      <c r="A171">
        <v>2012007044</v>
      </c>
      <c r="B171" t="s">
        <v>26</v>
      </c>
      <c r="C171">
        <v>984</v>
      </c>
      <c r="D171" t="s">
        <v>35</v>
      </c>
      <c r="E171" t="s">
        <v>17</v>
      </c>
      <c r="F171" t="s">
        <v>46</v>
      </c>
      <c r="G171" s="1">
        <v>41064</v>
      </c>
      <c r="H171" s="8">
        <v>41064.376388888886</v>
      </c>
      <c r="I171" s="2">
        <f t="shared" si="17"/>
        <v>4</v>
      </c>
      <c r="J171" s="2">
        <f t="shared" si="18"/>
        <v>6</v>
      </c>
      <c r="K171">
        <v>2012</v>
      </c>
      <c r="L171" t="s">
        <v>133</v>
      </c>
      <c r="M171">
        <v>67</v>
      </c>
      <c r="N171" t="s">
        <v>42</v>
      </c>
      <c r="O171" t="s">
        <v>13</v>
      </c>
    </row>
    <row r="172" spans="1:15" x14ac:dyDescent="0.2">
      <c r="A172">
        <v>2012007044</v>
      </c>
      <c r="B172" t="s">
        <v>26</v>
      </c>
      <c r="C172">
        <v>984</v>
      </c>
      <c r="D172" t="s">
        <v>35</v>
      </c>
      <c r="E172" t="s">
        <v>17</v>
      </c>
      <c r="F172" t="s">
        <v>46</v>
      </c>
      <c r="G172" s="1">
        <v>41064</v>
      </c>
      <c r="H172" s="8">
        <v>41064.376388888886</v>
      </c>
      <c r="I172" s="2">
        <f t="shared" si="17"/>
        <v>4</v>
      </c>
      <c r="J172" s="2">
        <f t="shared" si="18"/>
        <v>6</v>
      </c>
      <c r="K172">
        <v>2012</v>
      </c>
      <c r="L172" t="s">
        <v>79</v>
      </c>
      <c r="M172">
        <v>127</v>
      </c>
      <c r="N172" t="s">
        <v>12</v>
      </c>
      <c r="O172" t="s">
        <v>13</v>
      </c>
    </row>
    <row r="173" spans="1:15" x14ac:dyDescent="0.2">
      <c r="A173">
        <v>2012007599</v>
      </c>
      <c r="B173" t="s">
        <v>26</v>
      </c>
      <c r="C173">
        <v>984</v>
      </c>
      <c r="D173" t="s">
        <v>35</v>
      </c>
      <c r="E173" t="s">
        <v>17</v>
      </c>
      <c r="F173" t="s">
        <v>46</v>
      </c>
      <c r="G173" s="1">
        <v>41073</v>
      </c>
      <c r="H173" s="8">
        <v>41073.375</v>
      </c>
      <c r="I173" s="2">
        <f t="shared" si="17"/>
        <v>13</v>
      </c>
      <c r="J173" s="2">
        <f t="shared" si="18"/>
        <v>6</v>
      </c>
      <c r="K173">
        <v>2012</v>
      </c>
      <c r="L173" t="s">
        <v>90</v>
      </c>
      <c r="M173">
        <v>12</v>
      </c>
      <c r="N173" t="s">
        <v>42</v>
      </c>
      <c r="O173" t="s">
        <v>13</v>
      </c>
    </row>
    <row r="174" spans="1:15" x14ac:dyDescent="0.2">
      <c r="A174">
        <v>2012007599</v>
      </c>
      <c r="B174" t="s">
        <v>26</v>
      </c>
      <c r="C174">
        <v>984</v>
      </c>
      <c r="D174" t="s">
        <v>35</v>
      </c>
      <c r="E174" t="s">
        <v>17</v>
      </c>
      <c r="F174" t="s">
        <v>46</v>
      </c>
      <c r="G174" s="1">
        <v>41073</v>
      </c>
      <c r="H174" s="8">
        <v>41073.375</v>
      </c>
      <c r="I174" s="2">
        <f t="shared" si="17"/>
        <v>13</v>
      </c>
      <c r="J174" s="2">
        <f t="shared" si="18"/>
        <v>6</v>
      </c>
      <c r="K174">
        <v>2012</v>
      </c>
      <c r="L174" t="s">
        <v>65</v>
      </c>
      <c r="M174">
        <v>18</v>
      </c>
      <c r="N174" t="s">
        <v>12</v>
      </c>
      <c r="O174" t="s">
        <v>13</v>
      </c>
    </row>
    <row r="175" spans="1:15" x14ac:dyDescent="0.2">
      <c r="A175">
        <v>2012007926</v>
      </c>
      <c r="B175" t="s">
        <v>26</v>
      </c>
      <c r="C175">
        <v>984</v>
      </c>
      <c r="D175" t="s">
        <v>35</v>
      </c>
      <c r="E175" t="s">
        <v>17</v>
      </c>
      <c r="F175" t="s">
        <v>46</v>
      </c>
      <c r="G175" s="1">
        <v>41078</v>
      </c>
      <c r="H175" s="8">
        <v>41078.458333333336</v>
      </c>
      <c r="I175" s="2">
        <f t="shared" si="17"/>
        <v>18</v>
      </c>
      <c r="J175" s="2">
        <f t="shared" si="18"/>
        <v>6</v>
      </c>
      <c r="K175">
        <v>2012</v>
      </c>
      <c r="L175" t="s">
        <v>115</v>
      </c>
      <c r="M175">
        <v>2</v>
      </c>
      <c r="N175" t="s">
        <v>42</v>
      </c>
      <c r="O175" t="s">
        <v>13</v>
      </c>
    </row>
    <row r="176" spans="1:15" x14ac:dyDescent="0.2">
      <c r="A176">
        <v>2012007926</v>
      </c>
      <c r="B176" t="s">
        <v>26</v>
      </c>
      <c r="C176">
        <v>984</v>
      </c>
      <c r="D176" t="s">
        <v>35</v>
      </c>
      <c r="E176" t="s">
        <v>17</v>
      </c>
      <c r="F176" t="s">
        <v>46</v>
      </c>
      <c r="G176" s="1">
        <v>41078</v>
      </c>
      <c r="H176" s="8">
        <v>41078.458333333336</v>
      </c>
      <c r="I176" s="2">
        <f t="shared" si="17"/>
        <v>18</v>
      </c>
      <c r="J176" s="2">
        <f t="shared" si="18"/>
        <v>6</v>
      </c>
      <c r="K176">
        <v>2012</v>
      </c>
      <c r="L176" t="s">
        <v>18</v>
      </c>
      <c r="M176">
        <v>10</v>
      </c>
      <c r="N176" t="s">
        <v>12</v>
      </c>
      <c r="O176" t="s">
        <v>13</v>
      </c>
    </row>
    <row r="177" spans="1:15" x14ac:dyDescent="0.2">
      <c r="A177">
        <v>2012008098</v>
      </c>
      <c r="B177" t="s">
        <v>26</v>
      </c>
      <c r="C177">
        <v>984</v>
      </c>
      <c r="D177" t="s">
        <v>35</v>
      </c>
      <c r="E177" t="s">
        <v>17</v>
      </c>
      <c r="F177" t="s">
        <v>48</v>
      </c>
      <c r="G177" s="1">
        <v>41080</v>
      </c>
      <c r="H177" s="8">
        <v>41080.361111111109</v>
      </c>
      <c r="I177" s="2">
        <f t="shared" si="17"/>
        <v>20</v>
      </c>
      <c r="J177" s="2">
        <f t="shared" si="18"/>
        <v>6</v>
      </c>
      <c r="K177">
        <v>2012</v>
      </c>
      <c r="L177" t="s">
        <v>116</v>
      </c>
      <c r="M177">
        <v>1</v>
      </c>
      <c r="N177" t="s">
        <v>42</v>
      </c>
      <c r="O177" t="s">
        <v>13</v>
      </c>
    </row>
    <row r="178" spans="1:15" x14ac:dyDescent="0.2">
      <c r="A178">
        <v>2012008098</v>
      </c>
      <c r="B178" t="s">
        <v>26</v>
      </c>
      <c r="C178">
        <v>984</v>
      </c>
      <c r="D178" t="s">
        <v>35</v>
      </c>
      <c r="E178" t="s">
        <v>17</v>
      </c>
      <c r="F178" t="s">
        <v>48</v>
      </c>
      <c r="G178" s="1">
        <v>41080</v>
      </c>
      <c r="H178" s="8">
        <v>41080.361111111109</v>
      </c>
      <c r="I178" s="2">
        <f t="shared" si="17"/>
        <v>20</v>
      </c>
      <c r="J178" s="2">
        <f t="shared" si="18"/>
        <v>6</v>
      </c>
      <c r="K178">
        <v>2012</v>
      </c>
      <c r="L178" t="s">
        <v>18</v>
      </c>
      <c r="M178">
        <v>10</v>
      </c>
      <c r="N178" t="s">
        <v>12</v>
      </c>
      <c r="O178" t="s">
        <v>13</v>
      </c>
    </row>
    <row r="179" spans="1:15" x14ac:dyDescent="0.2">
      <c r="A179">
        <v>2012008407</v>
      </c>
      <c r="B179" t="s">
        <v>26</v>
      </c>
      <c r="C179">
        <v>984</v>
      </c>
      <c r="D179" t="s">
        <v>35</v>
      </c>
      <c r="E179" t="s">
        <v>17</v>
      </c>
      <c r="F179" t="s">
        <v>46</v>
      </c>
      <c r="G179" s="1">
        <v>41086</v>
      </c>
      <c r="H179" s="8">
        <v>41086.40625</v>
      </c>
      <c r="I179" s="2">
        <f t="shared" si="17"/>
        <v>26</v>
      </c>
      <c r="J179" s="2">
        <f t="shared" si="18"/>
        <v>6</v>
      </c>
      <c r="K179">
        <v>2012</v>
      </c>
      <c r="L179" t="s">
        <v>54</v>
      </c>
      <c r="M179">
        <v>11</v>
      </c>
      <c r="N179" t="s">
        <v>42</v>
      </c>
      <c r="O179" t="s">
        <v>13</v>
      </c>
    </row>
    <row r="180" spans="1:15" x14ac:dyDescent="0.2">
      <c r="A180">
        <v>2012008407</v>
      </c>
      <c r="B180" t="s">
        <v>26</v>
      </c>
      <c r="C180">
        <v>984</v>
      </c>
      <c r="D180" t="s">
        <v>35</v>
      </c>
      <c r="E180" t="s">
        <v>17</v>
      </c>
      <c r="F180" t="s">
        <v>46</v>
      </c>
      <c r="G180" s="1">
        <v>41086</v>
      </c>
      <c r="H180" s="8">
        <v>41086.40625</v>
      </c>
      <c r="I180" s="2">
        <f t="shared" si="17"/>
        <v>26</v>
      </c>
      <c r="J180" s="2">
        <f t="shared" si="18"/>
        <v>6</v>
      </c>
      <c r="K180">
        <v>2012</v>
      </c>
      <c r="L180" t="s">
        <v>73</v>
      </c>
      <c r="M180">
        <v>8</v>
      </c>
      <c r="N180" t="s">
        <v>12</v>
      </c>
      <c r="O180" t="s">
        <v>13</v>
      </c>
    </row>
    <row r="181" spans="1:15" x14ac:dyDescent="0.2">
      <c r="A181">
        <v>2012009078</v>
      </c>
      <c r="B181" t="s">
        <v>26</v>
      </c>
      <c r="C181">
        <v>984</v>
      </c>
      <c r="D181" t="s">
        <v>35</v>
      </c>
      <c r="E181" t="s">
        <v>17</v>
      </c>
      <c r="F181" t="s">
        <v>46</v>
      </c>
      <c r="G181" s="1">
        <v>41096</v>
      </c>
      <c r="H181" s="8">
        <v>41096.28125</v>
      </c>
      <c r="I181" s="2">
        <f t="shared" si="17"/>
        <v>6</v>
      </c>
      <c r="J181" s="2">
        <f t="shared" si="18"/>
        <v>7</v>
      </c>
      <c r="K181">
        <v>2012</v>
      </c>
      <c r="L181" t="s">
        <v>120</v>
      </c>
      <c r="M181">
        <v>6</v>
      </c>
      <c r="N181" t="s">
        <v>42</v>
      </c>
      <c r="O181" t="s">
        <v>13</v>
      </c>
    </row>
    <row r="182" spans="1:15" x14ac:dyDescent="0.2">
      <c r="A182">
        <v>2012009078</v>
      </c>
      <c r="B182" t="s">
        <v>26</v>
      </c>
      <c r="C182">
        <v>984</v>
      </c>
      <c r="D182" t="s">
        <v>35</v>
      </c>
      <c r="E182" t="s">
        <v>17</v>
      </c>
      <c r="F182" t="s">
        <v>46</v>
      </c>
      <c r="G182" s="1">
        <v>41096</v>
      </c>
      <c r="H182" s="8">
        <v>41096.28125</v>
      </c>
      <c r="I182" s="2">
        <f t="shared" si="17"/>
        <v>6</v>
      </c>
      <c r="J182" s="2">
        <f t="shared" si="18"/>
        <v>7</v>
      </c>
      <c r="K182">
        <v>2012</v>
      </c>
      <c r="L182" t="s">
        <v>18</v>
      </c>
      <c r="M182">
        <v>10</v>
      </c>
      <c r="N182" t="s">
        <v>12</v>
      </c>
      <c r="O182" t="s">
        <v>13</v>
      </c>
    </row>
    <row r="183" spans="1:15" x14ac:dyDescent="0.2">
      <c r="A183">
        <v>2012009284</v>
      </c>
      <c r="B183" t="s">
        <v>26</v>
      </c>
      <c r="C183">
        <v>984</v>
      </c>
      <c r="D183" t="s">
        <v>35</v>
      </c>
      <c r="E183" t="s">
        <v>17</v>
      </c>
      <c r="F183" t="s">
        <v>46</v>
      </c>
      <c r="G183" s="1">
        <v>41100</v>
      </c>
      <c r="H183" s="8">
        <v>41100.420138888891</v>
      </c>
      <c r="I183" s="2">
        <f t="shared" si="17"/>
        <v>10</v>
      </c>
      <c r="J183" s="2">
        <f t="shared" si="18"/>
        <v>7</v>
      </c>
      <c r="K183">
        <v>2012</v>
      </c>
      <c r="L183" t="s">
        <v>134</v>
      </c>
      <c r="M183">
        <v>7</v>
      </c>
      <c r="N183" t="s">
        <v>42</v>
      </c>
      <c r="O183" t="s">
        <v>13</v>
      </c>
    </row>
    <row r="184" spans="1:15" x14ac:dyDescent="0.2">
      <c r="A184">
        <v>2012009284</v>
      </c>
      <c r="B184" t="s">
        <v>26</v>
      </c>
      <c r="C184">
        <v>984</v>
      </c>
      <c r="D184" t="s">
        <v>35</v>
      </c>
      <c r="E184" t="s">
        <v>17</v>
      </c>
      <c r="F184" t="s">
        <v>46</v>
      </c>
      <c r="G184" s="1">
        <v>41100</v>
      </c>
      <c r="H184" s="8">
        <v>41100.420138888891</v>
      </c>
      <c r="I184" s="2">
        <f t="shared" si="17"/>
        <v>10</v>
      </c>
      <c r="J184" s="2">
        <f t="shared" si="18"/>
        <v>7</v>
      </c>
      <c r="K184">
        <v>2012</v>
      </c>
      <c r="L184" t="s">
        <v>18</v>
      </c>
      <c r="M184">
        <v>10</v>
      </c>
      <c r="N184" t="s">
        <v>12</v>
      </c>
      <c r="O184" t="s">
        <v>13</v>
      </c>
    </row>
    <row r="185" spans="1:15" x14ac:dyDescent="0.2">
      <c r="A185">
        <v>2012009681</v>
      </c>
      <c r="B185" t="s">
        <v>26</v>
      </c>
      <c r="C185">
        <v>984</v>
      </c>
      <c r="D185" t="s">
        <v>35</v>
      </c>
      <c r="E185" t="s">
        <v>17</v>
      </c>
      <c r="F185" t="s">
        <v>46</v>
      </c>
      <c r="G185" s="1">
        <v>41106</v>
      </c>
      <c r="H185" s="8">
        <v>41106.371527777781</v>
      </c>
      <c r="I185" s="2">
        <f t="shared" si="17"/>
        <v>16</v>
      </c>
      <c r="J185" s="2">
        <f t="shared" si="18"/>
        <v>7</v>
      </c>
      <c r="K185">
        <v>2012</v>
      </c>
      <c r="L185" t="s">
        <v>122</v>
      </c>
      <c r="M185">
        <v>23</v>
      </c>
      <c r="N185" t="s">
        <v>42</v>
      </c>
      <c r="O185" t="s">
        <v>13</v>
      </c>
    </row>
    <row r="186" spans="1:15" x14ac:dyDescent="0.2">
      <c r="A186">
        <v>2012009681</v>
      </c>
      <c r="B186" t="s">
        <v>26</v>
      </c>
      <c r="C186">
        <v>984</v>
      </c>
      <c r="D186" t="s">
        <v>35</v>
      </c>
      <c r="E186" t="s">
        <v>17</v>
      </c>
      <c r="F186" t="s">
        <v>46</v>
      </c>
      <c r="G186" s="1">
        <v>41106</v>
      </c>
      <c r="H186" s="8">
        <v>41106.371527777781</v>
      </c>
      <c r="I186" s="2">
        <f t="shared" si="17"/>
        <v>16</v>
      </c>
      <c r="J186" s="2">
        <f t="shared" si="18"/>
        <v>7</v>
      </c>
      <c r="K186">
        <v>2012</v>
      </c>
      <c r="L186" t="s">
        <v>65</v>
      </c>
      <c r="M186">
        <v>18</v>
      </c>
      <c r="N186" t="s">
        <v>12</v>
      </c>
      <c r="O186" t="s">
        <v>13</v>
      </c>
    </row>
    <row r="187" spans="1:15" x14ac:dyDescent="0.2">
      <c r="A187">
        <v>2012010280</v>
      </c>
      <c r="B187" t="s">
        <v>26</v>
      </c>
      <c r="C187">
        <v>984</v>
      </c>
      <c r="D187" t="s">
        <v>35</v>
      </c>
      <c r="E187" t="s">
        <v>17</v>
      </c>
      <c r="F187" t="s">
        <v>46</v>
      </c>
      <c r="G187" s="1">
        <v>41114</v>
      </c>
      <c r="H187" s="8">
        <v>41114.378472222219</v>
      </c>
      <c r="I187" s="2">
        <f t="shared" si="17"/>
        <v>24</v>
      </c>
      <c r="J187" s="2">
        <f t="shared" si="18"/>
        <v>7</v>
      </c>
      <c r="K187">
        <v>2012</v>
      </c>
      <c r="L187" t="s">
        <v>135</v>
      </c>
      <c r="M187">
        <v>980</v>
      </c>
      <c r="N187" t="s">
        <v>42</v>
      </c>
      <c r="O187" t="s">
        <v>13</v>
      </c>
    </row>
    <row r="188" spans="1:15" x14ac:dyDescent="0.2">
      <c r="A188">
        <v>2012010280</v>
      </c>
      <c r="B188" t="s">
        <v>26</v>
      </c>
      <c r="C188">
        <v>984</v>
      </c>
      <c r="D188" t="s">
        <v>35</v>
      </c>
      <c r="E188" t="s">
        <v>17</v>
      </c>
      <c r="F188" t="s">
        <v>46</v>
      </c>
      <c r="G188" s="1">
        <v>41114</v>
      </c>
      <c r="H188" s="8">
        <v>41114.378472222219</v>
      </c>
      <c r="I188" s="2">
        <f t="shared" si="17"/>
        <v>24</v>
      </c>
      <c r="J188" s="2">
        <f t="shared" si="18"/>
        <v>7</v>
      </c>
      <c r="K188">
        <v>2012</v>
      </c>
      <c r="L188" t="s">
        <v>80</v>
      </c>
      <c r="M188">
        <v>845</v>
      </c>
      <c r="N188" t="s">
        <v>12</v>
      </c>
      <c r="O188" t="s">
        <v>13</v>
      </c>
    </row>
    <row r="189" spans="1:15" x14ac:dyDescent="0.2">
      <c r="A189">
        <v>2012010614</v>
      </c>
      <c r="B189" t="s">
        <v>26</v>
      </c>
      <c r="C189">
        <v>984</v>
      </c>
      <c r="D189" t="s">
        <v>35</v>
      </c>
      <c r="E189" t="s">
        <v>17</v>
      </c>
      <c r="F189" t="s">
        <v>46</v>
      </c>
      <c r="G189" s="1">
        <v>41120</v>
      </c>
      <c r="H189" s="8">
        <v>41120.378472222219</v>
      </c>
      <c r="I189" s="2">
        <f t="shared" si="17"/>
        <v>30</v>
      </c>
      <c r="J189" s="2">
        <f t="shared" si="18"/>
        <v>7</v>
      </c>
      <c r="K189">
        <v>2012</v>
      </c>
      <c r="L189" t="s">
        <v>120</v>
      </c>
      <c r="M189">
        <v>6</v>
      </c>
      <c r="N189" t="s">
        <v>42</v>
      </c>
      <c r="O189" t="s">
        <v>13</v>
      </c>
    </row>
    <row r="190" spans="1:15" x14ac:dyDescent="0.2">
      <c r="A190">
        <v>2012010614</v>
      </c>
      <c r="B190" t="s">
        <v>26</v>
      </c>
      <c r="C190">
        <v>984</v>
      </c>
      <c r="D190" t="s">
        <v>35</v>
      </c>
      <c r="E190" t="s">
        <v>17</v>
      </c>
      <c r="F190" t="s">
        <v>46</v>
      </c>
      <c r="G190" s="1">
        <v>41120</v>
      </c>
      <c r="H190" s="8">
        <v>41120.378472222219</v>
      </c>
      <c r="I190" s="2">
        <f t="shared" si="17"/>
        <v>30</v>
      </c>
      <c r="J190" s="2">
        <f t="shared" si="18"/>
        <v>7</v>
      </c>
      <c r="K190">
        <v>2012</v>
      </c>
      <c r="L190" t="s">
        <v>65</v>
      </c>
      <c r="M190">
        <v>18</v>
      </c>
      <c r="N190" t="s">
        <v>12</v>
      </c>
      <c r="O190" t="s">
        <v>13</v>
      </c>
    </row>
    <row r="191" spans="1:15" x14ac:dyDescent="0.2">
      <c r="A191">
        <v>2012011247</v>
      </c>
      <c r="B191" t="s">
        <v>26</v>
      </c>
      <c r="C191">
        <v>984</v>
      </c>
      <c r="D191" t="s">
        <v>35</v>
      </c>
      <c r="E191" t="s">
        <v>17</v>
      </c>
      <c r="F191" t="s">
        <v>46</v>
      </c>
      <c r="G191" s="1">
        <v>41128</v>
      </c>
      <c r="H191" s="8">
        <v>41128.319444444445</v>
      </c>
      <c r="I191" s="2">
        <f t="shared" si="17"/>
        <v>7</v>
      </c>
      <c r="J191" s="2">
        <f t="shared" si="18"/>
        <v>8</v>
      </c>
      <c r="K191">
        <v>2012</v>
      </c>
      <c r="L191" t="s">
        <v>108</v>
      </c>
      <c r="M191">
        <v>5</v>
      </c>
      <c r="N191" t="s">
        <v>42</v>
      </c>
      <c r="O191" t="s">
        <v>13</v>
      </c>
    </row>
    <row r="192" spans="1:15" x14ac:dyDescent="0.2">
      <c r="A192">
        <v>2012011247</v>
      </c>
      <c r="B192" t="s">
        <v>26</v>
      </c>
      <c r="C192">
        <v>984</v>
      </c>
      <c r="D192" t="s">
        <v>35</v>
      </c>
      <c r="E192" t="s">
        <v>17</v>
      </c>
      <c r="F192" t="s">
        <v>46</v>
      </c>
      <c r="G192" s="1">
        <v>41128</v>
      </c>
      <c r="H192" s="8">
        <v>41128.319444444445</v>
      </c>
      <c r="I192" s="2">
        <f t="shared" si="17"/>
        <v>7</v>
      </c>
      <c r="J192" s="2">
        <f t="shared" si="18"/>
        <v>8</v>
      </c>
      <c r="K192">
        <v>2012</v>
      </c>
      <c r="L192" t="s">
        <v>60</v>
      </c>
      <c r="M192">
        <v>9</v>
      </c>
      <c r="N192" t="s">
        <v>12</v>
      </c>
      <c r="O192" t="s">
        <v>13</v>
      </c>
    </row>
    <row r="193" spans="1:15" x14ac:dyDescent="0.2">
      <c r="A193">
        <v>2012011485</v>
      </c>
      <c r="B193" t="s">
        <v>26</v>
      </c>
      <c r="C193">
        <v>984</v>
      </c>
      <c r="D193" t="s">
        <v>35</v>
      </c>
      <c r="E193" t="s">
        <v>17</v>
      </c>
      <c r="F193" t="s">
        <v>46</v>
      </c>
      <c r="G193" s="1">
        <v>41134</v>
      </c>
      <c r="H193" s="8">
        <v>41134.375</v>
      </c>
      <c r="I193" s="2">
        <f t="shared" si="17"/>
        <v>13</v>
      </c>
      <c r="J193" s="2">
        <f t="shared" si="18"/>
        <v>8</v>
      </c>
      <c r="K193">
        <v>2012</v>
      </c>
      <c r="L193" t="s">
        <v>64</v>
      </c>
      <c r="M193">
        <v>20</v>
      </c>
      <c r="N193" t="s">
        <v>42</v>
      </c>
      <c r="O193" t="s">
        <v>13</v>
      </c>
    </row>
    <row r="194" spans="1:15" x14ac:dyDescent="0.2">
      <c r="A194">
        <v>2012011485</v>
      </c>
      <c r="B194" t="s">
        <v>26</v>
      </c>
      <c r="C194">
        <v>984</v>
      </c>
      <c r="D194" t="s">
        <v>35</v>
      </c>
      <c r="E194" t="s">
        <v>17</v>
      </c>
      <c r="F194" t="s">
        <v>46</v>
      </c>
      <c r="G194" s="1">
        <v>41134</v>
      </c>
      <c r="H194" s="8">
        <v>41134.375</v>
      </c>
      <c r="I194" s="2">
        <f t="shared" si="17"/>
        <v>13</v>
      </c>
      <c r="J194" s="2">
        <f t="shared" si="18"/>
        <v>8</v>
      </c>
      <c r="K194">
        <v>2012</v>
      </c>
      <c r="L194" t="s">
        <v>68</v>
      </c>
      <c r="M194">
        <v>45</v>
      </c>
      <c r="N194" t="s">
        <v>12</v>
      </c>
      <c r="O194" t="s">
        <v>13</v>
      </c>
    </row>
    <row r="195" spans="1:15" x14ac:dyDescent="0.2">
      <c r="A195">
        <v>2012011961</v>
      </c>
      <c r="B195" t="s">
        <v>26</v>
      </c>
      <c r="C195">
        <v>984</v>
      </c>
      <c r="D195" t="s">
        <v>35</v>
      </c>
      <c r="E195" t="s">
        <v>17</v>
      </c>
      <c r="F195" t="s">
        <v>46</v>
      </c>
      <c r="G195" s="1">
        <v>41142</v>
      </c>
      <c r="H195" s="8">
        <v>41142.34375</v>
      </c>
      <c r="I195" s="2">
        <f t="shared" si="17"/>
        <v>21</v>
      </c>
      <c r="J195" s="2">
        <f t="shared" si="18"/>
        <v>8</v>
      </c>
      <c r="K195">
        <v>2012</v>
      </c>
      <c r="L195" t="s">
        <v>65</v>
      </c>
      <c r="M195">
        <v>18</v>
      </c>
      <c r="N195" t="s">
        <v>42</v>
      </c>
      <c r="O195" t="s">
        <v>13</v>
      </c>
    </row>
    <row r="196" spans="1:15" x14ac:dyDescent="0.2">
      <c r="A196">
        <v>2012011961</v>
      </c>
      <c r="B196" t="s">
        <v>26</v>
      </c>
      <c r="C196">
        <v>984</v>
      </c>
      <c r="D196" t="s">
        <v>35</v>
      </c>
      <c r="E196" t="s">
        <v>17</v>
      </c>
      <c r="F196" t="s">
        <v>46</v>
      </c>
      <c r="G196" s="1">
        <v>41142</v>
      </c>
      <c r="H196" s="8">
        <v>41142.34375</v>
      </c>
      <c r="I196" s="2">
        <f t="shared" si="17"/>
        <v>21</v>
      </c>
      <c r="J196" s="2">
        <f t="shared" si="18"/>
        <v>8</v>
      </c>
      <c r="K196">
        <v>2012</v>
      </c>
      <c r="L196" t="s">
        <v>65</v>
      </c>
      <c r="M196">
        <v>18</v>
      </c>
      <c r="N196" t="s">
        <v>12</v>
      </c>
      <c r="O196" t="s">
        <v>13</v>
      </c>
    </row>
    <row r="197" spans="1:15" x14ac:dyDescent="0.2">
      <c r="A197">
        <v>2012012393</v>
      </c>
      <c r="B197" t="s">
        <v>26</v>
      </c>
      <c r="C197">
        <v>984</v>
      </c>
      <c r="D197" t="s">
        <v>35</v>
      </c>
      <c r="E197" t="s">
        <v>17</v>
      </c>
      <c r="F197" t="s">
        <v>46</v>
      </c>
      <c r="G197" s="1">
        <v>41148</v>
      </c>
      <c r="H197" s="8">
        <v>41148.381944444445</v>
      </c>
      <c r="I197" s="2">
        <f t="shared" si="17"/>
        <v>27</v>
      </c>
      <c r="J197" s="2">
        <f t="shared" si="18"/>
        <v>8</v>
      </c>
      <c r="K197">
        <v>2012</v>
      </c>
      <c r="L197" t="s">
        <v>136</v>
      </c>
      <c r="M197">
        <v>15</v>
      </c>
      <c r="N197" t="s">
        <v>42</v>
      </c>
      <c r="O197" t="s">
        <v>13</v>
      </c>
    </row>
    <row r="198" spans="1:15" x14ac:dyDescent="0.2">
      <c r="A198">
        <v>2012012393</v>
      </c>
      <c r="B198" t="s">
        <v>26</v>
      </c>
      <c r="C198">
        <v>984</v>
      </c>
      <c r="D198" t="s">
        <v>35</v>
      </c>
      <c r="E198" t="s">
        <v>17</v>
      </c>
      <c r="F198" t="s">
        <v>46</v>
      </c>
      <c r="G198" s="1">
        <v>41148</v>
      </c>
      <c r="H198" s="8">
        <v>41148.381944444445</v>
      </c>
      <c r="I198" s="2">
        <f t="shared" ref="I198:I261" si="19">DAY(G198)</f>
        <v>27</v>
      </c>
      <c r="J198" s="2">
        <f t="shared" ref="J198:J261" si="20">MONTH(G198)</f>
        <v>8</v>
      </c>
      <c r="K198">
        <v>2012</v>
      </c>
      <c r="L198" t="s">
        <v>74</v>
      </c>
      <c r="M198">
        <v>36</v>
      </c>
      <c r="N198" t="s">
        <v>12</v>
      </c>
      <c r="O198" t="s">
        <v>13</v>
      </c>
    </row>
    <row r="199" spans="1:15" x14ac:dyDescent="0.2">
      <c r="A199">
        <v>2012012491</v>
      </c>
      <c r="B199" t="s">
        <v>26</v>
      </c>
      <c r="C199">
        <v>984</v>
      </c>
      <c r="D199" t="s">
        <v>35</v>
      </c>
      <c r="E199" t="s">
        <v>17</v>
      </c>
      <c r="F199" t="s">
        <v>48</v>
      </c>
      <c r="G199" s="1">
        <v>41150</v>
      </c>
      <c r="H199" s="8">
        <v>41150.388888888891</v>
      </c>
      <c r="I199" s="2">
        <f t="shared" si="19"/>
        <v>29</v>
      </c>
      <c r="J199" s="2">
        <f t="shared" si="20"/>
        <v>8</v>
      </c>
      <c r="K199">
        <v>2012</v>
      </c>
      <c r="L199" t="s">
        <v>137</v>
      </c>
      <c r="M199">
        <v>219</v>
      </c>
      <c r="N199" t="s">
        <v>42</v>
      </c>
      <c r="O199" t="s">
        <v>13</v>
      </c>
    </row>
    <row r="200" spans="1:15" x14ac:dyDescent="0.2">
      <c r="A200">
        <v>2012012491</v>
      </c>
      <c r="B200" t="s">
        <v>26</v>
      </c>
      <c r="C200">
        <v>984</v>
      </c>
      <c r="D200" t="s">
        <v>35</v>
      </c>
      <c r="E200" t="s">
        <v>17</v>
      </c>
      <c r="F200" t="s">
        <v>48</v>
      </c>
      <c r="G200" s="1">
        <v>41150</v>
      </c>
      <c r="H200" s="8">
        <v>41150.388888888891</v>
      </c>
      <c r="I200" s="2">
        <f t="shared" si="19"/>
        <v>29</v>
      </c>
      <c r="J200" s="2">
        <f t="shared" si="20"/>
        <v>8</v>
      </c>
      <c r="K200">
        <v>2012</v>
      </c>
      <c r="L200" t="s">
        <v>81</v>
      </c>
      <c r="M200">
        <v>240</v>
      </c>
      <c r="N200" t="s">
        <v>12</v>
      </c>
      <c r="O200" t="s">
        <v>13</v>
      </c>
    </row>
    <row r="201" spans="1:15" x14ac:dyDescent="0.2">
      <c r="A201">
        <v>2012012832</v>
      </c>
      <c r="B201" t="s">
        <v>26</v>
      </c>
      <c r="C201">
        <v>984</v>
      </c>
      <c r="D201" t="s">
        <v>35</v>
      </c>
      <c r="E201" t="s">
        <v>17</v>
      </c>
      <c r="F201" t="s">
        <v>46</v>
      </c>
      <c r="G201" s="1">
        <v>41157</v>
      </c>
      <c r="H201" s="8">
        <v>41157.423611111109</v>
      </c>
      <c r="I201" s="2">
        <f t="shared" si="19"/>
        <v>5</v>
      </c>
      <c r="J201" s="2">
        <f t="shared" si="20"/>
        <v>9</v>
      </c>
      <c r="K201">
        <v>2012</v>
      </c>
      <c r="L201" t="s">
        <v>90</v>
      </c>
      <c r="M201">
        <v>12</v>
      </c>
      <c r="N201" t="s">
        <v>42</v>
      </c>
      <c r="O201" t="s">
        <v>13</v>
      </c>
    </row>
    <row r="202" spans="1:15" x14ac:dyDescent="0.2">
      <c r="A202">
        <v>2012012832</v>
      </c>
      <c r="B202" t="s">
        <v>26</v>
      </c>
      <c r="C202">
        <v>984</v>
      </c>
      <c r="D202" t="s">
        <v>35</v>
      </c>
      <c r="E202" t="s">
        <v>17</v>
      </c>
      <c r="F202" t="s">
        <v>46</v>
      </c>
      <c r="G202" s="1">
        <v>41157</v>
      </c>
      <c r="H202" s="8">
        <v>41157.423611111109</v>
      </c>
      <c r="I202" s="2">
        <f t="shared" si="19"/>
        <v>5</v>
      </c>
      <c r="J202" s="2">
        <f t="shared" si="20"/>
        <v>9</v>
      </c>
      <c r="K202">
        <v>2012</v>
      </c>
      <c r="L202" t="s">
        <v>74</v>
      </c>
      <c r="M202">
        <v>36</v>
      </c>
      <c r="N202" t="s">
        <v>12</v>
      </c>
      <c r="O202" t="s">
        <v>13</v>
      </c>
    </row>
    <row r="203" spans="1:15" x14ac:dyDescent="0.2">
      <c r="A203">
        <v>2012013131</v>
      </c>
      <c r="B203" t="s">
        <v>26</v>
      </c>
      <c r="C203">
        <v>984</v>
      </c>
      <c r="D203" t="s">
        <v>35</v>
      </c>
      <c r="E203" t="s">
        <v>17</v>
      </c>
      <c r="F203" t="s">
        <v>46</v>
      </c>
      <c r="G203" s="1">
        <v>41162</v>
      </c>
      <c r="H203" s="8">
        <v>41162.399305555555</v>
      </c>
      <c r="I203" s="2">
        <f t="shared" si="19"/>
        <v>10</v>
      </c>
      <c r="J203" s="2">
        <f t="shared" si="20"/>
        <v>9</v>
      </c>
      <c r="K203">
        <v>2012</v>
      </c>
      <c r="L203" t="s">
        <v>54</v>
      </c>
      <c r="M203">
        <v>11</v>
      </c>
      <c r="N203" t="s">
        <v>42</v>
      </c>
      <c r="O203" t="s">
        <v>13</v>
      </c>
    </row>
    <row r="204" spans="1:15" x14ac:dyDescent="0.2">
      <c r="A204">
        <v>2012013131</v>
      </c>
      <c r="B204" t="s">
        <v>26</v>
      </c>
      <c r="C204">
        <v>984</v>
      </c>
      <c r="D204" t="s">
        <v>35</v>
      </c>
      <c r="E204" t="s">
        <v>17</v>
      </c>
      <c r="F204" t="s">
        <v>46</v>
      </c>
      <c r="G204" s="1">
        <v>41162</v>
      </c>
      <c r="H204" s="8">
        <v>41162.399305555555</v>
      </c>
      <c r="I204" s="2">
        <f t="shared" si="19"/>
        <v>10</v>
      </c>
      <c r="J204" s="2">
        <f t="shared" si="20"/>
        <v>9</v>
      </c>
      <c r="K204">
        <v>2012</v>
      </c>
      <c r="L204" t="s">
        <v>18</v>
      </c>
      <c r="M204">
        <v>10</v>
      </c>
      <c r="N204" t="s">
        <v>12</v>
      </c>
      <c r="O204" t="s">
        <v>13</v>
      </c>
    </row>
    <row r="205" spans="1:15" x14ac:dyDescent="0.2">
      <c r="A205">
        <v>2012013634</v>
      </c>
      <c r="B205" t="s">
        <v>26</v>
      </c>
      <c r="C205">
        <v>984</v>
      </c>
      <c r="D205" t="s">
        <v>35</v>
      </c>
      <c r="E205" t="s">
        <v>17</v>
      </c>
      <c r="F205" t="s">
        <v>46</v>
      </c>
      <c r="G205" s="1">
        <v>41171</v>
      </c>
      <c r="H205" s="8">
        <v>41171.444444444445</v>
      </c>
      <c r="I205" s="2">
        <f t="shared" si="19"/>
        <v>19</v>
      </c>
      <c r="J205" s="2">
        <f t="shared" si="20"/>
        <v>9</v>
      </c>
      <c r="K205">
        <v>2012</v>
      </c>
      <c r="L205" t="s">
        <v>73</v>
      </c>
      <c r="M205">
        <v>8</v>
      </c>
      <c r="N205" t="s">
        <v>42</v>
      </c>
      <c r="O205" t="s">
        <v>13</v>
      </c>
    </row>
    <row r="206" spans="1:15" x14ac:dyDescent="0.2">
      <c r="A206">
        <v>2012013634</v>
      </c>
      <c r="B206" t="s">
        <v>26</v>
      </c>
      <c r="C206">
        <v>984</v>
      </c>
      <c r="D206" t="s">
        <v>35</v>
      </c>
      <c r="E206" t="s">
        <v>17</v>
      </c>
      <c r="F206" t="s">
        <v>46</v>
      </c>
      <c r="G206" s="1">
        <v>41171</v>
      </c>
      <c r="H206" s="8">
        <v>41171.444444444445</v>
      </c>
      <c r="I206" s="2">
        <f t="shared" si="19"/>
        <v>19</v>
      </c>
      <c r="J206" s="2">
        <f t="shared" si="20"/>
        <v>9</v>
      </c>
      <c r="K206">
        <v>2012</v>
      </c>
      <c r="L206" t="s">
        <v>60</v>
      </c>
      <c r="M206">
        <v>9</v>
      </c>
      <c r="N206" t="s">
        <v>12</v>
      </c>
      <c r="O206" t="s">
        <v>13</v>
      </c>
    </row>
    <row r="207" spans="1:15" x14ac:dyDescent="0.2">
      <c r="A207">
        <v>2012013807</v>
      </c>
      <c r="B207" t="s">
        <v>26</v>
      </c>
      <c r="C207">
        <v>984</v>
      </c>
      <c r="D207" t="s">
        <v>35</v>
      </c>
      <c r="E207" t="s">
        <v>17</v>
      </c>
      <c r="F207" t="s">
        <v>48</v>
      </c>
      <c r="G207" s="1">
        <v>41172</v>
      </c>
      <c r="H207" s="8">
        <v>41172.416666666664</v>
      </c>
      <c r="I207" s="2">
        <f t="shared" si="19"/>
        <v>20</v>
      </c>
      <c r="J207" s="2">
        <f t="shared" si="20"/>
        <v>9</v>
      </c>
      <c r="K207">
        <v>2012</v>
      </c>
      <c r="L207" t="s">
        <v>61</v>
      </c>
      <c r="M207">
        <v>4</v>
      </c>
      <c r="N207" t="s">
        <v>42</v>
      </c>
      <c r="O207" t="s">
        <v>13</v>
      </c>
    </row>
    <row r="208" spans="1:15" x14ac:dyDescent="0.2">
      <c r="A208">
        <v>2012013807</v>
      </c>
      <c r="B208" t="s">
        <v>26</v>
      </c>
      <c r="C208">
        <v>984</v>
      </c>
      <c r="D208" t="s">
        <v>35</v>
      </c>
      <c r="E208" t="s">
        <v>17</v>
      </c>
      <c r="F208" t="s">
        <v>48</v>
      </c>
      <c r="G208" s="1">
        <v>41172</v>
      </c>
      <c r="H208" s="8">
        <v>41172.416666666664</v>
      </c>
      <c r="I208" s="2">
        <f t="shared" si="19"/>
        <v>20</v>
      </c>
      <c r="J208" s="2">
        <f t="shared" si="20"/>
        <v>9</v>
      </c>
      <c r="K208">
        <v>2012</v>
      </c>
      <c r="L208" t="s">
        <v>18</v>
      </c>
      <c r="M208">
        <v>10</v>
      </c>
      <c r="N208" t="s">
        <v>12</v>
      </c>
      <c r="O208" t="s">
        <v>13</v>
      </c>
    </row>
    <row r="209" spans="1:15" x14ac:dyDescent="0.2">
      <c r="A209">
        <v>2012013948</v>
      </c>
      <c r="B209" t="s">
        <v>26</v>
      </c>
      <c r="C209">
        <v>984</v>
      </c>
      <c r="D209" t="s">
        <v>35</v>
      </c>
      <c r="E209" t="s">
        <v>17</v>
      </c>
      <c r="F209" t="s">
        <v>46</v>
      </c>
      <c r="G209" s="1">
        <v>41176</v>
      </c>
      <c r="H209" s="8">
        <v>41176.465277777781</v>
      </c>
      <c r="I209" s="2">
        <f t="shared" si="19"/>
        <v>24</v>
      </c>
      <c r="J209" s="2">
        <f t="shared" si="20"/>
        <v>9</v>
      </c>
      <c r="K209">
        <v>2012</v>
      </c>
      <c r="L209" t="s">
        <v>136</v>
      </c>
      <c r="M209">
        <v>15</v>
      </c>
      <c r="N209" t="s">
        <v>42</v>
      </c>
      <c r="O209" t="s">
        <v>13</v>
      </c>
    </row>
    <row r="210" spans="1:15" x14ac:dyDescent="0.2">
      <c r="A210">
        <v>2012013948</v>
      </c>
      <c r="B210" t="s">
        <v>26</v>
      </c>
      <c r="C210">
        <v>984</v>
      </c>
      <c r="D210" t="s">
        <v>35</v>
      </c>
      <c r="E210" t="s">
        <v>17</v>
      </c>
      <c r="F210" t="s">
        <v>46</v>
      </c>
      <c r="G210" s="1">
        <v>41176</v>
      </c>
      <c r="H210" s="8">
        <v>41176.465277777781</v>
      </c>
      <c r="I210" s="2">
        <f t="shared" si="19"/>
        <v>24</v>
      </c>
      <c r="J210" s="2">
        <f t="shared" si="20"/>
        <v>9</v>
      </c>
      <c r="K210">
        <v>2012</v>
      </c>
      <c r="L210" t="s">
        <v>65</v>
      </c>
      <c r="M210">
        <v>18</v>
      </c>
      <c r="N210" t="s">
        <v>12</v>
      </c>
      <c r="O210" t="s">
        <v>13</v>
      </c>
    </row>
    <row r="211" spans="1:15" x14ac:dyDescent="0.2">
      <c r="A211">
        <v>2012014562</v>
      </c>
      <c r="B211" t="s">
        <v>26</v>
      </c>
      <c r="C211">
        <v>984</v>
      </c>
      <c r="D211" t="s">
        <v>35</v>
      </c>
      <c r="E211" t="s">
        <v>17</v>
      </c>
      <c r="F211" t="s">
        <v>46</v>
      </c>
      <c r="G211" s="1">
        <v>41184</v>
      </c>
      <c r="H211" s="8">
        <v>41184.388888888891</v>
      </c>
      <c r="I211" s="2">
        <f t="shared" si="19"/>
        <v>2</v>
      </c>
      <c r="J211" s="2">
        <f t="shared" si="20"/>
        <v>10</v>
      </c>
      <c r="K211">
        <v>2012</v>
      </c>
      <c r="L211" t="s">
        <v>64</v>
      </c>
      <c r="M211">
        <v>20</v>
      </c>
      <c r="N211" t="s">
        <v>42</v>
      </c>
      <c r="O211" t="s">
        <v>13</v>
      </c>
    </row>
    <row r="212" spans="1:15" x14ac:dyDescent="0.2">
      <c r="A212">
        <v>2012014562</v>
      </c>
      <c r="B212" t="s">
        <v>26</v>
      </c>
      <c r="C212">
        <v>984</v>
      </c>
      <c r="D212" t="s">
        <v>35</v>
      </c>
      <c r="E212" t="s">
        <v>17</v>
      </c>
      <c r="F212" t="s">
        <v>46</v>
      </c>
      <c r="G212" s="1">
        <v>41184</v>
      </c>
      <c r="H212" s="8">
        <v>41184.388888888891</v>
      </c>
      <c r="I212" s="2">
        <f t="shared" si="19"/>
        <v>2</v>
      </c>
      <c r="J212" s="2">
        <f t="shared" si="20"/>
        <v>10</v>
      </c>
      <c r="K212">
        <v>2012</v>
      </c>
      <c r="L212" t="s">
        <v>65</v>
      </c>
      <c r="M212">
        <v>18</v>
      </c>
      <c r="N212" t="s">
        <v>12</v>
      </c>
      <c r="O212" t="s">
        <v>13</v>
      </c>
    </row>
    <row r="213" spans="1:15" x14ac:dyDescent="0.2">
      <c r="A213">
        <v>2012015295</v>
      </c>
      <c r="B213" t="s">
        <v>26</v>
      </c>
      <c r="C213">
        <v>984</v>
      </c>
      <c r="D213" t="s">
        <v>35</v>
      </c>
      <c r="E213" t="s">
        <v>17</v>
      </c>
      <c r="F213" t="s">
        <v>46</v>
      </c>
      <c r="G213" s="1">
        <v>41193</v>
      </c>
      <c r="H213" s="8">
        <v>41193.381944444445</v>
      </c>
      <c r="I213" s="2">
        <f t="shared" si="19"/>
        <v>11</v>
      </c>
      <c r="J213" s="2">
        <f t="shared" si="20"/>
        <v>10</v>
      </c>
      <c r="K213">
        <v>2012</v>
      </c>
      <c r="L213" t="s">
        <v>74</v>
      </c>
      <c r="M213">
        <v>36</v>
      </c>
      <c r="N213" t="s">
        <v>42</v>
      </c>
      <c r="O213" t="s">
        <v>13</v>
      </c>
    </row>
    <row r="214" spans="1:15" x14ac:dyDescent="0.2">
      <c r="A214">
        <v>2012015295</v>
      </c>
      <c r="B214" t="s">
        <v>26</v>
      </c>
      <c r="C214">
        <v>984</v>
      </c>
      <c r="D214" t="s">
        <v>35</v>
      </c>
      <c r="E214" t="s">
        <v>17</v>
      </c>
      <c r="F214" t="s">
        <v>46</v>
      </c>
      <c r="G214" s="1">
        <v>41193</v>
      </c>
      <c r="H214" s="8">
        <v>41193.381944444445</v>
      </c>
      <c r="I214" s="2">
        <f t="shared" si="19"/>
        <v>11</v>
      </c>
      <c r="J214" s="2">
        <f t="shared" si="20"/>
        <v>10</v>
      </c>
      <c r="K214">
        <v>2012</v>
      </c>
      <c r="L214" t="s">
        <v>77</v>
      </c>
      <c r="M214">
        <v>54</v>
      </c>
      <c r="N214" t="s">
        <v>12</v>
      </c>
      <c r="O214" t="s">
        <v>13</v>
      </c>
    </row>
    <row r="215" spans="1:15" x14ac:dyDescent="0.2">
      <c r="A215">
        <v>2012015574</v>
      </c>
      <c r="B215" t="s">
        <v>26</v>
      </c>
      <c r="C215">
        <v>984</v>
      </c>
      <c r="D215" t="s">
        <v>35</v>
      </c>
      <c r="E215" t="s">
        <v>17</v>
      </c>
      <c r="F215" t="s">
        <v>46</v>
      </c>
      <c r="G215" s="1">
        <v>41198</v>
      </c>
      <c r="H215" s="8">
        <v>41198.402777777781</v>
      </c>
      <c r="I215" s="2">
        <f t="shared" si="19"/>
        <v>16</v>
      </c>
      <c r="J215" s="2">
        <f t="shared" si="20"/>
        <v>10</v>
      </c>
      <c r="K215">
        <v>2012</v>
      </c>
      <c r="L215" t="s">
        <v>138</v>
      </c>
      <c r="M215">
        <v>13</v>
      </c>
      <c r="N215" t="s">
        <v>42</v>
      </c>
      <c r="O215" t="s">
        <v>13</v>
      </c>
    </row>
    <row r="216" spans="1:15" x14ac:dyDescent="0.2">
      <c r="A216">
        <v>2012015574</v>
      </c>
      <c r="B216" t="s">
        <v>26</v>
      </c>
      <c r="C216">
        <v>984</v>
      </c>
      <c r="D216" t="s">
        <v>35</v>
      </c>
      <c r="E216" t="s">
        <v>17</v>
      </c>
      <c r="F216" t="s">
        <v>46</v>
      </c>
      <c r="G216" s="1">
        <v>41198</v>
      </c>
      <c r="H216" s="8">
        <v>41198.402777777781</v>
      </c>
      <c r="I216" s="2">
        <f t="shared" si="19"/>
        <v>16</v>
      </c>
      <c r="J216" s="2">
        <f t="shared" si="20"/>
        <v>10</v>
      </c>
      <c r="K216">
        <v>2012</v>
      </c>
      <c r="L216" t="s">
        <v>65</v>
      </c>
      <c r="M216">
        <v>18</v>
      </c>
      <c r="N216" t="s">
        <v>12</v>
      </c>
      <c r="O216" t="s">
        <v>13</v>
      </c>
    </row>
    <row r="217" spans="1:15" x14ac:dyDescent="0.2">
      <c r="A217">
        <v>2012015608</v>
      </c>
      <c r="B217" t="s">
        <v>26</v>
      </c>
      <c r="C217">
        <v>984</v>
      </c>
      <c r="D217" t="s">
        <v>35</v>
      </c>
      <c r="E217" t="s">
        <v>17</v>
      </c>
      <c r="F217" t="s">
        <v>46</v>
      </c>
      <c r="G217" s="1">
        <v>41197</v>
      </c>
      <c r="H217" s="8">
        <v>41197.402777777781</v>
      </c>
      <c r="I217" s="2">
        <f t="shared" si="19"/>
        <v>15</v>
      </c>
      <c r="J217" s="2">
        <f t="shared" si="20"/>
        <v>10</v>
      </c>
      <c r="K217">
        <v>2012</v>
      </c>
      <c r="L217" t="s">
        <v>139</v>
      </c>
      <c r="M217">
        <v>46</v>
      </c>
      <c r="N217" t="s">
        <v>42</v>
      </c>
      <c r="O217" t="s">
        <v>13</v>
      </c>
    </row>
    <row r="218" spans="1:15" x14ac:dyDescent="0.2">
      <c r="A218">
        <v>2012015608</v>
      </c>
      <c r="B218" t="s">
        <v>26</v>
      </c>
      <c r="C218">
        <v>984</v>
      </c>
      <c r="D218" t="s">
        <v>35</v>
      </c>
      <c r="E218" t="s">
        <v>17</v>
      </c>
      <c r="F218" t="s">
        <v>46</v>
      </c>
      <c r="G218" s="1">
        <v>41197</v>
      </c>
      <c r="H218" s="8">
        <v>41197.402777777781</v>
      </c>
      <c r="I218" s="2">
        <f t="shared" si="19"/>
        <v>15</v>
      </c>
      <c r="J218" s="2">
        <f t="shared" si="20"/>
        <v>10</v>
      </c>
      <c r="K218">
        <v>2012</v>
      </c>
      <c r="L218" t="s">
        <v>65</v>
      </c>
      <c r="M218">
        <v>18</v>
      </c>
      <c r="N218" t="s">
        <v>12</v>
      </c>
      <c r="O218" t="s">
        <v>13</v>
      </c>
    </row>
    <row r="219" spans="1:15" x14ac:dyDescent="0.2">
      <c r="A219">
        <v>2012015856</v>
      </c>
      <c r="B219" t="s">
        <v>26</v>
      </c>
      <c r="C219">
        <v>984</v>
      </c>
      <c r="D219" t="s">
        <v>35</v>
      </c>
      <c r="E219" t="s">
        <v>17</v>
      </c>
      <c r="F219" t="s">
        <v>48</v>
      </c>
      <c r="G219" s="1">
        <v>41204</v>
      </c>
      <c r="H219" s="8">
        <v>41204.392361111109</v>
      </c>
      <c r="I219" s="2">
        <f t="shared" si="19"/>
        <v>22</v>
      </c>
      <c r="J219" s="2">
        <f t="shared" si="20"/>
        <v>10</v>
      </c>
      <c r="K219">
        <v>2012</v>
      </c>
      <c r="L219" t="s">
        <v>53</v>
      </c>
      <c r="M219">
        <v>10</v>
      </c>
      <c r="N219" t="s">
        <v>42</v>
      </c>
      <c r="O219" t="s">
        <v>13</v>
      </c>
    </row>
    <row r="220" spans="1:15" x14ac:dyDescent="0.2">
      <c r="A220">
        <v>2012015856</v>
      </c>
      <c r="B220" t="s">
        <v>26</v>
      </c>
      <c r="C220">
        <v>984</v>
      </c>
      <c r="D220" t="s">
        <v>35</v>
      </c>
      <c r="E220" t="s">
        <v>17</v>
      </c>
      <c r="F220" t="s">
        <v>48</v>
      </c>
      <c r="G220" s="1">
        <v>41204</v>
      </c>
      <c r="H220" s="8">
        <v>41204.392361111109</v>
      </c>
      <c r="I220" s="2">
        <f t="shared" si="19"/>
        <v>22</v>
      </c>
      <c r="J220" s="2">
        <f t="shared" si="20"/>
        <v>10</v>
      </c>
      <c r="K220">
        <v>2012</v>
      </c>
      <c r="L220" t="s">
        <v>60</v>
      </c>
      <c r="M220">
        <v>9</v>
      </c>
      <c r="N220" t="s">
        <v>12</v>
      </c>
      <c r="O220" t="s">
        <v>13</v>
      </c>
    </row>
    <row r="221" spans="1:15" x14ac:dyDescent="0.2">
      <c r="A221">
        <v>2012004380</v>
      </c>
      <c r="B221" t="s">
        <v>21</v>
      </c>
      <c r="C221">
        <v>986</v>
      </c>
      <c r="D221" t="s">
        <v>34</v>
      </c>
      <c r="E221" t="s">
        <v>17</v>
      </c>
      <c r="F221" t="s">
        <v>46</v>
      </c>
      <c r="G221" s="1">
        <v>41002</v>
      </c>
      <c r="H221" s="8">
        <v>41002.420138888891</v>
      </c>
      <c r="I221" s="2">
        <f t="shared" si="19"/>
        <v>3</v>
      </c>
      <c r="J221" s="2">
        <f t="shared" si="20"/>
        <v>4</v>
      </c>
      <c r="K221">
        <v>2012</v>
      </c>
      <c r="L221" t="s">
        <v>120</v>
      </c>
      <c r="M221">
        <v>6</v>
      </c>
      <c r="N221" t="s">
        <v>42</v>
      </c>
      <c r="O221" t="s">
        <v>13</v>
      </c>
    </row>
    <row r="222" spans="1:15" x14ac:dyDescent="0.2">
      <c r="A222">
        <v>2012004380</v>
      </c>
      <c r="B222" t="s">
        <v>21</v>
      </c>
      <c r="C222">
        <v>986</v>
      </c>
      <c r="D222" t="s">
        <v>34</v>
      </c>
      <c r="E222" t="s">
        <v>17</v>
      </c>
      <c r="F222" t="s">
        <v>46</v>
      </c>
      <c r="G222" s="1">
        <v>41002</v>
      </c>
      <c r="H222" s="8">
        <v>41002.420138888891</v>
      </c>
      <c r="I222" s="2">
        <f t="shared" si="19"/>
        <v>3</v>
      </c>
      <c r="J222" s="2">
        <f t="shared" si="20"/>
        <v>4</v>
      </c>
      <c r="K222">
        <v>2012</v>
      </c>
      <c r="L222" t="s">
        <v>45</v>
      </c>
      <c r="M222">
        <v>9</v>
      </c>
      <c r="N222" t="s">
        <v>12</v>
      </c>
      <c r="O222" t="s">
        <v>13</v>
      </c>
    </row>
    <row r="223" spans="1:15" x14ac:dyDescent="0.2">
      <c r="A223">
        <v>2012004577</v>
      </c>
      <c r="B223" t="s">
        <v>21</v>
      </c>
      <c r="C223">
        <v>986</v>
      </c>
      <c r="D223" t="s">
        <v>34</v>
      </c>
      <c r="E223" t="s">
        <v>17</v>
      </c>
      <c r="F223" t="s">
        <v>46</v>
      </c>
      <c r="G223" s="1">
        <v>41010</v>
      </c>
      <c r="H223" s="8">
        <v>41010.385416666664</v>
      </c>
      <c r="I223" s="2">
        <f t="shared" si="19"/>
        <v>11</v>
      </c>
      <c r="J223" s="2">
        <f t="shared" si="20"/>
        <v>4</v>
      </c>
      <c r="K223">
        <v>2012</v>
      </c>
      <c r="L223" t="s">
        <v>38</v>
      </c>
      <c r="M223">
        <v>1</v>
      </c>
      <c r="N223" t="s">
        <v>42</v>
      </c>
      <c r="O223" t="s">
        <v>13</v>
      </c>
    </row>
    <row r="224" spans="1:15" x14ac:dyDescent="0.2">
      <c r="A224">
        <v>2012004577</v>
      </c>
      <c r="B224" t="s">
        <v>21</v>
      </c>
      <c r="C224">
        <v>986</v>
      </c>
      <c r="D224" t="s">
        <v>34</v>
      </c>
      <c r="E224" t="s">
        <v>17</v>
      </c>
      <c r="F224" t="s">
        <v>46</v>
      </c>
      <c r="G224" s="1">
        <v>41010</v>
      </c>
      <c r="H224" s="8">
        <v>41010.385416666664</v>
      </c>
      <c r="I224" s="2">
        <f t="shared" si="19"/>
        <v>11</v>
      </c>
      <c r="J224" s="2">
        <f t="shared" si="20"/>
        <v>4</v>
      </c>
      <c r="K224">
        <v>2012</v>
      </c>
      <c r="L224" t="s">
        <v>39</v>
      </c>
      <c r="M224">
        <v>4</v>
      </c>
      <c r="N224" t="s">
        <v>12</v>
      </c>
      <c r="O224" t="s">
        <v>13</v>
      </c>
    </row>
    <row r="225" spans="1:15" x14ac:dyDescent="0.2">
      <c r="A225">
        <v>2012004893</v>
      </c>
      <c r="B225" t="s">
        <v>21</v>
      </c>
      <c r="C225">
        <v>986</v>
      </c>
      <c r="D225" t="s">
        <v>34</v>
      </c>
      <c r="E225" t="s">
        <v>17</v>
      </c>
      <c r="F225" t="s">
        <v>46</v>
      </c>
      <c r="G225" s="1">
        <v>41016</v>
      </c>
      <c r="H225" s="8">
        <v>41016.472222222219</v>
      </c>
      <c r="I225" s="2">
        <f t="shared" si="19"/>
        <v>17</v>
      </c>
      <c r="J225" s="2">
        <f t="shared" si="20"/>
        <v>4</v>
      </c>
      <c r="K225">
        <v>2012</v>
      </c>
      <c r="L225" t="s">
        <v>115</v>
      </c>
      <c r="M225">
        <v>2</v>
      </c>
      <c r="N225" t="s">
        <v>42</v>
      </c>
      <c r="O225" t="s">
        <v>13</v>
      </c>
    </row>
    <row r="226" spans="1:15" x14ac:dyDescent="0.2">
      <c r="A226">
        <v>2012004893</v>
      </c>
      <c r="B226" t="s">
        <v>21</v>
      </c>
      <c r="C226">
        <v>986</v>
      </c>
      <c r="D226" t="s">
        <v>34</v>
      </c>
      <c r="E226" t="s">
        <v>17</v>
      </c>
      <c r="F226" t="s">
        <v>46</v>
      </c>
      <c r="G226" s="1">
        <v>41016</v>
      </c>
      <c r="H226" s="8">
        <v>41016.472222222219</v>
      </c>
      <c r="I226" s="2">
        <f t="shared" si="19"/>
        <v>17</v>
      </c>
      <c r="J226" s="2">
        <f t="shared" si="20"/>
        <v>4</v>
      </c>
      <c r="K226">
        <v>2012</v>
      </c>
      <c r="L226" t="s">
        <v>39</v>
      </c>
      <c r="M226">
        <v>4</v>
      </c>
      <c r="N226" t="s">
        <v>12</v>
      </c>
      <c r="O226" t="s">
        <v>13</v>
      </c>
    </row>
    <row r="227" spans="1:15" x14ac:dyDescent="0.2">
      <c r="A227">
        <v>2012005011</v>
      </c>
      <c r="B227" t="s">
        <v>21</v>
      </c>
      <c r="C227">
        <v>986</v>
      </c>
      <c r="D227" t="s">
        <v>34</v>
      </c>
      <c r="E227" t="s">
        <v>17</v>
      </c>
      <c r="F227" t="s">
        <v>46</v>
      </c>
      <c r="G227" s="1">
        <v>41018</v>
      </c>
      <c r="H227" s="8">
        <v>41018.413194444445</v>
      </c>
      <c r="I227" s="2">
        <f t="shared" si="19"/>
        <v>19</v>
      </c>
      <c r="J227" s="2">
        <f t="shared" si="20"/>
        <v>4</v>
      </c>
      <c r="K227">
        <v>2012</v>
      </c>
      <c r="L227" t="s">
        <v>69</v>
      </c>
      <c r="M227">
        <v>16</v>
      </c>
      <c r="N227" t="s">
        <v>42</v>
      </c>
      <c r="O227" t="s">
        <v>13</v>
      </c>
    </row>
    <row r="228" spans="1:15" x14ac:dyDescent="0.2">
      <c r="A228">
        <v>2012005011</v>
      </c>
      <c r="B228" t="s">
        <v>21</v>
      </c>
      <c r="C228">
        <v>986</v>
      </c>
      <c r="D228" t="s">
        <v>34</v>
      </c>
      <c r="E228" t="s">
        <v>17</v>
      </c>
      <c r="F228" t="s">
        <v>46</v>
      </c>
      <c r="G228" s="1">
        <v>41018</v>
      </c>
      <c r="H228" s="8">
        <v>41018.413194444445</v>
      </c>
      <c r="I228" s="2">
        <f t="shared" si="19"/>
        <v>19</v>
      </c>
      <c r="J228" s="2">
        <f t="shared" si="20"/>
        <v>4</v>
      </c>
      <c r="K228">
        <v>2012</v>
      </c>
      <c r="L228" t="s">
        <v>39</v>
      </c>
      <c r="M228">
        <v>4</v>
      </c>
      <c r="N228" t="s">
        <v>12</v>
      </c>
      <c r="O228" t="s">
        <v>13</v>
      </c>
    </row>
    <row r="229" spans="1:15" x14ac:dyDescent="0.2">
      <c r="A229">
        <v>2012005124</v>
      </c>
      <c r="B229" t="s">
        <v>21</v>
      </c>
      <c r="C229">
        <v>986</v>
      </c>
      <c r="D229" t="s">
        <v>34</v>
      </c>
      <c r="E229" t="s">
        <v>17</v>
      </c>
      <c r="F229" t="s">
        <v>46</v>
      </c>
      <c r="G229" s="1">
        <v>41022</v>
      </c>
      <c r="H229" s="8">
        <v>41022.447916666664</v>
      </c>
      <c r="I229" s="2">
        <f t="shared" si="19"/>
        <v>23</v>
      </c>
      <c r="J229" s="2">
        <f t="shared" si="20"/>
        <v>4</v>
      </c>
      <c r="K229">
        <v>2012</v>
      </c>
      <c r="L229" t="s">
        <v>140</v>
      </c>
      <c r="M229">
        <v>51</v>
      </c>
      <c r="N229" t="s">
        <v>42</v>
      </c>
      <c r="O229" t="s">
        <v>13</v>
      </c>
    </row>
    <row r="230" spans="1:15" x14ac:dyDescent="0.2">
      <c r="A230">
        <v>2012005124</v>
      </c>
      <c r="B230" t="s">
        <v>21</v>
      </c>
      <c r="C230">
        <v>986</v>
      </c>
      <c r="D230" t="s">
        <v>34</v>
      </c>
      <c r="E230" t="s">
        <v>17</v>
      </c>
      <c r="F230" t="s">
        <v>46</v>
      </c>
      <c r="G230" s="1">
        <v>41022</v>
      </c>
      <c r="H230" s="8">
        <v>41022.447916666664</v>
      </c>
      <c r="I230" s="2">
        <f t="shared" si="19"/>
        <v>23</v>
      </c>
      <c r="J230" s="2">
        <f t="shared" si="20"/>
        <v>4</v>
      </c>
      <c r="K230">
        <v>2012</v>
      </c>
      <c r="L230" t="s">
        <v>63</v>
      </c>
      <c r="M230">
        <v>27</v>
      </c>
      <c r="N230" t="s">
        <v>12</v>
      </c>
      <c r="O230" t="s">
        <v>13</v>
      </c>
    </row>
    <row r="231" spans="1:15" x14ac:dyDescent="0.2">
      <c r="A231">
        <v>2012005485</v>
      </c>
      <c r="B231" t="s">
        <v>21</v>
      </c>
      <c r="C231">
        <v>986</v>
      </c>
      <c r="D231" t="s">
        <v>34</v>
      </c>
      <c r="E231" t="s">
        <v>17</v>
      </c>
      <c r="F231" t="s">
        <v>46</v>
      </c>
      <c r="G231" s="1">
        <v>41031</v>
      </c>
      <c r="H231" s="8">
        <v>41031.447916666664</v>
      </c>
      <c r="I231" s="2">
        <f t="shared" si="19"/>
        <v>2</v>
      </c>
      <c r="J231" s="2">
        <f t="shared" si="20"/>
        <v>5</v>
      </c>
      <c r="K231">
        <v>2012</v>
      </c>
      <c r="L231" t="s">
        <v>141</v>
      </c>
      <c r="M231">
        <v>248</v>
      </c>
      <c r="N231" t="s">
        <v>42</v>
      </c>
      <c r="O231" t="s">
        <v>13</v>
      </c>
    </row>
    <row r="232" spans="1:15" x14ac:dyDescent="0.2">
      <c r="A232">
        <v>2012005485</v>
      </c>
      <c r="B232" t="s">
        <v>21</v>
      </c>
      <c r="C232">
        <v>986</v>
      </c>
      <c r="D232" t="s">
        <v>34</v>
      </c>
      <c r="E232" t="s">
        <v>17</v>
      </c>
      <c r="F232" t="s">
        <v>46</v>
      </c>
      <c r="G232" s="1">
        <v>41031</v>
      </c>
      <c r="H232" s="8">
        <v>41031.447916666664</v>
      </c>
      <c r="I232" s="2">
        <f t="shared" si="19"/>
        <v>2</v>
      </c>
      <c r="J232" s="2">
        <f t="shared" si="20"/>
        <v>5</v>
      </c>
      <c r="K232">
        <v>2012</v>
      </c>
      <c r="L232" t="s">
        <v>82</v>
      </c>
      <c r="M232">
        <v>170</v>
      </c>
      <c r="N232" t="s">
        <v>12</v>
      </c>
      <c r="O232" t="s">
        <v>13</v>
      </c>
    </row>
    <row r="233" spans="1:15" x14ac:dyDescent="0.2">
      <c r="A233">
        <v>2012005765</v>
      </c>
      <c r="B233" t="s">
        <v>21</v>
      </c>
      <c r="C233">
        <v>986</v>
      </c>
      <c r="D233" t="s">
        <v>34</v>
      </c>
      <c r="E233" t="s">
        <v>17</v>
      </c>
      <c r="F233" t="s">
        <v>46</v>
      </c>
      <c r="G233" s="1">
        <v>41036</v>
      </c>
      <c r="H233" s="8">
        <v>41036.399305555555</v>
      </c>
      <c r="I233" s="2">
        <f t="shared" si="19"/>
        <v>7</v>
      </c>
      <c r="J233" s="2">
        <f t="shared" si="20"/>
        <v>5</v>
      </c>
      <c r="K233">
        <v>2012</v>
      </c>
      <c r="L233" t="s">
        <v>142</v>
      </c>
      <c r="M233">
        <v>66</v>
      </c>
      <c r="N233" t="s">
        <v>42</v>
      </c>
      <c r="O233" t="s">
        <v>13</v>
      </c>
    </row>
    <row r="234" spans="1:15" x14ac:dyDescent="0.2">
      <c r="A234">
        <v>2012005765</v>
      </c>
      <c r="B234" t="s">
        <v>21</v>
      </c>
      <c r="C234">
        <v>986</v>
      </c>
      <c r="D234" t="s">
        <v>34</v>
      </c>
      <c r="E234" t="s">
        <v>17</v>
      </c>
      <c r="F234" t="s">
        <v>46</v>
      </c>
      <c r="G234" s="1">
        <v>41036</v>
      </c>
      <c r="H234" s="8">
        <v>41036.399305555555</v>
      </c>
      <c r="I234" s="2">
        <f t="shared" si="19"/>
        <v>7</v>
      </c>
      <c r="J234" s="2">
        <f t="shared" si="20"/>
        <v>5</v>
      </c>
      <c r="K234">
        <v>2012</v>
      </c>
      <c r="L234" t="s">
        <v>72</v>
      </c>
      <c r="M234">
        <v>82</v>
      </c>
      <c r="N234" t="s">
        <v>12</v>
      </c>
      <c r="O234" t="s">
        <v>13</v>
      </c>
    </row>
    <row r="235" spans="1:15" x14ac:dyDescent="0.2">
      <c r="A235">
        <v>2012006169</v>
      </c>
      <c r="B235" t="s">
        <v>21</v>
      </c>
      <c r="C235">
        <v>986</v>
      </c>
      <c r="D235" t="s">
        <v>34</v>
      </c>
      <c r="E235" t="s">
        <v>17</v>
      </c>
      <c r="F235" t="s">
        <v>46</v>
      </c>
      <c r="G235" s="1">
        <v>41044</v>
      </c>
      <c r="H235" s="8">
        <v>41044.378472222219</v>
      </c>
      <c r="I235" s="2">
        <f t="shared" si="19"/>
        <v>15</v>
      </c>
      <c r="J235" s="2">
        <f t="shared" si="20"/>
        <v>5</v>
      </c>
      <c r="K235">
        <v>2012</v>
      </c>
      <c r="L235" t="s">
        <v>76</v>
      </c>
      <c r="M235">
        <v>56</v>
      </c>
      <c r="N235" t="s">
        <v>42</v>
      </c>
      <c r="O235" t="s">
        <v>13</v>
      </c>
    </row>
    <row r="236" spans="1:15" x14ac:dyDescent="0.2">
      <c r="A236">
        <v>2012006169</v>
      </c>
      <c r="B236" t="s">
        <v>21</v>
      </c>
      <c r="C236">
        <v>986</v>
      </c>
      <c r="D236" t="s">
        <v>34</v>
      </c>
      <c r="E236" t="s">
        <v>17</v>
      </c>
      <c r="F236" t="s">
        <v>46</v>
      </c>
      <c r="G236" s="1">
        <v>41044</v>
      </c>
      <c r="H236" s="8">
        <v>41044.378472222219</v>
      </c>
      <c r="I236" s="2">
        <f t="shared" si="19"/>
        <v>15</v>
      </c>
      <c r="J236" s="2">
        <f t="shared" si="20"/>
        <v>5</v>
      </c>
      <c r="K236">
        <v>2012</v>
      </c>
      <c r="L236" t="s">
        <v>83</v>
      </c>
      <c r="M236">
        <v>91</v>
      </c>
      <c r="N236" t="s">
        <v>12</v>
      </c>
      <c r="O236" t="s">
        <v>13</v>
      </c>
    </row>
    <row r="237" spans="1:15" x14ac:dyDescent="0.2">
      <c r="A237">
        <v>2012006402</v>
      </c>
      <c r="B237" t="s">
        <v>21</v>
      </c>
      <c r="C237">
        <v>986</v>
      </c>
      <c r="D237" t="s">
        <v>34</v>
      </c>
      <c r="E237" t="s">
        <v>17</v>
      </c>
      <c r="F237" t="s">
        <v>46</v>
      </c>
      <c r="G237" s="1">
        <v>41050</v>
      </c>
      <c r="H237" s="8">
        <v>41050.378472222219</v>
      </c>
      <c r="I237" s="2">
        <f t="shared" si="19"/>
        <v>21</v>
      </c>
      <c r="J237" s="2">
        <f t="shared" si="20"/>
        <v>5</v>
      </c>
      <c r="K237">
        <v>2012</v>
      </c>
      <c r="L237" t="s">
        <v>143</v>
      </c>
      <c r="M237">
        <v>29</v>
      </c>
      <c r="N237" t="s">
        <v>42</v>
      </c>
      <c r="O237" t="s">
        <v>13</v>
      </c>
    </row>
    <row r="238" spans="1:15" x14ac:dyDescent="0.2">
      <c r="A238">
        <v>2012006402</v>
      </c>
      <c r="B238" t="s">
        <v>21</v>
      </c>
      <c r="C238">
        <v>986</v>
      </c>
      <c r="D238" t="s">
        <v>34</v>
      </c>
      <c r="E238" t="s">
        <v>17</v>
      </c>
      <c r="F238" t="s">
        <v>46</v>
      </c>
      <c r="G238" s="1">
        <v>41050</v>
      </c>
      <c r="H238" s="8">
        <v>41050.378472222219</v>
      </c>
      <c r="I238" s="2">
        <f t="shared" si="19"/>
        <v>21</v>
      </c>
      <c r="J238" s="2">
        <f t="shared" si="20"/>
        <v>5</v>
      </c>
      <c r="K238">
        <v>2012</v>
      </c>
      <c r="L238" t="s">
        <v>84</v>
      </c>
      <c r="M238">
        <v>32</v>
      </c>
      <c r="N238" t="s">
        <v>12</v>
      </c>
      <c r="O238" t="s">
        <v>13</v>
      </c>
    </row>
    <row r="239" spans="1:15" x14ac:dyDescent="0.2">
      <c r="A239">
        <v>2012006582</v>
      </c>
      <c r="B239" t="s">
        <v>21</v>
      </c>
      <c r="C239">
        <v>986</v>
      </c>
      <c r="D239" t="s">
        <v>34</v>
      </c>
      <c r="E239" t="s">
        <v>17</v>
      </c>
      <c r="F239" t="s">
        <v>48</v>
      </c>
      <c r="G239" s="1">
        <v>41053</v>
      </c>
      <c r="H239" s="8">
        <v>41053.378472222219</v>
      </c>
      <c r="I239" s="2">
        <f t="shared" si="19"/>
        <v>24</v>
      </c>
      <c r="J239" s="2">
        <f t="shared" si="20"/>
        <v>5</v>
      </c>
      <c r="K239">
        <v>2012</v>
      </c>
      <c r="L239" t="s">
        <v>54</v>
      </c>
      <c r="M239">
        <v>11</v>
      </c>
      <c r="N239" t="s">
        <v>42</v>
      </c>
      <c r="O239" t="s">
        <v>13</v>
      </c>
    </row>
    <row r="240" spans="1:15" x14ac:dyDescent="0.2">
      <c r="A240">
        <v>2012006582</v>
      </c>
      <c r="B240" t="s">
        <v>21</v>
      </c>
      <c r="C240">
        <v>986</v>
      </c>
      <c r="D240" t="s">
        <v>34</v>
      </c>
      <c r="E240" t="s">
        <v>17</v>
      </c>
      <c r="F240" t="s">
        <v>48</v>
      </c>
      <c r="G240" s="1">
        <v>41053</v>
      </c>
      <c r="H240" s="8">
        <v>41053.378472222219</v>
      </c>
      <c r="I240" s="2">
        <f t="shared" si="19"/>
        <v>24</v>
      </c>
      <c r="J240" s="2">
        <f t="shared" si="20"/>
        <v>5</v>
      </c>
      <c r="K240">
        <v>2012</v>
      </c>
      <c r="L240" t="s">
        <v>85</v>
      </c>
      <c r="M240">
        <v>28</v>
      </c>
      <c r="N240" t="s">
        <v>12</v>
      </c>
      <c r="O240" t="s">
        <v>13</v>
      </c>
    </row>
    <row r="241" spans="1:15" x14ac:dyDescent="0.2">
      <c r="A241">
        <v>2012006812</v>
      </c>
      <c r="B241" t="s">
        <v>21</v>
      </c>
      <c r="C241">
        <v>986</v>
      </c>
      <c r="D241" t="s">
        <v>34</v>
      </c>
      <c r="E241" t="s">
        <v>17</v>
      </c>
      <c r="F241" t="s">
        <v>46</v>
      </c>
      <c r="G241" s="1">
        <v>41059</v>
      </c>
      <c r="H241" s="8">
        <v>41059.479166666664</v>
      </c>
      <c r="I241" s="2">
        <f t="shared" si="19"/>
        <v>30</v>
      </c>
      <c r="J241" s="2">
        <f t="shared" si="20"/>
        <v>5</v>
      </c>
      <c r="K241">
        <v>2012</v>
      </c>
      <c r="L241" t="s">
        <v>144</v>
      </c>
      <c r="M241">
        <v>2420</v>
      </c>
      <c r="N241" t="s">
        <v>42</v>
      </c>
      <c r="O241" t="s">
        <v>13</v>
      </c>
    </row>
    <row r="242" spans="1:15" x14ac:dyDescent="0.2">
      <c r="A242">
        <v>2012006812</v>
      </c>
      <c r="B242" t="s">
        <v>21</v>
      </c>
      <c r="C242">
        <v>986</v>
      </c>
      <c r="D242" t="s">
        <v>34</v>
      </c>
      <c r="E242" t="s">
        <v>17</v>
      </c>
      <c r="F242" t="s">
        <v>46</v>
      </c>
      <c r="G242" s="1">
        <v>41059</v>
      </c>
      <c r="H242" s="8">
        <v>41059.479166666664</v>
      </c>
      <c r="I242" s="2">
        <f t="shared" si="19"/>
        <v>30</v>
      </c>
      <c r="J242" s="2">
        <f t="shared" si="20"/>
        <v>5</v>
      </c>
      <c r="K242">
        <v>2012</v>
      </c>
      <c r="L242" t="s">
        <v>28</v>
      </c>
      <c r="M242">
        <v>1200</v>
      </c>
      <c r="N242" t="s">
        <v>12</v>
      </c>
      <c r="O242" t="s">
        <v>13</v>
      </c>
    </row>
    <row r="243" spans="1:15" x14ac:dyDescent="0.2">
      <c r="A243">
        <v>2012007046</v>
      </c>
      <c r="B243" t="s">
        <v>21</v>
      </c>
      <c r="C243">
        <v>986</v>
      </c>
      <c r="D243" t="s">
        <v>34</v>
      </c>
      <c r="E243" t="s">
        <v>17</v>
      </c>
      <c r="F243" t="s">
        <v>46</v>
      </c>
      <c r="G243" s="1">
        <v>41064</v>
      </c>
      <c r="H243" s="8">
        <v>41064.381944444445</v>
      </c>
      <c r="I243" s="2">
        <f t="shared" si="19"/>
        <v>4</v>
      </c>
      <c r="J243" s="2">
        <f t="shared" si="20"/>
        <v>6</v>
      </c>
      <c r="K243">
        <v>2012</v>
      </c>
      <c r="L243" t="s">
        <v>61</v>
      </c>
      <c r="M243">
        <v>4</v>
      </c>
      <c r="N243" t="s">
        <v>42</v>
      </c>
      <c r="O243" t="s">
        <v>13</v>
      </c>
    </row>
    <row r="244" spans="1:15" x14ac:dyDescent="0.2">
      <c r="A244">
        <v>2012007046</v>
      </c>
      <c r="B244" t="s">
        <v>21</v>
      </c>
      <c r="C244">
        <v>986</v>
      </c>
      <c r="D244" t="s">
        <v>34</v>
      </c>
      <c r="E244" t="s">
        <v>17</v>
      </c>
      <c r="F244" t="s">
        <v>46</v>
      </c>
      <c r="G244" s="1">
        <v>41064</v>
      </c>
      <c r="H244" s="8">
        <v>41064.381944444445</v>
      </c>
      <c r="I244" s="2">
        <f t="shared" si="19"/>
        <v>4</v>
      </c>
      <c r="J244" s="2">
        <f t="shared" si="20"/>
        <v>6</v>
      </c>
      <c r="K244">
        <v>2012</v>
      </c>
      <c r="L244" t="s">
        <v>60</v>
      </c>
      <c r="M244">
        <v>9</v>
      </c>
      <c r="N244" t="s">
        <v>12</v>
      </c>
      <c r="O244" t="s">
        <v>13</v>
      </c>
    </row>
    <row r="245" spans="1:15" x14ac:dyDescent="0.2">
      <c r="A245">
        <v>2012007601</v>
      </c>
      <c r="B245" t="s">
        <v>21</v>
      </c>
      <c r="C245">
        <v>986</v>
      </c>
      <c r="D245" t="s">
        <v>34</v>
      </c>
      <c r="E245" t="s">
        <v>17</v>
      </c>
      <c r="F245" t="s">
        <v>46</v>
      </c>
      <c r="G245" s="1">
        <v>41073</v>
      </c>
      <c r="H245" s="8">
        <v>41073.364583333336</v>
      </c>
      <c r="I245" s="2">
        <f t="shared" si="19"/>
        <v>13</v>
      </c>
      <c r="J245" s="2">
        <f t="shared" si="20"/>
        <v>6</v>
      </c>
      <c r="K245">
        <v>2012</v>
      </c>
      <c r="L245" t="s">
        <v>53</v>
      </c>
      <c r="M245">
        <v>10</v>
      </c>
      <c r="N245" t="s">
        <v>42</v>
      </c>
      <c r="O245" t="s">
        <v>13</v>
      </c>
    </row>
    <row r="246" spans="1:15" x14ac:dyDescent="0.2">
      <c r="A246">
        <v>2012007601</v>
      </c>
      <c r="B246" t="s">
        <v>21</v>
      </c>
      <c r="C246">
        <v>986</v>
      </c>
      <c r="D246" t="s">
        <v>34</v>
      </c>
      <c r="E246" t="s">
        <v>17</v>
      </c>
      <c r="F246" t="s">
        <v>46</v>
      </c>
      <c r="G246" s="1">
        <v>41073</v>
      </c>
      <c r="H246" s="8">
        <v>41073.364583333336</v>
      </c>
      <c r="I246" s="2">
        <f t="shared" si="19"/>
        <v>13</v>
      </c>
      <c r="J246" s="2">
        <f t="shared" si="20"/>
        <v>6</v>
      </c>
      <c r="K246">
        <v>2012</v>
      </c>
      <c r="L246" t="s">
        <v>60</v>
      </c>
      <c r="M246">
        <v>9</v>
      </c>
      <c r="N246" t="s">
        <v>12</v>
      </c>
      <c r="O246" t="s">
        <v>13</v>
      </c>
    </row>
    <row r="247" spans="1:15" x14ac:dyDescent="0.2">
      <c r="A247">
        <v>2012007928</v>
      </c>
      <c r="B247" t="s">
        <v>21</v>
      </c>
      <c r="C247">
        <v>986</v>
      </c>
      <c r="D247" t="s">
        <v>34</v>
      </c>
      <c r="E247" t="s">
        <v>17</v>
      </c>
      <c r="F247" t="s">
        <v>46</v>
      </c>
      <c r="G247" s="1">
        <v>41078</v>
      </c>
      <c r="H247" s="8">
        <v>41078.46875</v>
      </c>
      <c r="I247" s="2">
        <f t="shared" si="19"/>
        <v>18</v>
      </c>
      <c r="J247" s="2">
        <f t="shared" si="20"/>
        <v>6</v>
      </c>
      <c r="K247">
        <v>2012</v>
      </c>
      <c r="L247" t="s">
        <v>115</v>
      </c>
      <c r="M247">
        <v>2</v>
      </c>
      <c r="N247" t="s">
        <v>42</v>
      </c>
      <c r="O247" t="s">
        <v>13</v>
      </c>
    </row>
    <row r="248" spans="1:15" x14ac:dyDescent="0.2">
      <c r="A248">
        <v>2012007928</v>
      </c>
      <c r="B248" t="s">
        <v>21</v>
      </c>
      <c r="C248">
        <v>986</v>
      </c>
      <c r="D248" t="s">
        <v>34</v>
      </c>
      <c r="E248" t="s">
        <v>17</v>
      </c>
      <c r="F248" t="s">
        <v>46</v>
      </c>
      <c r="G248" s="1">
        <v>41078</v>
      </c>
      <c r="H248" s="8">
        <v>41078.46875</v>
      </c>
      <c r="I248" s="2">
        <f t="shared" si="19"/>
        <v>18</v>
      </c>
      <c r="J248" s="2">
        <f t="shared" si="20"/>
        <v>6</v>
      </c>
      <c r="K248">
        <v>2012</v>
      </c>
      <c r="L248" t="s">
        <v>18</v>
      </c>
      <c r="M248">
        <v>10</v>
      </c>
      <c r="N248" t="s">
        <v>12</v>
      </c>
      <c r="O248" t="s">
        <v>13</v>
      </c>
    </row>
    <row r="249" spans="1:15" x14ac:dyDescent="0.2">
      <c r="A249">
        <v>2012008100</v>
      </c>
      <c r="B249" t="s">
        <v>21</v>
      </c>
      <c r="C249">
        <v>986</v>
      </c>
      <c r="D249" t="s">
        <v>34</v>
      </c>
      <c r="E249" t="s">
        <v>17</v>
      </c>
      <c r="F249" t="s">
        <v>48</v>
      </c>
      <c r="G249" s="1">
        <v>41080</v>
      </c>
      <c r="H249" s="8">
        <v>41080.350694444445</v>
      </c>
      <c r="I249" s="2">
        <f t="shared" si="19"/>
        <v>20</v>
      </c>
      <c r="J249" s="2">
        <f t="shared" si="20"/>
        <v>6</v>
      </c>
      <c r="K249">
        <v>2012</v>
      </c>
      <c r="L249" t="s">
        <v>118</v>
      </c>
      <c r="M249">
        <v>26</v>
      </c>
      <c r="N249" t="s">
        <v>42</v>
      </c>
      <c r="O249" t="s">
        <v>13</v>
      </c>
    </row>
    <row r="250" spans="1:15" x14ac:dyDescent="0.2">
      <c r="A250">
        <v>2012008100</v>
      </c>
      <c r="B250" t="s">
        <v>21</v>
      </c>
      <c r="C250">
        <v>986</v>
      </c>
      <c r="D250" t="s">
        <v>34</v>
      </c>
      <c r="E250" t="s">
        <v>17</v>
      </c>
      <c r="F250" t="s">
        <v>48</v>
      </c>
      <c r="G250" s="1">
        <v>41080</v>
      </c>
      <c r="H250" s="8">
        <v>41080.350694444445</v>
      </c>
      <c r="I250" s="2">
        <f t="shared" si="19"/>
        <v>20</v>
      </c>
      <c r="J250" s="2">
        <f t="shared" si="20"/>
        <v>6</v>
      </c>
      <c r="K250">
        <v>2012</v>
      </c>
      <c r="L250" t="s">
        <v>65</v>
      </c>
      <c r="M250">
        <v>18</v>
      </c>
      <c r="N250" t="s">
        <v>12</v>
      </c>
      <c r="O250" t="s">
        <v>13</v>
      </c>
    </row>
    <row r="251" spans="1:15" x14ac:dyDescent="0.2">
      <c r="A251">
        <v>2012008409</v>
      </c>
      <c r="B251" t="s">
        <v>21</v>
      </c>
      <c r="C251">
        <v>986</v>
      </c>
      <c r="D251" t="s">
        <v>34</v>
      </c>
      <c r="E251" t="s">
        <v>17</v>
      </c>
      <c r="F251" t="s">
        <v>46</v>
      </c>
      <c r="G251" s="1">
        <v>41086</v>
      </c>
      <c r="H251" s="8">
        <v>41086.395833333336</v>
      </c>
      <c r="I251" s="2">
        <f t="shared" si="19"/>
        <v>26</v>
      </c>
      <c r="J251" s="2">
        <f t="shared" si="20"/>
        <v>6</v>
      </c>
      <c r="K251">
        <v>2012</v>
      </c>
      <c r="L251" t="s">
        <v>116</v>
      </c>
      <c r="M251">
        <v>1</v>
      </c>
      <c r="N251" t="s">
        <v>42</v>
      </c>
      <c r="O251" t="s">
        <v>13</v>
      </c>
    </row>
    <row r="252" spans="1:15" x14ac:dyDescent="0.2">
      <c r="A252">
        <v>2012008409</v>
      </c>
      <c r="B252" t="s">
        <v>21</v>
      </c>
      <c r="C252">
        <v>986</v>
      </c>
      <c r="D252" t="s">
        <v>34</v>
      </c>
      <c r="E252" t="s">
        <v>17</v>
      </c>
      <c r="F252" t="s">
        <v>46</v>
      </c>
      <c r="G252" s="1">
        <v>41086</v>
      </c>
      <c r="H252" s="8">
        <v>41086.395833333336</v>
      </c>
      <c r="I252" s="2">
        <f t="shared" si="19"/>
        <v>26</v>
      </c>
      <c r="J252" s="2">
        <f t="shared" si="20"/>
        <v>6</v>
      </c>
      <c r="K252">
        <v>2012</v>
      </c>
      <c r="L252" t="s">
        <v>14</v>
      </c>
      <c r="M252">
        <v>5</v>
      </c>
      <c r="N252" t="s">
        <v>12</v>
      </c>
      <c r="O252" t="s">
        <v>13</v>
      </c>
    </row>
    <row r="253" spans="1:15" x14ac:dyDescent="0.2">
      <c r="A253">
        <v>2012009080</v>
      </c>
      <c r="B253" t="s">
        <v>21</v>
      </c>
      <c r="C253">
        <v>986</v>
      </c>
      <c r="D253" t="s">
        <v>34</v>
      </c>
      <c r="E253" t="s">
        <v>17</v>
      </c>
      <c r="F253" t="s">
        <v>46</v>
      </c>
      <c r="G253" s="1">
        <v>41096</v>
      </c>
      <c r="H253" s="8">
        <v>41096.270833333336</v>
      </c>
      <c r="I253" s="2">
        <f t="shared" si="19"/>
        <v>6</v>
      </c>
      <c r="J253" s="2">
        <f t="shared" si="20"/>
        <v>7</v>
      </c>
      <c r="K253">
        <v>2012</v>
      </c>
      <c r="L253" t="s">
        <v>120</v>
      </c>
      <c r="M253">
        <v>6</v>
      </c>
      <c r="N253" t="s">
        <v>42</v>
      </c>
      <c r="O253" t="s">
        <v>13</v>
      </c>
    </row>
    <row r="254" spans="1:15" x14ac:dyDescent="0.2">
      <c r="A254">
        <v>2012009080</v>
      </c>
      <c r="B254" t="s">
        <v>21</v>
      </c>
      <c r="C254">
        <v>986</v>
      </c>
      <c r="D254" t="s">
        <v>34</v>
      </c>
      <c r="E254" t="s">
        <v>17</v>
      </c>
      <c r="F254" t="s">
        <v>46</v>
      </c>
      <c r="G254" s="1">
        <v>41096</v>
      </c>
      <c r="H254" s="8">
        <v>41096.270833333336</v>
      </c>
      <c r="I254" s="2">
        <f t="shared" si="19"/>
        <v>6</v>
      </c>
      <c r="J254" s="2">
        <f t="shared" si="20"/>
        <v>7</v>
      </c>
      <c r="K254">
        <v>2012</v>
      </c>
      <c r="L254" t="s">
        <v>18</v>
      </c>
      <c r="M254">
        <v>10</v>
      </c>
      <c r="N254" t="s">
        <v>12</v>
      </c>
      <c r="O254" t="s">
        <v>13</v>
      </c>
    </row>
    <row r="255" spans="1:15" x14ac:dyDescent="0.2">
      <c r="A255">
        <v>2012009286</v>
      </c>
      <c r="B255" t="s">
        <v>21</v>
      </c>
      <c r="C255">
        <v>986</v>
      </c>
      <c r="D255" t="s">
        <v>34</v>
      </c>
      <c r="E255" t="s">
        <v>17</v>
      </c>
      <c r="F255" t="s">
        <v>46</v>
      </c>
      <c r="G255" s="1">
        <v>41100</v>
      </c>
      <c r="H255" s="8">
        <v>41100.430555555555</v>
      </c>
      <c r="I255" s="2">
        <f t="shared" si="19"/>
        <v>10</v>
      </c>
      <c r="J255" s="2">
        <f t="shared" si="20"/>
        <v>7</v>
      </c>
      <c r="K255">
        <v>2012</v>
      </c>
      <c r="L255" t="s">
        <v>119</v>
      </c>
      <c r="M255">
        <v>3</v>
      </c>
      <c r="N255" t="s">
        <v>42</v>
      </c>
      <c r="O255" t="s">
        <v>13</v>
      </c>
    </row>
    <row r="256" spans="1:15" x14ac:dyDescent="0.2">
      <c r="A256">
        <v>2012009286</v>
      </c>
      <c r="B256" t="s">
        <v>21</v>
      </c>
      <c r="C256">
        <v>986</v>
      </c>
      <c r="D256" t="s">
        <v>34</v>
      </c>
      <c r="E256" t="s">
        <v>17</v>
      </c>
      <c r="F256" t="s">
        <v>46</v>
      </c>
      <c r="G256" s="1">
        <v>41100</v>
      </c>
      <c r="H256" s="8">
        <v>41100.430555555555</v>
      </c>
      <c r="I256" s="2">
        <f t="shared" si="19"/>
        <v>10</v>
      </c>
      <c r="J256" s="2">
        <f t="shared" si="20"/>
        <v>7</v>
      </c>
      <c r="K256">
        <v>2012</v>
      </c>
      <c r="L256" t="s">
        <v>18</v>
      </c>
      <c r="M256">
        <v>10</v>
      </c>
      <c r="N256" t="s">
        <v>12</v>
      </c>
      <c r="O256" t="s">
        <v>13</v>
      </c>
    </row>
    <row r="257" spans="1:15" x14ac:dyDescent="0.2">
      <c r="A257">
        <v>2012009683</v>
      </c>
      <c r="B257" t="s">
        <v>21</v>
      </c>
      <c r="C257">
        <v>986</v>
      </c>
      <c r="D257" t="s">
        <v>34</v>
      </c>
      <c r="E257" t="s">
        <v>17</v>
      </c>
      <c r="F257" t="s">
        <v>46</v>
      </c>
      <c r="G257" s="1">
        <v>41106</v>
      </c>
      <c r="H257" s="8">
        <v>41106.361111111109</v>
      </c>
      <c r="I257" s="2">
        <f t="shared" si="19"/>
        <v>16</v>
      </c>
      <c r="J257" s="2">
        <f t="shared" si="20"/>
        <v>7</v>
      </c>
      <c r="K257">
        <v>2012</v>
      </c>
      <c r="L257" t="s">
        <v>127</v>
      </c>
      <c r="M257">
        <v>30</v>
      </c>
      <c r="N257" t="s">
        <v>42</v>
      </c>
      <c r="O257" t="s">
        <v>13</v>
      </c>
    </row>
    <row r="258" spans="1:15" x14ac:dyDescent="0.2">
      <c r="A258">
        <v>2012009683</v>
      </c>
      <c r="B258" t="s">
        <v>21</v>
      </c>
      <c r="C258">
        <v>986</v>
      </c>
      <c r="D258" t="s">
        <v>34</v>
      </c>
      <c r="E258" t="s">
        <v>17</v>
      </c>
      <c r="F258" t="s">
        <v>46</v>
      </c>
      <c r="G258" s="1">
        <v>41106</v>
      </c>
      <c r="H258" s="8">
        <v>41106.361111111109</v>
      </c>
      <c r="I258" s="2">
        <f t="shared" si="19"/>
        <v>16</v>
      </c>
      <c r="J258" s="2">
        <f t="shared" si="20"/>
        <v>7</v>
      </c>
      <c r="K258">
        <v>2012</v>
      </c>
      <c r="L258" t="s">
        <v>60</v>
      </c>
      <c r="M258">
        <v>9</v>
      </c>
      <c r="N258" t="s">
        <v>12</v>
      </c>
      <c r="O258" t="s">
        <v>13</v>
      </c>
    </row>
    <row r="259" spans="1:15" x14ac:dyDescent="0.2">
      <c r="A259">
        <v>2012010282</v>
      </c>
      <c r="B259" t="s">
        <v>21</v>
      </c>
      <c r="C259">
        <v>986</v>
      </c>
      <c r="D259" t="s">
        <v>34</v>
      </c>
      <c r="E259" t="s">
        <v>17</v>
      </c>
      <c r="F259" t="s">
        <v>46</v>
      </c>
      <c r="G259" s="1">
        <v>41114</v>
      </c>
      <c r="H259" s="8">
        <v>41114.368055555555</v>
      </c>
      <c r="I259" s="2">
        <f t="shared" si="19"/>
        <v>24</v>
      </c>
      <c r="J259" s="2">
        <f t="shared" si="20"/>
        <v>7</v>
      </c>
      <c r="K259">
        <v>2012</v>
      </c>
      <c r="L259" t="s">
        <v>115</v>
      </c>
      <c r="M259">
        <v>2</v>
      </c>
      <c r="N259" t="s">
        <v>42</v>
      </c>
      <c r="O259" t="s">
        <v>13</v>
      </c>
    </row>
    <row r="260" spans="1:15" x14ac:dyDescent="0.2">
      <c r="A260">
        <v>2012010282</v>
      </c>
      <c r="B260" t="s">
        <v>21</v>
      </c>
      <c r="C260">
        <v>986</v>
      </c>
      <c r="D260" t="s">
        <v>34</v>
      </c>
      <c r="E260" t="s">
        <v>17</v>
      </c>
      <c r="F260" t="s">
        <v>46</v>
      </c>
      <c r="G260" s="1">
        <v>41114</v>
      </c>
      <c r="H260" s="8">
        <v>41114.368055555555</v>
      </c>
      <c r="I260" s="2">
        <f t="shared" si="19"/>
        <v>24</v>
      </c>
      <c r="J260" s="2">
        <f t="shared" si="20"/>
        <v>7</v>
      </c>
      <c r="K260">
        <v>2012</v>
      </c>
      <c r="L260" t="s">
        <v>18</v>
      </c>
      <c r="M260">
        <v>10</v>
      </c>
      <c r="N260" t="s">
        <v>12</v>
      </c>
      <c r="O260" t="s">
        <v>13</v>
      </c>
    </row>
    <row r="261" spans="1:15" x14ac:dyDescent="0.2">
      <c r="A261">
        <v>2012010616</v>
      </c>
      <c r="B261" t="s">
        <v>21</v>
      </c>
      <c r="C261">
        <v>986</v>
      </c>
      <c r="D261" t="s">
        <v>34</v>
      </c>
      <c r="E261" t="s">
        <v>17</v>
      </c>
      <c r="F261" t="s">
        <v>46</v>
      </c>
      <c r="G261" s="1">
        <v>41120</v>
      </c>
      <c r="H261" s="8">
        <v>41120.368055555555</v>
      </c>
      <c r="I261" s="2">
        <f t="shared" si="19"/>
        <v>30</v>
      </c>
      <c r="J261" s="2">
        <f t="shared" si="20"/>
        <v>7</v>
      </c>
      <c r="K261">
        <v>2012</v>
      </c>
      <c r="L261" t="s">
        <v>116</v>
      </c>
      <c r="M261">
        <v>1</v>
      </c>
      <c r="N261" t="s">
        <v>42</v>
      </c>
      <c r="O261" t="s">
        <v>13</v>
      </c>
    </row>
    <row r="262" spans="1:15" x14ac:dyDescent="0.2">
      <c r="A262">
        <v>2012010616</v>
      </c>
      <c r="B262" t="s">
        <v>21</v>
      </c>
      <c r="C262">
        <v>986</v>
      </c>
      <c r="D262" t="s">
        <v>34</v>
      </c>
      <c r="E262" t="s">
        <v>17</v>
      </c>
      <c r="F262" t="s">
        <v>46</v>
      </c>
      <c r="G262" s="1">
        <v>41120</v>
      </c>
      <c r="H262" s="8">
        <v>41120.368055555555</v>
      </c>
      <c r="I262" s="2">
        <f t="shared" ref="I262:I325" si="21">DAY(G262)</f>
        <v>30</v>
      </c>
      <c r="J262" s="2">
        <f t="shared" ref="J262:J325" si="22">MONTH(G262)</f>
        <v>7</v>
      </c>
      <c r="K262">
        <v>2012</v>
      </c>
      <c r="L262" t="s">
        <v>60</v>
      </c>
      <c r="M262">
        <v>9</v>
      </c>
      <c r="N262" t="s">
        <v>12</v>
      </c>
      <c r="O262" t="s">
        <v>13</v>
      </c>
    </row>
    <row r="263" spans="1:15" x14ac:dyDescent="0.2">
      <c r="A263">
        <v>2012011249</v>
      </c>
      <c r="B263" t="s">
        <v>21</v>
      </c>
      <c r="C263">
        <v>986</v>
      </c>
      <c r="D263" t="s">
        <v>34</v>
      </c>
      <c r="E263" t="s">
        <v>17</v>
      </c>
      <c r="F263" t="s">
        <v>46</v>
      </c>
      <c r="G263" s="1">
        <v>41128</v>
      </c>
      <c r="H263" s="8">
        <v>41128.309027777781</v>
      </c>
      <c r="I263" s="2">
        <f t="shared" si="21"/>
        <v>7</v>
      </c>
      <c r="J263" s="2">
        <f t="shared" si="22"/>
        <v>8</v>
      </c>
      <c r="K263">
        <v>2012</v>
      </c>
      <c r="L263" t="s">
        <v>134</v>
      </c>
      <c r="M263">
        <v>7</v>
      </c>
      <c r="N263" t="s">
        <v>42</v>
      </c>
      <c r="O263" t="s">
        <v>13</v>
      </c>
    </row>
    <row r="264" spans="1:15" x14ac:dyDescent="0.2">
      <c r="A264">
        <v>2012011249</v>
      </c>
      <c r="B264" t="s">
        <v>21</v>
      </c>
      <c r="C264">
        <v>986</v>
      </c>
      <c r="D264" t="s">
        <v>34</v>
      </c>
      <c r="E264" t="s">
        <v>17</v>
      </c>
      <c r="F264" t="s">
        <v>46</v>
      </c>
      <c r="G264" s="1">
        <v>41128</v>
      </c>
      <c r="H264" s="8">
        <v>41128.309027777781</v>
      </c>
      <c r="I264" s="2">
        <f t="shared" si="21"/>
        <v>7</v>
      </c>
      <c r="J264" s="2">
        <f t="shared" si="22"/>
        <v>8</v>
      </c>
      <c r="K264">
        <v>2012</v>
      </c>
      <c r="L264" t="s">
        <v>60</v>
      </c>
      <c r="M264">
        <v>9</v>
      </c>
      <c r="N264" t="s">
        <v>12</v>
      </c>
      <c r="O264" t="s">
        <v>13</v>
      </c>
    </row>
    <row r="265" spans="1:15" x14ac:dyDescent="0.2">
      <c r="A265">
        <v>2012011487</v>
      </c>
      <c r="B265" t="s">
        <v>21</v>
      </c>
      <c r="C265">
        <v>986</v>
      </c>
      <c r="D265" t="s">
        <v>34</v>
      </c>
      <c r="E265" t="s">
        <v>17</v>
      </c>
      <c r="F265" t="s">
        <v>46</v>
      </c>
      <c r="G265" s="1">
        <v>41134</v>
      </c>
      <c r="H265" s="8">
        <v>41134.364583333336</v>
      </c>
      <c r="I265" s="2">
        <f t="shared" si="21"/>
        <v>13</v>
      </c>
      <c r="J265" s="2">
        <f t="shared" si="22"/>
        <v>8</v>
      </c>
      <c r="K265">
        <v>2012</v>
      </c>
      <c r="L265" t="s">
        <v>61</v>
      </c>
      <c r="M265">
        <v>4</v>
      </c>
      <c r="N265" t="s">
        <v>42</v>
      </c>
      <c r="O265" t="s">
        <v>13</v>
      </c>
    </row>
    <row r="266" spans="1:15" x14ac:dyDescent="0.2">
      <c r="A266">
        <v>2012011487</v>
      </c>
      <c r="B266" t="s">
        <v>21</v>
      </c>
      <c r="C266">
        <v>986</v>
      </c>
      <c r="D266" t="s">
        <v>34</v>
      </c>
      <c r="E266" t="s">
        <v>17</v>
      </c>
      <c r="F266" t="s">
        <v>46</v>
      </c>
      <c r="G266" s="1">
        <v>41134</v>
      </c>
      <c r="H266" s="8">
        <v>41134.364583333336</v>
      </c>
      <c r="I266" s="2">
        <f t="shared" si="21"/>
        <v>13</v>
      </c>
      <c r="J266" s="2">
        <f t="shared" si="22"/>
        <v>8</v>
      </c>
      <c r="K266">
        <v>2012</v>
      </c>
      <c r="L266" t="s">
        <v>60</v>
      </c>
      <c r="M266">
        <v>9</v>
      </c>
      <c r="N266" t="s">
        <v>12</v>
      </c>
      <c r="O266" t="s">
        <v>13</v>
      </c>
    </row>
    <row r="267" spans="1:15" x14ac:dyDescent="0.2">
      <c r="A267">
        <v>2012011963</v>
      </c>
      <c r="B267" t="s">
        <v>21</v>
      </c>
      <c r="C267">
        <v>986</v>
      </c>
      <c r="D267" t="s">
        <v>34</v>
      </c>
      <c r="E267" t="s">
        <v>17</v>
      </c>
      <c r="F267" t="s">
        <v>46</v>
      </c>
      <c r="G267" s="1">
        <v>41142</v>
      </c>
      <c r="H267" s="8">
        <v>41142.333333333336</v>
      </c>
      <c r="I267" s="2">
        <f t="shared" si="21"/>
        <v>21</v>
      </c>
      <c r="J267" s="2">
        <f t="shared" si="22"/>
        <v>8</v>
      </c>
      <c r="K267">
        <v>2012</v>
      </c>
      <c r="L267" t="s">
        <v>119</v>
      </c>
      <c r="M267">
        <v>3</v>
      </c>
      <c r="N267" t="s">
        <v>42</v>
      </c>
      <c r="O267" t="s">
        <v>13</v>
      </c>
    </row>
    <row r="268" spans="1:15" x14ac:dyDescent="0.2">
      <c r="A268">
        <v>2012011963</v>
      </c>
      <c r="B268" t="s">
        <v>21</v>
      </c>
      <c r="C268">
        <v>986</v>
      </c>
      <c r="D268" t="s">
        <v>34</v>
      </c>
      <c r="E268" t="s">
        <v>17</v>
      </c>
      <c r="F268" t="s">
        <v>46</v>
      </c>
      <c r="G268" s="1">
        <v>41142</v>
      </c>
      <c r="H268" s="8">
        <v>41142.333333333336</v>
      </c>
      <c r="I268" s="2">
        <f t="shared" si="21"/>
        <v>21</v>
      </c>
      <c r="J268" s="2">
        <f t="shared" si="22"/>
        <v>8</v>
      </c>
      <c r="K268">
        <v>2012</v>
      </c>
      <c r="L268" t="s">
        <v>18</v>
      </c>
      <c r="M268">
        <v>10</v>
      </c>
      <c r="N268" t="s">
        <v>12</v>
      </c>
      <c r="O268" t="s">
        <v>13</v>
      </c>
    </row>
    <row r="269" spans="1:15" x14ac:dyDescent="0.2">
      <c r="A269">
        <v>2012012395</v>
      </c>
      <c r="B269" t="s">
        <v>21</v>
      </c>
      <c r="C269">
        <v>986</v>
      </c>
      <c r="D269" t="s">
        <v>34</v>
      </c>
      <c r="E269" t="s">
        <v>17</v>
      </c>
      <c r="F269" t="s">
        <v>46</v>
      </c>
      <c r="G269" s="1">
        <v>41148</v>
      </c>
      <c r="H269" s="8">
        <v>41148.392361111109</v>
      </c>
      <c r="I269" s="2">
        <f t="shared" si="21"/>
        <v>27</v>
      </c>
      <c r="J269" s="2">
        <f t="shared" si="22"/>
        <v>8</v>
      </c>
      <c r="K269">
        <v>2012</v>
      </c>
      <c r="L269" t="s">
        <v>85</v>
      </c>
      <c r="M269">
        <v>28</v>
      </c>
      <c r="N269" t="s">
        <v>42</v>
      </c>
      <c r="O269" t="s">
        <v>13</v>
      </c>
    </row>
    <row r="270" spans="1:15" x14ac:dyDescent="0.2">
      <c r="A270">
        <v>2012012395</v>
      </c>
      <c r="B270" t="s">
        <v>21</v>
      </c>
      <c r="C270">
        <v>986</v>
      </c>
      <c r="D270" t="s">
        <v>34</v>
      </c>
      <c r="E270" t="s">
        <v>17</v>
      </c>
      <c r="F270" t="s">
        <v>46</v>
      </c>
      <c r="G270" s="1">
        <v>41148</v>
      </c>
      <c r="H270" s="8">
        <v>41148.392361111109</v>
      </c>
      <c r="I270" s="2">
        <f t="shared" si="21"/>
        <v>27</v>
      </c>
      <c r="J270" s="2">
        <f t="shared" si="22"/>
        <v>8</v>
      </c>
      <c r="K270">
        <v>2012</v>
      </c>
      <c r="L270" t="s">
        <v>77</v>
      </c>
      <c r="M270">
        <v>54</v>
      </c>
      <c r="N270" t="s">
        <v>12</v>
      </c>
      <c r="O270" t="s">
        <v>13</v>
      </c>
    </row>
    <row r="271" spans="1:15" x14ac:dyDescent="0.2">
      <c r="A271">
        <v>2012012493</v>
      </c>
      <c r="B271" t="s">
        <v>21</v>
      </c>
      <c r="C271">
        <v>986</v>
      </c>
      <c r="D271" t="s">
        <v>34</v>
      </c>
      <c r="E271" t="s">
        <v>17</v>
      </c>
      <c r="F271" t="s">
        <v>48</v>
      </c>
      <c r="G271" s="1">
        <v>41150</v>
      </c>
      <c r="H271" s="8">
        <v>41150.378472222219</v>
      </c>
      <c r="I271" s="2">
        <f t="shared" si="21"/>
        <v>29</v>
      </c>
      <c r="J271" s="2">
        <f t="shared" si="22"/>
        <v>8</v>
      </c>
      <c r="K271">
        <v>2012</v>
      </c>
      <c r="L271" t="s">
        <v>145</v>
      </c>
      <c r="M271">
        <v>144</v>
      </c>
      <c r="N271" t="s">
        <v>42</v>
      </c>
      <c r="O271" t="s">
        <v>13</v>
      </c>
    </row>
    <row r="272" spans="1:15" x14ac:dyDescent="0.2">
      <c r="A272">
        <v>2012012493</v>
      </c>
      <c r="B272" t="s">
        <v>21</v>
      </c>
      <c r="C272">
        <v>986</v>
      </c>
      <c r="D272" t="s">
        <v>34</v>
      </c>
      <c r="E272" t="s">
        <v>17</v>
      </c>
      <c r="F272" t="s">
        <v>48</v>
      </c>
      <c r="G272" s="1">
        <v>41150</v>
      </c>
      <c r="H272" s="8">
        <v>41150.378472222219</v>
      </c>
      <c r="I272" s="2">
        <f t="shared" si="21"/>
        <v>29</v>
      </c>
      <c r="J272" s="2">
        <f t="shared" si="22"/>
        <v>8</v>
      </c>
      <c r="K272">
        <v>2012</v>
      </c>
      <c r="L272" t="s">
        <v>86</v>
      </c>
      <c r="M272">
        <v>200</v>
      </c>
      <c r="N272" t="s">
        <v>12</v>
      </c>
      <c r="O272" t="s">
        <v>13</v>
      </c>
    </row>
    <row r="273" spans="1:15" x14ac:dyDescent="0.2">
      <c r="A273">
        <v>2012012834</v>
      </c>
      <c r="B273" t="s">
        <v>21</v>
      </c>
      <c r="C273">
        <v>986</v>
      </c>
      <c r="D273" t="s">
        <v>34</v>
      </c>
      <c r="E273" t="s">
        <v>17</v>
      </c>
      <c r="F273" t="s">
        <v>46</v>
      </c>
      <c r="G273" s="1">
        <v>41157</v>
      </c>
      <c r="H273" s="8">
        <v>41157.413194444445</v>
      </c>
      <c r="I273" s="2">
        <f t="shared" si="21"/>
        <v>5</v>
      </c>
      <c r="J273" s="2">
        <f t="shared" si="22"/>
        <v>9</v>
      </c>
      <c r="K273">
        <v>2012</v>
      </c>
      <c r="L273" t="s">
        <v>146</v>
      </c>
      <c r="M273">
        <v>19</v>
      </c>
      <c r="N273" t="s">
        <v>42</v>
      </c>
      <c r="O273" t="s">
        <v>13</v>
      </c>
    </row>
    <row r="274" spans="1:15" x14ac:dyDescent="0.2">
      <c r="A274">
        <v>2012012834</v>
      </c>
      <c r="B274" t="s">
        <v>21</v>
      </c>
      <c r="C274">
        <v>986</v>
      </c>
      <c r="D274" t="s">
        <v>34</v>
      </c>
      <c r="E274" t="s">
        <v>17</v>
      </c>
      <c r="F274" t="s">
        <v>46</v>
      </c>
      <c r="G274" s="1">
        <v>41157</v>
      </c>
      <c r="H274" s="8">
        <v>41157.413194444445</v>
      </c>
      <c r="I274" s="2">
        <f t="shared" si="21"/>
        <v>5</v>
      </c>
      <c r="J274" s="2">
        <f t="shared" si="22"/>
        <v>9</v>
      </c>
      <c r="K274">
        <v>2012</v>
      </c>
      <c r="L274" t="s">
        <v>74</v>
      </c>
      <c r="M274">
        <v>36</v>
      </c>
      <c r="N274" t="s">
        <v>12</v>
      </c>
      <c r="O274" t="s">
        <v>13</v>
      </c>
    </row>
    <row r="275" spans="1:15" x14ac:dyDescent="0.2">
      <c r="A275">
        <v>2012013133</v>
      </c>
      <c r="B275" t="s">
        <v>21</v>
      </c>
      <c r="C275">
        <v>986</v>
      </c>
      <c r="D275" t="s">
        <v>34</v>
      </c>
      <c r="E275" t="s">
        <v>17</v>
      </c>
      <c r="F275" t="s">
        <v>46</v>
      </c>
      <c r="G275" s="1">
        <v>41162</v>
      </c>
      <c r="H275" s="8">
        <v>41162.381944444445</v>
      </c>
      <c r="I275" s="2">
        <f t="shared" si="21"/>
        <v>10</v>
      </c>
      <c r="J275" s="2">
        <f t="shared" si="22"/>
        <v>9</v>
      </c>
      <c r="K275">
        <v>2012</v>
      </c>
      <c r="L275" t="s">
        <v>38</v>
      </c>
      <c r="M275">
        <v>1</v>
      </c>
      <c r="N275" t="s">
        <v>42</v>
      </c>
      <c r="O275" t="s">
        <v>13</v>
      </c>
    </row>
    <row r="276" spans="1:15" x14ac:dyDescent="0.2">
      <c r="A276">
        <v>2012013133</v>
      </c>
      <c r="B276" t="s">
        <v>21</v>
      </c>
      <c r="C276">
        <v>986</v>
      </c>
      <c r="D276" t="s">
        <v>34</v>
      </c>
      <c r="E276" t="s">
        <v>17</v>
      </c>
      <c r="F276" t="s">
        <v>46</v>
      </c>
      <c r="G276" s="1">
        <v>41162</v>
      </c>
      <c r="H276" s="8">
        <v>41162.381944444445</v>
      </c>
      <c r="I276" s="2">
        <f t="shared" si="21"/>
        <v>10</v>
      </c>
      <c r="J276" s="2">
        <f t="shared" si="22"/>
        <v>9</v>
      </c>
      <c r="K276">
        <v>2012</v>
      </c>
      <c r="L276" t="s">
        <v>60</v>
      </c>
      <c r="M276">
        <v>9</v>
      </c>
      <c r="N276" t="s">
        <v>12</v>
      </c>
      <c r="O276" t="s">
        <v>13</v>
      </c>
    </row>
    <row r="277" spans="1:15" x14ac:dyDescent="0.2">
      <c r="A277">
        <v>2012013636</v>
      </c>
      <c r="B277" t="s">
        <v>21</v>
      </c>
      <c r="C277">
        <v>986</v>
      </c>
      <c r="D277" t="s">
        <v>34</v>
      </c>
      <c r="E277" t="s">
        <v>17</v>
      </c>
      <c r="F277" t="s">
        <v>46</v>
      </c>
      <c r="G277" s="1">
        <v>41171</v>
      </c>
      <c r="H277" s="8">
        <v>41171.427083333336</v>
      </c>
      <c r="I277" s="2">
        <f t="shared" si="21"/>
        <v>19</v>
      </c>
      <c r="J277" s="2">
        <f t="shared" si="22"/>
        <v>9</v>
      </c>
      <c r="K277">
        <v>2012</v>
      </c>
      <c r="L277" t="s">
        <v>115</v>
      </c>
      <c r="M277">
        <v>2</v>
      </c>
      <c r="N277" t="s">
        <v>42</v>
      </c>
      <c r="O277" t="s">
        <v>13</v>
      </c>
    </row>
    <row r="278" spans="1:15" x14ac:dyDescent="0.2">
      <c r="A278">
        <v>2012013636</v>
      </c>
      <c r="B278" t="s">
        <v>21</v>
      </c>
      <c r="C278">
        <v>986</v>
      </c>
      <c r="D278" t="s">
        <v>34</v>
      </c>
      <c r="E278" t="s">
        <v>17</v>
      </c>
      <c r="F278" t="s">
        <v>46</v>
      </c>
      <c r="G278" s="1">
        <v>41171</v>
      </c>
      <c r="H278" s="8">
        <v>41171.427083333336</v>
      </c>
      <c r="I278" s="2">
        <f t="shared" si="21"/>
        <v>19</v>
      </c>
      <c r="J278" s="2">
        <f t="shared" si="22"/>
        <v>9</v>
      </c>
      <c r="K278">
        <v>2012</v>
      </c>
      <c r="L278" t="s">
        <v>60</v>
      </c>
      <c r="M278">
        <v>9</v>
      </c>
      <c r="N278" t="s">
        <v>12</v>
      </c>
      <c r="O278" t="s">
        <v>13</v>
      </c>
    </row>
    <row r="279" spans="1:15" x14ac:dyDescent="0.2">
      <c r="A279">
        <v>2012013809</v>
      </c>
      <c r="B279" t="s">
        <v>21</v>
      </c>
      <c r="C279">
        <v>986</v>
      </c>
      <c r="D279" t="s">
        <v>34</v>
      </c>
      <c r="E279" t="s">
        <v>17</v>
      </c>
      <c r="F279" t="s">
        <v>48</v>
      </c>
      <c r="G279" s="1">
        <v>41172</v>
      </c>
      <c r="H279" s="8">
        <v>41172.427083333336</v>
      </c>
      <c r="I279" s="2">
        <f t="shared" si="21"/>
        <v>20</v>
      </c>
      <c r="J279" s="2">
        <f t="shared" si="22"/>
        <v>9</v>
      </c>
      <c r="K279">
        <v>2012</v>
      </c>
      <c r="L279" t="s">
        <v>110</v>
      </c>
      <c r="M279">
        <v>72</v>
      </c>
      <c r="N279" t="s">
        <v>42</v>
      </c>
      <c r="O279" t="s">
        <v>13</v>
      </c>
    </row>
    <row r="280" spans="1:15" x14ac:dyDescent="0.2">
      <c r="A280">
        <v>2012013809</v>
      </c>
      <c r="B280" t="s">
        <v>21</v>
      </c>
      <c r="C280">
        <v>986</v>
      </c>
      <c r="D280" t="s">
        <v>34</v>
      </c>
      <c r="E280" t="s">
        <v>17</v>
      </c>
      <c r="F280" t="s">
        <v>48</v>
      </c>
      <c r="G280" s="1">
        <v>41172</v>
      </c>
      <c r="H280" s="8">
        <v>41172.427083333336</v>
      </c>
      <c r="I280" s="2">
        <f t="shared" si="21"/>
        <v>20</v>
      </c>
      <c r="J280" s="2">
        <f t="shared" si="22"/>
        <v>9</v>
      </c>
      <c r="K280">
        <v>2012</v>
      </c>
      <c r="L280" t="s">
        <v>87</v>
      </c>
      <c r="M280">
        <v>109</v>
      </c>
      <c r="N280" t="s">
        <v>12</v>
      </c>
      <c r="O280" t="s">
        <v>13</v>
      </c>
    </row>
    <row r="281" spans="1:15" x14ac:dyDescent="0.2">
      <c r="A281">
        <v>2012013950</v>
      </c>
      <c r="B281" t="s">
        <v>21</v>
      </c>
      <c r="C281">
        <v>986</v>
      </c>
      <c r="D281" t="s">
        <v>34</v>
      </c>
      <c r="E281" t="s">
        <v>17</v>
      </c>
      <c r="F281" t="s">
        <v>46</v>
      </c>
      <c r="G281" s="1">
        <v>41176</v>
      </c>
      <c r="H281" s="8">
        <v>41176.475694444445</v>
      </c>
      <c r="I281" s="2">
        <f t="shared" si="21"/>
        <v>24</v>
      </c>
      <c r="J281" s="2">
        <f t="shared" si="22"/>
        <v>9</v>
      </c>
      <c r="K281">
        <v>2012</v>
      </c>
      <c r="L281" t="s">
        <v>61</v>
      </c>
      <c r="M281">
        <v>4</v>
      </c>
      <c r="N281" t="s">
        <v>42</v>
      </c>
      <c r="O281" t="s">
        <v>13</v>
      </c>
    </row>
    <row r="282" spans="1:15" x14ac:dyDescent="0.2">
      <c r="A282">
        <v>2012013950</v>
      </c>
      <c r="B282" t="s">
        <v>21</v>
      </c>
      <c r="C282">
        <v>986</v>
      </c>
      <c r="D282" t="s">
        <v>34</v>
      </c>
      <c r="E282" t="s">
        <v>17</v>
      </c>
      <c r="F282" t="s">
        <v>46</v>
      </c>
      <c r="G282" s="1">
        <v>41176</v>
      </c>
      <c r="H282" s="8">
        <v>41176.475694444445</v>
      </c>
      <c r="I282" s="2">
        <f t="shared" si="21"/>
        <v>24</v>
      </c>
      <c r="J282" s="2">
        <f t="shared" si="22"/>
        <v>9</v>
      </c>
      <c r="K282">
        <v>2012</v>
      </c>
      <c r="L282" t="s">
        <v>18</v>
      </c>
      <c r="M282">
        <v>10</v>
      </c>
      <c r="N282" t="s">
        <v>12</v>
      </c>
      <c r="O282" t="s">
        <v>13</v>
      </c>
    </row>
    <row r="283" spans="1:15" x14ac:dyDescent="0.2">
      <c r="A283">
        <v>2012014564</v>
      </c>
      <c r="B283" t="s">
        <v>21</v>
      </c>
      <c r="C283">
        <v>986</v>
      </c>
      <c r="D283" t="s">
        <v>34</v>
      </c>
      <c r="E283" t="s">
        <v>17</v>
      </c>
      <c r="F283" t="s">
        <v>46</v>
      </c>
      <c r="G283" s="1">
        <v>41184</v>
      </c>
      <c r="H283" s="8">
        <v>41184.378472222219</v>
      </c>
      <c r="I283" s="2">
        <f t="shared" si="21"/>
        <v>2</v>
      </c>
      <c r="J283" s="2">
        <f t="shared" si="22"/>
        <v>10</v>
      </c>
      <c r="K283">
        <v>2012</v>
      </c>
      <c r="L283" t="s">
        <v>147</v>
      </c>
      <c r="M283">
        <v>387</v>
      </c>
      <c r="N283" t="s">
        <v>42</v>
      </c>
      <c r="O283" t="s">
        <v>13</v>
      </c>
    </row>
    <row r="284" spans="1:15" x14ac:dyDescent="0.2">
      <c r="A284">
        <v>2012014564</v>
      </c>
      <c r="B284" t="s">
        <v>21</v>
      </c>
      <c r="C284">
        <v>986</v>
      </c>
      <c r="D284" t="s">
        <v>34</v>
      </c>
      <c r="E284" t="s">
        <v>17</v>
      </c>
      <c r="F284" t="s">
        <v>46</v>
      </c>
      <c r="G284" s="1">
        <v>41184</v>
      </c>
      <c r="H284" s="8">
        <v>41184.378472222219</v>
      </c>
      <c r="I284" s="2">
        <f t="shared" si="21"/>
        <v>2</v>
      </c>
      <c r="J284" s="2">
        <f t="shared" si="22"/>
        <v>10</v>
      </c>
      <c r="K284">
        <v>2012</v>
      </c>
      <c r="L284" t="s">
        <v>88</v>
      </c>
      <c r="M284">
        <v>410</v>
      </c>
      <c r="N284" t="s">
        <v>12</v>
      </c>
      <c r="O284" t="s">
        <v>13</v>
      </c>
    </row>
    <row r="285" spans="1:15" x14ac:dyDescent="0.2">
      <c r="A285">
        <v>2012015297</v>
      </c>
      <c r="B285" t="s">
        <v>21</v>
      </c>
      <c r="C285">
        <v>986</v>
      </c>
      <c r="D285" t="s">
        <v>34</v>
      </c>
      <c r="E285" t="s">
        <v>17</v>
      </c>
      <c r="F285" t="s">
        <v>46</v>
      </c>
      <c r="G285" s="1">
        <v>41193</v>
      </c>
      <c r="H285" s="8">
        <v>41193.371527777781</v>
      </c>
      <c r="I285" s="2">
        <f t="shared" si="21"/>
        <v>11</v>
      </c>
      <c r="J285" s="2">
        <f t="shared" si="22"/>
        <v>10</v>
      </c>
      <c r="K285">
        <v>2012</v>
      </c>
      <c r="L285" t="s">
        <v>54</v>
      </c>
      <c r="M285">
        <v>11</v>
      </c>
      <c r="N285" t="s">
        <v>42</v>
      </c>
      <c r="O285" t="s">
        <v>13</v>
      </c>
    </row>
    <row r="286" spans="1:15" x14ac:dyDescent="0.2">
      <c r="A286">
        <v>2012015297</v>
      </c>
      <c r="B286" t="s">
        <v>21</v>
      </c>
      <c r="C286">
        <v>986</v>
      </c>
      <c r="D286" t="s">
        <v>34</v>
      </c>
      <c r="E286" t="s">
        <v>17</v>
      </c>
      <c r="F286" t="s">
        <v>46</v>
      </c>
      <c r="G286" s="1">
        <v>41193</v>
      </c>
      <c r="H286" s="8">
        <v>41193.371527777781</v>
      </c>
      <c r="I286" s="2">
        <f t="shared" si="21"/>
        <v>11</v>
      </c>
      <c r="J286" s="2">
        <f t="shared" si="22"/>
        <v>10</v>
      </c>
      <c r="K286">
        <v>2012</v>
      </c>
      <c r="L286" t="s">
        <v>18</v>
      </c>
      <c r="M286">
        <v>10</v>
      </c>
      <c r="N286" t="s">
        <v>12</v>
      </c>
      <c r="O286" t="s">
        <v>13</v>
      </c>
    </row>
    <row r="287" spans="1:15" x14ac:dyDescent="0.2">
      <c r="A287">
        <v>2012015576</v>
      </c>
      <c r="B287" t="s">
        <v>21</v>
      </c>
      <c r="C287">
        <v>986</v>
      </c>
      <c r="D287" t="s">
        <v>34</v>
      </c>
      <c r="E287" t="s">
        <v>17</v>
      </c>
      <c r="F287" t="s">
        <v>46</v>
      </c>
      <c r="G287" s="1">
        <v>41198</v>
      </c>
      <c r="H287" s="8">
        <v>41198.392361111109</v>
      </c>
      <c r="I287" s="2">
        <f t="shared" si="21"/>
        <v>16</v>
      </c>
      <c r="J287" s="2">
        <f t="shared" si="22"/>
        <v>10</v>
      </c>
      <c r="K287">
        <v>2012</v>
      </c>
      <c r="L287" t="s">
        <v>148</v>
      </c>
      <c r="M287">
        <v>22</v>
      </c>
      <c r="N287" t="s">
        <v>42</v>
      </c>
      <c r="O287" t="s">
        <v>13</v>
      </c>
    </row>
    <row r="288" spans="1:15" x14ac:dyDescent="0.2">
      <c r="A288">
        <v>2012015576</v>
      </c>
      <c r="B288" t="s">
        <v>21</v>
      </c>
      <c r="C288">
        <v>986</v>
      </c>
      <c r="D288" t="s">
        <v>34</v>
      </c>
      <c r="E288" t="s">
        <v>17</v>
      </c>
      <c r="F288" t="s">
        <v>46</v>
      </c>
      <c r="G288" s="1">
        <v>41198</v>
      </c>
      <c r="H288" s="8">
        <v>41198.392361111109</v>
      </c>
      <c r="I288" s="2">
        <f t="shared" si="21"/>
        <v>16</v>
      </c>
      <c r="J288" s="2">
        <f t="shared" si="22"/>
        <v>10</v>
      </c>
      <c r="K288">
        <v>2012</v>
      </c>
      <c r="L288" t="s">
        <v>60</v>
      </c>
      <c r="M288">
        <v>9</v>
      </c>
      <c r="N288" t="s">
        <v>12</v>
      </c>
      <c r="O288" t="s">
        <v>13</v>
      </c>
    </row>
    <row r="289" spans="1:15" x14ac:dyDescent="0.2">
      <c r="A289">
        <v>2012015610</v>
      </c>
      <c r="B289" t="s">
        <v>21</v>
      </c>
      <c r="C289">
        <v>986</v>
      </c>
      <c r="D289" t="s">
        <v>34</v>
      </c>
      <c r="E289" t="s">
        <v>17</v>
      </c>
      <c r="F289" t="s">
        <v>46</v>
      </c>
      <c r="G289" s="1">
        <v>41197</v>
      </c>
      <c r="H289" s="8">
        <v>41197.392361111109</v>
      </c>
      <c r="I289" s="2">
        <f t="shared" si="21"/>
        <v>15</v>
      </c>
      <c r="J289" s="2">
        <f t="shared" si="22"/>
        <v>10</v>
      </c>
      <c r="K289">
        <v>2012</v>
      </c>
      <c r="L289" t="s">
        <v>149</v>
      </c>
      <c r="M289">
        <v>161</v>
      </c>
      <c r="N289" t="s">
        <v>42</v>
      </c>
      <c r="O289" t="s">
        <v>13</v>
      </c>
    </row>
    <row r="290" spans="1:15" x14ac:dyDescent="0.2">
      <c r="A290">
        <v>2012015610</v>
      </c>
      <c r="B290" t="s">
        <v>21</v>
      </c>
      <c r="C290">
        <v>986</v>
      </c>
      <c r="D290" t="s">
        <v>34</v>
      </c>
      <c r="E290" t="s">
        <v>17</v>
      </c>
      <c r="F290" t="s">
        <v>46</v>
      </c>
      <c r="G290" s="1">
        <v>41197</v>
      </c>
      <c r="H290" s="8">
        <v>41197.392361111109</v>
      </c>
      <c r="I290" s="2">
        <f t="shared" si="21"/>
        <v>15</v>
      </c>
      <c r="J290" s="2">
        <f t="shared" si="22"/>
        <v>10</v>
      </c>
      <c r="K290">
        <v>2012</v>
      </c>
      <c r="L290" t="s">
        <v>89</v>
      </c>
      <c r="M290">
        <v>136</v>
      </c>
      <c r="N290" t="s">
        <v>12</v>
      </c>
      <c r="O290" t="s">
        <v>13</v>
      </c>
    </row>
    <row r="291" spans="1:15" x14ac:dyDescent="0.2">
      <c r="A291">
        <v>2012015858</v>
      </c>
      <c r="B291" t="s">
        <v>21</v>
      </c>
      <c r="C291">
        <v>986</v>
      </c>
      <c r="D291" t="s">
        <v>34</v>
      </c>
      <c r="E291" t="s">
        <v>17</v>
      </c>
      <c r="F291" t="s">
        <v>48</v>
      </c>
      <c r="G291" s="1">
        <v>41204</v>
      </c>
      <c r="H291" s="8">
        <v>41204.381944444445</v>
      </c>
      <c r="I291" s="2">
        <f t="shared" si="21"/>
        <v>22</v>
      </c>
      <c r="J291" s="2">
        <f t="shared" si="22"/>
        <v>10</v>
      </c>
      <c r="K291">
        <v>2012</v>
      </c>
      <c r="L291" t="s">
        <v>150</v>
      </c>
      <c r="M291">
        <v>33</v>
      </c>
      <c r="N291" t="s">
        <v>42</v>
      </c>
      <c r="O291" t="s">
        <v>13</v>
      </c>
    </row>
    <row r="292" spans="1:15" x14ac:dyDescent="0.2">
      <c r="A292">
        <v>2012015858</v>
      </c>
      <c r="B292" t="s">
        <v>21</v>
      </c>
      <c r="C292">
        <v>986</v>
      </c>
      <c r="D292" t="s">
        <v>34</v>
      </c>
      <c r="E292" t="s">
        <v>17</v>
      </c>
      <c r="F292" t="s">
        <v>48</v>
      </c>
      <c r="G292" s="1">
        <v>41204</v>
      </c>
      <c r="H292" s="8">
        <v>41204.381944444445</v>
      </c>
      <c r="I292" s="2">
        <f t="shared" si="21"/>
        <v>22</v>
      </c>
      <c r="J292" s="2">
        <f t="shared" si="22"/>
        <v>10</v>
      </c>
      <c r="K292">
        <v>2012</v>
      </c>
      <c r="L292" t="s">
        <v>63</v>
      </c>
      <c r="M292">
        <v>27</v>
      </c>
      <c r="N292" t="s">
        <v>12</v>
      </c>
      <c r="O292" t="s">
        <v>13</v>
      </c>
    </row>
    <row r="293" spans="1:15" x14ac:dyDescent="0.2">
      <c r="A293">
        <v>2012004381</v>
      </c>
      <c r="B293" t="s">
        <v>24</v>
      </c>
      <c r="C293">
        <v>987</v>
      </c>
      <c r="D293" t="s">
        <v>29</v>
      </c>
      <c r="E293" t="s">
        <v>17</v>
      </c>
      <c r="F293" t="s">
        <v>46</v>
      </c>
      <c r="G293" s="1">
        <v>41002</v>
      </c>
      <c r="H293" s="8">
        <v>41002.392361111109</v>
      </c>
      <c r="I293" s="2">
        <f t="shared" si="21"/>
        <v>3</v>
      </c>
      <c r="J293" s="2">
        <f t="shared" si="22"/>
        <v>4</v>
      </c>
      <c r="K293">
        <v>2012</v>
      </c>
      <c r="L293" t="s">
        <v>115</v>
      </c>
      <c r="M293">
        <v>2</v>
      </c>
      <c r="N293" t="s">
        <v>42</v>
      </c>
      <c r="O293" t="s">
        <v>13</v>
      </c>
    </row>
    <row r="294" spans="1:15" x14ac:dyDescent="0.2">
      <c r="A294">
        <v>2012004381</v>
      </c>
      <c r="B294" t="s">
        <v>24</v>
      </c>
      <c r="C294">
        <v>987</v>
      </c>
      <c r="D294" t="s">
        <v>29</v>
      </c>
      <c r="E294" t="s">
        <v>17</v>
      </c>
      <c r="F294" t="s">
        <v>46</v>
      </c>
      <c r="G294" s="1">
        <v>41002</v>
      </c>
      <c r="H294" s="8">
        <v>41002.392361111109</v>
      </c>
      <c r="I294" s="2">
        <f t="shared" si="21"/>
        <v>3</v>
      </c>
      <c r="J294" s="2">
        <f t="shared" si="22"/>
        <v>4</v>
      </c>
      <c r="K294">
        <v>2012</v>
      </c>
      <c r="L294" t="s">
        <v>60</v>
      </c>
      <c r="M294">
        <v>9</v>
      </c>
      <c r="N294" t="s">
        <v>12</v>
      </c>
      <c r="O294" t="s">
        <v>13</v>
      </c>
    </row>
    <row r="295" spans="1:15" x14ac:dyDescent="0.2">
      <c r="A295">
        <v>2012004572</v>
      </c>
      <c r="B295" t="s">
        <v>24</v>
      </c>
      <c r="C295">
        <v>987</v>
      </c>
      <c r="D295" t="s">
        <v>29</v>
      </c>
      <c r="E295" t="s">
        <v>17</v>
      </c>
      <c r="F295" t="s">
        <v>46</v>
      </c>
      <c r="G295" s="1">
        <v>41010</v>
      </c>
      <c r="H295" s="8">
        <v>41010.447916666664</v>
      </c>
      <c r="I295" s="2">
        <f t="shared" si="21"/>
        <v>11</v>
      </c>
      <c r="J295" s="2">
        <f t="shared" si="22"/>
        <v>4</v>
      </c>
      <c r="K295">
        <v>2012</v>
      </c>
      <c r="L295" t="s">
        <v>119</v>
      </c>
      <c r="M295">
        <v>3</v>
      </c>
      <c r="N295" t="s">
        <v>42</v>
      </c>
      <c r="O295" t="s">
        <v>13</v>
      </c>
    </row>
    <row r="296" spans="1:15" x14ac:dyDescent="0.2">
      <c r="A296">
        <v>2012004572</v>
      </c>
      <c r="B296" t="s">
        <v>24</v>
      </c>
      <c r="C296">
        <v>987</v>
      </c>
      <c r="D296" t="s">
        <v>29</v>
      </c>
      <c r="E296" t="s">
        <v>17</v>
      </c>
      <c r="F296" t="s">
        <v>46</v>
      </c>
      <c r="G296" s="1">
        <v>41010</v>
      </c>
      <c r="H296" s="8">
        <v>41010.447916666664</v>
      </c>
      <c r="I296" s="2">
        <f t="shared" si="21"/>
        <v>11</v>
      </c>
      <c r="J296" s="2">
        <f t="shared" si="22"/>
        <v>4</v>
      </c>
      <c r="K296">
        <v>2012</v>
      </c>
      <c r="L296" t="s">
        <v>39</v>
      </c>
      <c r="M296">
        <v>4</v>
      </c>
      <c r="N296" t="s">
        <v>12</v>
      </c>
      <c r="O296" t="s">
        <v>13</v>
      </c>
    </row>
    <row r="297" spans="1:15" x14ac:dyDescent="0.2">
      <c r="A297">
        <v>2012004894</v>
      </c>
      <c r="B297" t="s">
        <v>24</v>
      </c>
      <c r="C297">
        <v>987</v>
      </c>
      <c r="D297" t="s">
        <v>29</v>
      </c>
      <c r="E297" t="s">
        <v>17</v>
      </c>
      <c r="F297" t="s">
        <v>46</v>
      </c>
      <c r="G297" s="1">
        <v>41016</v>
      </c>
      <c r="H297" s="8">
        <v>41016.510416666664</v>
      </c>
      <c r="I297" s="2">
        <f t="shared" si="21"/>
        <v>17</v>
      </c>
      <c r="J297" s="2">
        <f t="shared" si="22"/>
        <v>4</v>
      </c>
      <c r="K297">
        <v>2012</v>
      </c>
      <c r="L297" t="s">
        <v>116</v>
      </c>
      <c r="M297">
        <v>1</v>
      </c>
      <c r="N297" t="s">
        <v>42</v>
      </c>
      <c r="O297" t="s">
        <v>13</v>
      </c>
    </row>
    <row r="298" spans="1:15" x14ac:dyDescent="0.2">
      <c r="A298">
        <v>2012004894</v>
      </c>
      <c r="B298" t="s">
        <v>24</v>
      </c>
      <c r="C298">
        <v>987</v>
      </c>
      <c r="D298" t="s">
        <v>29</v>
      </c>
      <c r="E298" t="s">
        <v>17</v>
      </c>
      <c r="F298" t="s">
        <v>46</v>
      </c>
      <c r="G298" s="1">
        <v>41016</v>
      </c>
      <c r="H298" s="8">
        <v>41016.510416666664</v>
      </c>
      <c r="I298" s="2">
        <f t="shared" si="21"/>
        <v>17</v>
      </c>
      <c r="J298" s="2">
        <f t="shared" si="22"/>
        <v>4</v>
      </c>
      <c r="K298">
        <v>2012</v>
      </c>
      <c r="L298" t="s">
        <v>39</v>
      </c>
      <c r="M298">
        <v>4</v>
      </c>
      <c r="N298" t="s">
        <v>12</v>
      </c>
      <c r="O298" t="s">
        <v>13</v>
      </c>
    </row>
    <row r="299" spans="1:15" x14ac:dyDescent="0.2">
      <c r="A299">
        <v>2012005006</v>
      </c>
      <c r="B299" t="s">
        <v>24</v>
      </c>
      <c r="C299">
        <v>987</v>
      </c>
      <c r="D299" t="s">
        <v>29</v>
      </c>
      <c r="E299" t="s">
        <v>17</v>
      </c>
      <c r="F299" t="s">
        <v>46</v>
      </c>
      <c r="G299" s="1">
        <v>41018</v>
      </c>
      <c r="H299" s="8">
        <v>41018.381944444445</v>
      </c>
      <c r="I299" s="2">
        <f t="shared" si="21"/>
        <v>19</v>
      </c>
      <c r="J299" s="2">
        <f t="shared" si="22"/>
        <v>4</v>
      </c>
      <c r="K299">
        <v>2012</v>
      </c>
      <c r="L299" t="s">
        <v>38</v>
      </c>
      <c r="M299">
        <v>1</v>
      </c>
      <c r="N299" t="s">
        <v>42</v>
      </c>
      <c r="O299" t="s">
        <v>13</v>
      </c>
    </row>
    <row r="300" spans="1:15" x14ac:dyDescent="0.2">
      <c r="A300">
        <v>2012005006</v>
      </c>
      <c r="B300" t="s">
        <v>24</v>
      </c>
      <c r="C300">
        <v>987</v>
      </c>
      <c r="D300" t="s">
        <v>29</v>
      </c>
      <c r="E300" t="s">
        <v>17</v>
      </c>
      <c r="F300" t="s">
        <v>46</v>
      </c>
      <c r="G300" s="1">
        <v>41018</v>
      </c>
      <c r="H300" s="8">
        <v>41018.381944444445</v>
      </c>
      <c r="I300" s="2">
        <f t="shared" si="21"/>
        <v>19</v>
      </c>
      <c r="J300" s="2">
        <f t="shared" si="22"/>
        <v>4</v>
      </c>
      <c r="K300">
        <v>2012</v>
      </c>
      <c r="L300" t="s">
        <v>39</v>
      </c>
      <c r="M300">
        <v>4</v>
      </c>
      <c r="N300" t="s">
        <v>12</v>
      </c>
      <c r="O300" t="s">
        <v>13</v>
      </c>
    </row>
    <row r="301" spans="1:15" x14ac:dyDescent="0.2">
      <c r="A301">
        <v>2012005119</v>
      </c>
      <c r="B301" t="s">
        <v>24</v>
      </c>
      <c r="C301">
        <v>987</v>
      </c>
      <c r="D301" t="s">
        <v>29</v>
      </c>
      <c r="E301" t="s">
        <v>17</v>
      </c>
      <c r="F301" t="s">
        <v>46</v>
      </c>
      <c r="G301" s="1">
        <v>41022</v>
      </c>
      <c r="H301" s="8">
        <v>41022.503472222219</v>
      </c>
      <c r="I301" s="2">
        <f t="shared" si="21"/>
        <v>23</v>
      </c>
      <c r="J301" s="2">
        <f t="shared" si="22"/>
        <v>4</v>
      </c>
      <c r="K301">
        <v>2012</v>
      </c>
      <c r="L301" t="s">
        <v>116</v>
      </c>
      <c r="M301">
        <v>1</v>
      </c>
      <c r="N301" t="s">
        <v>42</v>
      </c>
      <c r="O301" t="s">
        <v>13</v>
      </c>
    </row>
    <row r="302" spans="1:15" x14ac:dyDescent="0.2">
      <c r="A302">
        <v>2012005119</v>
      </c>
      <c r="B302" t="s">
        <v>24</v>
      </c>
      <c r="C302">
        <v>987</v>
      </c>
      <c r="D302" t="s">
        <v>29</v>
      </c>
      <c r="E302" t="s">
        <v>17</v>
      </c>
      <c r="F302" t="s">
        <v>46</v>
      </c>
      <c r="G302" s="1">
        <v>41022</v>
      </c>
      <c r="H302" s="8">
        <v>41022.503472222219</v>
      </c>
      <c r="I302" s="2">
        <f t="shared" si="21"/>
        <v>23</v>
      </c>
      <c r="J302" s="2">
        <f t="shared" si="22"/>
        <v>4</v>
      </c>
      <c r="K302">
        <v>2012</v>
      </c>
      <c r="L302" t="s">
        <v>45</v>
      </c>
      <c r="M302">
        <v>9</v>
      </c>
      <c r="N302" t="s">
        <v>12</v>
      </c>
      <c r="O302" t="s">
        <v>13</v>
      </c>
    </row>
    <row r="303" spans="1:15" x14ac:dyDescent="0.2">
      <c r="A303">
        <v>2012005486</v>
      </c>
      <c r="B303" t="s">
        <v>24</v>
      </c>
      <c r="C303">
        <v>987</v>
      </c>
      <c r="D303" t="s">
        <v>29</v>
      </c>
      <c r="E303" t="s">
        <v>17</v>
      </c>
      <c r="F303" t="s">
        <v>46</v>
      </c>
      <c r="G303" s="1">
        <v>41031</v>
      </c>
      <c r="H303" s="8">
        <v>41031.378472222219</v>
      </c>
      <c r="I303" s="2">
        <f t="shared" si="21"/>
        <v>2</v>
      </c>
      <c r="J303" s="2">
        <f t="shared" si="22"/>
        <v>5</v>
      </c>
      <c r="K303">
        <v>2012</v>
      </c>
      <c r="L303" t="s">
        <v>115</v>
      </c>
      <c r="M303">
        <v>2</v>
      </c>
      <c r="N303" t="s">
        <v>42</v>
      </c>
      <c r="O303" t="s">
        <v>13</v>
      </c>
    </row>
    <row r="304" spans="1:15" x14ac:dyDescent="0.2">
      <c r="A304">
        <v>2012005486</v>
      </c>
      <c r="B304" t="s">
        <v>24</v>
      </c>
      <c r="C304">
        <v>987</v>
      </c>
      <c r="D304" t="s">
        <v>29</v>
      </c>
      <c r="E304" t="s">
        <v>17</v>
      </c>
      <c r="F304" t="s">
        <v>46</v>
      </c>
      <c r="G304" s="1">
        <v>41031</v>
      </c>
      <c r="H304" s="8">
        <v>41031.378472222219</v>
      </c>
      <c r="I304" s="2">
        <f t="shared" si="21"/>
        <v>2</v>
      </c>
      <c r="J304" s="2">
        <f t="shared" si="22"/>
        <v>5</v>
      </c>
      <c r="K304">
        <v>2012</v>
      </c>
      <c r="L304" t="s">
        <v>39</v>
      </c>
      <c r="M304">
        <v>4</v>
      </c>
      <c r="N304" t="s">
        <v>12</v>
      </c>
      <c r="O304" t="s">
        <v>13</v>
      </c>
    </row>
    <row r="305" spans="1:15" x14ac:dyDescent="0.2">
      <c r="A305">
        <v>2012005760</v>
      </c>
      <c r="B305" t="s">
        <v>24</v>
      </c>
      <c r="C305">
        <v>987</v>
      </c>
      <c r="D305" t="s">
        <v>29</v>
      </c>
      <c r="E305" t="s">
        <v>17</v>
      </c>
      <c r="F305" t="s">
        <v>46</v>
      </c>
      <c r="G305" s="1">
        <v>41036</v>
      </c>
      <c r="H305" s="8">
        <v>41036.454861111109</v>
      </c>
      <c r="I305" s="2">
        <f t="shared" si="21"/>
        <v>7</v>
      </c>
      <c r="J305" s="2">
        <f t="shared" si="22"/>
        <v>5</v>
      </c>
      <c r="K305">
        <v>2012</v>
      </c>
      <c r="L305" t="s">
        <v>151</v>
      </c>
      <c r="M305">
        <v>37</v>
      </c>
      <c r="N305" t="s">
        <v>42</v>
      </c>
      <c r="O305" t="s">
        <v>13</v>
      </c>
    </row>
    <row r="306" spans="1:15" x14ac:dyDescent="0.2">
      <c r="A306">
        <v>2012005760</v>
      </c>
      <c r="B306" t="s">
        <v>24</v>
      </c>
      <c r="C306">
        <v>987</v>
      </c>
      <c r="D306" t="s">
        <v>29</v>
      </c>
      <c r="E306" t="s">
        <v>17</v>
      </c>
      <c r="F306" t="s">
        <v>46</v>
      </c>
      <c r="G306" s="1">
        <v>41036</v>
      </c>
      <c r="H306" s="8">
        <v>41036.454861111109</v>
      </c>
      <c r="I306" s="2">
        <f t="shared" si="21"/>
        <v>7</v>
      </c>
      <c r="J306" s="2">
        <f t="shared" si="22"/>
        <v>5</v>
      </c>
      <c r="K306">
        <v>2012</v>
      </c>
      <c r="L306" t="s">
        <v>68</v>
      </c>
      <c r="M306">
        <v>45</v>
      </c>
      <c r="N306" t="s">
        <v>12</v>
      </c>
      <c r="O306" t="s">
        <v>13</v>
      </c>
    </row>
    <row r="307" spans="1:15" x14ac:dyDescent="0.2">
      <c r="A307">
        <v>2012006170</v>
      </c>
      <c r="B307" t="s">
        <v>24</v>
      </c>
      <c r="C307">
        <v>987</v>
      </c>
      <c r="D307" t="s">
        <v>29</v>
      </c>
      <c r="E307" t="s">
        <v>17</v>
      </c>
      <c r="F307" t="s">
        <v>46</v>
      </c>
      <c r="G307" s="1">
        <v>41044</v>
      </c>
      <c r="H307" s="8">
        <v>41044.465277777781</v>
      </c>
      <c r="I307" s="2">
        <f t="shared" si="21"/>
        <v>15</v>
      </c>
      <c r="J307" s="2">
        <f t="shared" si="22"/>
        <v>5</v>
      </c>
      <c r="K307">
        <v>2012</v>
      </c>
      <c r="L307" t="s">
        <v>38</v>
      </c>
      <c r="M307">
        <v>1</v>
      </c>
      <c r="N307" t="s">
        <v>42</v>
      </c>
      <c r="O307" t="s">
        <v>13</v>
      </c>
    </row>
    <row r="308" spans="1:15" x14ac:dyDescent="0.2">
      <c r="A308">
        <v>2012006170</v>
      </c>
      <c r="B308" t="s">
        <v>24</v>
      </c>
      <c r="C308">
        <v>987</v>
      </c>
      <c r="D308" t="s">
        <v>29</v>
      </c>
      <c r="E308" t="s">
        <v>17</v>
      </c>
      <c r="F308" t="s">
        <v>46</v>
      </c>
      <c r="G308" s="1">
        <v>41044</v>
      </c>
      <c r="H308" s="8">
        <v>41044.465277777781</v>
      </c>
      <c r="I308" s="2">
        <f t="shared" si="21"/>
        <v>15</v>
      </c>
      <c r="J308" s="2">
        <f t="shared" si="22"/>
        <v>5</v>
      </c>
      <c r="K308">
        <v>2012</v>
      </c>
      <c r="L308" t="s">
        <v>18</v>
      </c>
      <c r="M308">
        <v>10</v>
      </c>
      <c r="N308" t="s">
        <v>12</v>
      </c>
      <c r="O308" t="s">
        <v>13</v>
      </c>
    </row>
    <row r="309" spans="1:15" x14ac:dyDescent="0.2">
      <c r="A309">
        <v>2012006397</v>
      </c>
      <c r="B309" t="s">
        <v>24</v>
      </c>
      <c r="C309">
        <v>987</v>
      </c>
      <c r="D309" t="s">
        <v>29</v>
      </c>
      <c r="E309" t="s">
        <v>17</v>
      </c>
      <c r="F309" t="s">
        <v>46</v>
      </c>
      <c r="G309" s="1">
        <v>41050</v>
      </c>
      <c r="H309" s="8">
        <v>41050.4375</v>
      </c>
      <c r="I309" s="2">
        <f t="shared" si="21"/>
        <v>21</v>
      </c>
      <c r="J309" s="2">
        <f t="shared" si="22"/>
        <v>5</v>
      </c>
      <c r="K309">
        <v>2012</v>
      </c>
      <c r="L309" t="s">
        <v>108</v>
      </c>
      <c r="M309">
        <v>5</v>
      </c>
      <c r="N309" t="s">
        <v>42</v>
      </c>
      <c r="O309" t="s">
        <v>13</v>
      </c>
    </row>
    <row r="310" spans="1:15" x14ac:dyDescent="0.2">
      <c r="A310">
        <v>2012006397</v>
      </c>
      <c r="B310" t="s">
        <v>24</v>
      </c>
      <c r="C310">
        <v>987</v>
      </c>
      <c r="D310" t="s">
        <v>29</v>
      </c>
      <c r="E310" t="s">
        <v>17</v>
      </c>
      <c r="F310" t="s">
        <v>46</v>
      </c>
      <c r="G310" s="1">
        <v>41050</v>
      </c>
      <c r="H310" s="8">
        <v>41050.4375</v>
      </c>
      <c r="I310" s="2">
        <f t="shared" si="21"/>
        <v>21</v>
      </c>
      <c r="J310" s="2">
        <f t="shared" si="22"/>
        <v>5</v>
      </c>
      <c r="K310">
        <v>2012</v>
      </c>
      <c r="L310" t="s">
        <v>14</v>
      </c>
      <c r="M310">
        <v>5</v>
      </c>
      <c r="N310" t="s">
        <v>12</v>
      </c>
      <c r="O310" t="s">
        <v>13</v>
      </c>
    </row>
    <row r="311" spans="1:15" x14ac:dyDescent="0.2">
      <c r="A311">
        <v>2012006577</v>
      </c>
      <c r="B311" t="s">
        <v>24</v>
      </c>
      <c r="C311">
        <v>987</v>
      </c>
      <c r="D311" t="s">
        <v>29</v>
      </c>
      <c r="E311" t="s">
        <v>17</v>
      </c>
      <c r="F311" t="s">
        <v>48</v>
      </c>
      <c r="G311" s="1">
        <v>41053</v>
      </c>
      <c r="H311" s="8">
        <v>41053.454861111109</v>
      </c>
      <c r="I311" s="2">
        <f t="shared" si="21"/>
        <v>24</v>
      </c>
      <c r="J311" s="2">
        <f t="shared" si="22"/>
        <v>5</v>
      </c>
      <c r="K311">
        <v>2012</v>
      </c>
      <c r="L311" t="s">
        <v>119</v>
      </c>
      <c r="M311">
        <v>3</v>
      </c>
      <c r="N311" t="s">
        <v>42</v>
      </c>
      <c r="O311" t="s">
        <v>13</v>
      </c>
    </row>
    <row r="312" spans="1:15" x14ac:dyDescent="0.2">
      <c r="A312">
        <v>2012006577</v>
      </c>
      <c r="B312" t="s">
        <v>24</v>
      </c>
      <c r="C312">
        <v>987</v>
      </c>
      <c r="D312" t="s">
        <v>29</v>
      </c>
      <c r="E312" t="s">
        <v>17</v>
      </c>
      <c r="F312" t="s">
        <v>48</v>
      </c>
      <c r="G312" s="1">
        <v>41053</v>
      </c>
      <c r="H312" s="8">
        <v>41053.454861111109</v>
      </c>
      <c r="I312" s="2">
        <f t="shared" si="21"/>
        <v>24</v>
      </c>
      <c r="J312" s="2">
        <f t="shared" si="22"/>
        <v>5</v>
      </c>
      <c r="K312">
        <v>2012</v>
      </c>
      <c r="L312" t="s">
        <v>61</v>
      </c>
      <c r="M312">
        <v>4</v>
      </c>
      <c r="N312" t="s">
        <v>12</v>
      </c>
      <c r="O312" t="s">
        <v>13</v>
      </c>
    </row>
    <row r="313" spans="1:15" x14ac:dyDescent="0.2">
      <c r="A313">
        <v>2012006813</v>
      </c>
      <c r="B313" t="s">
        <v>24</v>
      </c>
      <c r="C313">
        <v>987</v>
      </c>
      <c r="D313" t="s">
        <v>29</v>
      </c>
      <c r="E313" t="s">
        <v>17</v>
      </c>
      <c r="F313" t="s">
        <v>46</v>
      </c>
      <c r="G313" s="1">
        <v>41059</v>
      </c>
      <c r="H313" s="8">
        <v>41059.381944444445</v>
      </c>
      <c r="I313" s="2">
        <f t="shared" si="21"/>
        <v>30</v>
      </c>
      <c r="J313" s="2">
        <f t="shared" si="22"/>
        <v>5</v>
      </c>
      <c r="K313">
        <v>2012</v>
      </c>
      <c r="L313" t="s">
        <v>119</v>
      </c>
      <c r="M313">
        <v>3</v>
      </c>
      <c r="N313" t="s">
        <v>42</v>
      </c>
      <c r="O313" t="s">
        <v>13</v>
      </c>
    </row>
    <row r="314" spans="1:15" x14ac:dyDescent="0.2">
      <c r="A314">
        <v>2012006813</v>
      </c>
      <c r="B314" t="s">
        <v>24</v>
      </c>
      <c r="C314">
        <v>987</v>
      </c>
      <c r="D314" t="s">
        <v>29</v>
      </c>
      <c r="E314" t="s">
        <v>17</v>
      </c>
      <c r="F314" t="s">
        <v>46</v>
      </c>
      <c r="G314" s="1">
        <v>41059</v>
      </c>
      <c r="H314" s="8">
        <v>41059.381944444445</v>
      </c>
      <c r="I314" s="2">
        <f t="shared" si="21"/>
        <v>30</v>
      </c>
      <c r="J314" s="2">
        <f t="shared" si="22"/>
        <v>5</v>
      </c>
      <c r="K314">
        <v>2012</v>
      </c>
      <c r="L314" t="s">
        <v>61</v>
      </c>
      <c r="M314">
        <v>4</v>
      </c>
      <c r="N314" t="s">
        <v>12</v>
      </c>
      <c r="O314" t="s">
        <v>13</v>
      </c>
    </row>
    <row r="315" spans="1:15" x14ac:dyDescent="0.2">
      <c r="A315">
        <v>2012007041</v>
      </c>
      <c r="B315" t="s">
        <v>24</v>
      </c>
      <c r="C315">
        <v>987</v>
      </c>
      <c r="D315" t="s">
        <v>29</v>
      </c>
      <c r="E315" t="s">
        <v>17</v>
      </c>
      <c r="F315" t="s">
        <v>46</v>
      </c>
      <c r="G315" s="1">
        <v>41064</v>
      </c>
      <c r="H315" s="8">
        <v>41064.444444444445</v>
      </c>
      <c r="I315" s="2">
        <f t="shared" si="21"/>
        <v>4</v>
      </c>
      <c r="J315" s="2">
        <f t="shared" si="22"/>
        <v>6</v>
      </c>
      <c r="K315">
        <v>2012</v>
      </c>
      <c r="L315" t="s">
        <v>119</v>
      </c>
      <c r="M315">
        <v>3</v>
      </c>
      <c r="N315" t="s">
        <v>42</v>
      </c>
      <c r="O315" t="s">
        <v>13</v>
      </c>
    </row>
    <row r="316" spans="1:15" x14ac:dyDescent="0.2">
      <c r="A316">
        <v>2012007041</v>
      </c>
      <c r="B316" t="s">
        <v>24</v>
      </c>
      <c r="C316">
        <v>987</v>
      </c>
      <c r="D316" t="s">
        <v>29</v>
      </c>
      <c r="E316" t="s">
        <v>17</v>
      </c>
      <c r="F316" t="s">
        <v>46</v>
      </c>
      <c r="G316" s="1">
        <v>41064</v>
      </c>
      <c r="H316" s="8">
        <v>41064.444444444445</v>
      </c>
      <c r="I316" s="2">
        <f t="shared" si="21"/>
        <v>4</v>
      </c>
      <c r="J316" s="2">
        <f t="shared" si="22"/>
        <v>6</v>
      </c>
      <c r="K316">
        <v>2012</v>
      </c>
      <c r="L316" t="s">
        <v>18</v>
      </c>
      <c r="M316">
        <v>10</v>
      </c>
      <c r="N316" t="s">
        <v>12</v>
      </c>
      <c r="O316" t="s">
        <v>13</v>
      </c>
    </row>
    <row r="317" spans="1:15" x14ac:dyDescent="0.2">
      <c r="A317">
        <v>2012007602</v>
      </c>
      <c r="B317" t="s">
        <v>24</v>
      </c>
      <c r="C317">
        <v>987</v>
      </c>
      <c r="D317" t="s">
        <v>29</v>
      </c>
      <c r="E317" t="s">
        <v>17</v>
      </c>
      <c r="F317" t="s">
        <v>46</v>
      </c>
      <c r="G317" s="1">
        <v>41073</v>
      </c>
      <c r="H317" s="8">
        <v>41073.392361111109</v>
      </c>
      <c r="I317" s="2">
        <f t="shared" si="21"/>
        <v>13</v>
      </c>
      <c r="J317" s="2">
        <f t="shared" si="22"/>
        <v>6</v>
      </c>
      <c r="K317">
        <v>2012</v>
      </c>
      <c r="L317" t="s">
        <v>116</v>
      </c>
      <c r="M317">
        <v>1</v>
      </c>
      <c r="N317" t="s">
        <v>42</v>
      </c>
      <c r="O317" t="s">
        <v>13</v>
      </c>
    </row>
    <row r="318" spans="1:15" x14ac:dyDescent="0.2">
      <c r="A318">
        <v>2012007602</v>
      </c>
      <c r="B318" t="s">
        <v>24</v>
      </c>
      <c r="C318">
        <v>987</v>
      </c>
      <c r="D318" t="s">
        <v>29</v>
      </c>
      <c r="E318" t="s">
        <v>17</v>
      </c>
      <c r="F318" t="s">
        <v>46</v>
      </c>
      <c r="G318" s="1">
        <v>41073</v>
      </c>
      <c r="H318" s="8">
        <v>41073.392361111109</v>
      </c>
      <c r="I318" s="2">
        <f t="shared" si="21"/>
        <v>13</v>
      </c>
      <c r="J318" s="2">
        <f t="shared" si="22"/>
        <v>6</v>
      </c>
      <c r="K318">
        <v>2012</v>
      </c>
      <c r="L318" t="s">
        <v>18</v>
      </c>
      <c r="M318">
        <v>10</v>
      </c>
      <c r="N318" t="s">
        <v>12</v>
      </c>
      <c r="O318" t="s">
        <v>13</v>
      </c>
    </row>
    <row r="319" spans="1:15" x14ac:dyDescent="0.2">
      <c r="A319">
        <v>2012007923</v>
      </c>
      <c r="B319" t="s">
        <v>24</v>
      </c>
      <c r="C319">
        <v>987</v>
      </c>
      <c r="D319" t="s">
        <v>29</v>
      </c>
      <c r="E319" t="s">
        <v>17</v>
      </c>
      <c r="F319" t="s">
        <v>46</v>
      </c>
      <c r="G319" s="1">
        <v>41078</v>
      </c>
      <c r="H319" s="8">
        <v>41078.385416666664</v>
      </c>
      <c r="I319" s="2">
        <f t="shared" si="21"/>
        <v>18</v>
      </c>
      <c r="J319" s="2">
        <f t="shared" si="22"/>
        <v>6</v>
      </c>
      <c r="K319">
        <v>2012</v>
      </c>
      <c r="L319" t="s">
        <v>108</v>
      </c>
      <c r="M319">
        <v>5</v>
      </c>
      <c r="N319" t="s">
        <v>42</v>
      </c>
      <c r="O319" t="s">
        <v>13</v>
      </c>
    </row>
    <row r="320" spans="1:15" x14ac:dyDescent="0.2">
      <c r="A320">
        <v>2012007923</v>
      </c>
      <c r="B320" t="s">
        <v>24</v>
      </c>
      <c r="C320">
        <v>987</v>
      </c>
      <c r="D320" t="s">
        <v>29</v>
      </c>
      <c r="E320" t="s">
        <v>17</v>
      </c>
      <c r="F320" t="s">
        <v>46</v>
      </c>
      <c r="G320" s="1">
        <v>41078</v>
      </c>
      <c r="H320" s="8">
        <v>41078.385416666664</v>
      </c>
      <c r="I320" s="2">
        <f t="shared" si="21"/>
        <v>18</v>
      </c>
      <c r="J320" s="2">
        <f t="shared" si="22"/>
        <v>6</v>
      </c>
      <c r="K320">
        <v>2012</v>
      </c>
      <c r="L320" t="s">
        <v>60</v>
      </c>
      <c r="M320">
        <v>9</v>
      </c>
      <c r="N320" t="s">
        <v>12</v>
      </c>
      <c r="O320" t="s">
        <v>13</v>
      </c>
    </row>
    <row r="321" spans="1:15" x14ac:dyDescent="0.2">
      <c r="A321">
        <v>2012008095</v>
      </c>
      <c r="B321" t="s">
        <v>24</v>
      </c>
      <c r="C321">
        <v>987</v>
      </c>
      <c r="D321" t="s">
        <v>29</v>
      </c>
      <c r="E321" t="s">
        <v>17</v>
      </c>
      <c r="F321" t="s">
        <v>48</v>
      </c>
      <c r="G321" s="1">
        <v>41080</v>
      </c>
      <c r="H321" s="8">
        <v>41080.388888888891</v>
      </c>
      <c r="I321" s="2">
        <f t="shared" si="21"/>
        <v>20</v>
      </c>
      <c r="J321" s="2">
        <f t="shared" si="22"/>
        <v>6</v>
      </c>
      <c r="K321">
        <v>2012</v>
      </c>
      <c r="L321" t="s">
        <v>116</v>
      </c>
      <c r="M321">
        <v>1</v>
      </c>
      <c r="N321" t="s">
        <v>42</v>
      </c>
      <c r="O321" t="s">
        <v>13</v>
      </c>
    </row>
    <row r="322" spans="1:15" x14ac:dyDescent="0.2">
      <c r="A322">
        <v>2012008095</v>
      </c>
      <c r="B322" t="s">
        <v>24</v>
      </c>
      <c r="C322">
        <v>987</v>
      </c>
      <c r="D322" t="s">
        <v>29</v>
      </c>
      <c r="E322" t="s">
        <v>17</v>
      </c>
      <c r="F322" t="s">
        <v>48</v>
      </c>
      <c r="G322" s="1">
        <v>41080</v>
      </c>
      <c r="H322" s="8">
        <v>41080.388888888891</v>
      </c>
      <c r="I322" s="2">
        <f t="shared" si="21"/>
        <v>20</v>
      </c>
      <c r="J322" s="2">
        <f t="shared" si="22"/>
        <v>6</v>
      </c>
      <c r="K322">
        <v>2012</v>
      </c>
      <c r="L322" t="s">
        <v>60</v>
      </c>
      <c r="M322">
        <v>9</v>
      </c>
      <c r="N322" t="s">
        <v>12</v>
      </c>
      <c r="O322" t="s">
        <v>13</v>
      </c>
    </row>
    <row r="323" spans="1:15" x14ac:dyDescent="0.2">
      <c r="A323">
        <v>2012008410</v>
      </c>
      <c r="B323" t="s">
        <v>24</v>
      </c>
      <c r="C323">
        <v>987</v>
      </c>
      <c r="D323" t="s">
        <v>29</v>
      </c>
      <c r="E323" t="s">
        <v>17</v>
      </c>
      <c r="F323" t="s">
        <v>46</v>
      </c>
      <c r="G323" s="1">
        <v>41086</v>
      </c>
      <c r="H323" s="8">
        <v>41086.451388888891</v>
      </c>
      <c r="I323" s="2">
        <f t="shared" si="21"/>
        <v>26</v>
      </c>
      <c r="J323" s="2">
        <f t="shared" si="22"/>
        <v>6</v>
      </c>
      <c r="K323">
        <v>2012</v>
      </c>
      <c r="L323" t="s">
        <v>61</v>
      </c>
      <c r="M323">
        <v>4</v>
      </c>
      <c r="N323" t="s">
        <v>42</v>
      </c>
      <c r="O323" t="s">
        <v>13</v>
      </c>
    </row>
    <row r="324" spans="1:15" x14ac:dyDescent="0.2">
      <c r="A324">
        <v>2012008410</v>
      </c>
      <c r="B324" t="s">
        <v>24</v>
      </c>
      <c r="C324">
        <v>987</v>
      </c>
      <c r="D324" t="s">
        <v>29</v>
      </c>
      <c r="E324" t="s">
        <v>17</v>
      </c>
      <c r="F324" t="s">
        <v>46</v>
      </c>
      <c r="G324" s="1">
        <v>41086</v>
      </c>
      <c r="H324" s="8">
        <v>41086.451388888891</v>
      </c>
      <c r="I324" s="2">
        <f t="shared" si="21"/>
        <v>26</v>
      </c>
      <c r="J324" s="2">
        <f t="shared" si="22"/>
        <v>6</v>
      </c>
      <c r="K324">
        <v>2012</v>
      </c>
      <c r="L324" t="s">
        <v>14</v>
      </c>
      <c r="M324">
        <v>5</v>
      </c>
      <c r="N324" t="s">
        <v>12</v>
      </c>
      <c r="O324" t="s">
        <v>13</v>
      </c>
    </row>
    <row r="325" spans="1:15" x14ac:dyDescent="0.2">
      <c r="A325">
        <v>2012009075</v>
      </c>
      <c r="B325" t="s">
        <v>24</v>
      </c>
      <c r="C325">
        <v>987</v>
      </c>
      <c r="D325" t="s">
        <v>29</v>
      </c>
      <c r="E325" t="s">
        <v>17</v>
      </c>
      <c r="F325" t="s">
        <v>46</v>
      </c>
      <c r="G325" s="1">
        <v>41096</v>
      </c>
      <c r="H325" s="8">
        <v>41096.319444444445</v>
      </c>
      <c r="I325" s="2">
        <f t="shared" si="21"/>
        <v>6</v>
      </c>
      <c r="J325" s="2">
        <f t="shared" si="22"/>
        <v>7</v>
      </c>
      <c r="K325">
        <v>2012</v>
      </c>
      <c r="L325" t="s">
        <v>119</v>
      </c>
      <c r="M325">
        <v>3</v>
      </c>
      <c r="N325" t="s">
        <v>42</v>
      </c>
      <c r="O325" t="s">
        <v>13</v>
      </c>
    </row>
    <row r="326" spans="1:15" x14ac:dyDescent="0.2">
      <c r="A326">
        <v>2012009075</v>
      </c>
      <c r="B326" t="s">
        <v>24</v>
      </c>
      <c r="C326">
        <v>987</v>
      </c>
      <c r="D326" t="s">
        <v>29</v>
      </c>
      <c r="E326" t="s">
        <v>17</v>
      </c>
      <c r="F326" t="s">
        <v>46</v>
      </c>
      <c r="G326" s="1">
        <v>41096</v>
      </c>
      <c r="H326" s="8">
        <v>41096.319444444445</v>
      </c>
      <c r="I326" s="2">
        <f t="shared" ref="I326:I389" si="23">DAY(G326)</f>
        <v>6</v>
      </c>
      <c r="J326" s="2">
        <f t="shared" ref="J326:J389" si="24">MONTH(G326)</f>
        <v>7</v>
      </c>
      <c r="K326">
        <v>2012</v>
      </c>
      <c r="L326" t="s">
        <v>18</v>
      </c>
      <c r="M326">
        <v>10</v>
      </c>
      <c r="N326" t="s">
        <v>12</v>
      </c>
      <c r="O326" t="s">
        <v>13</v>
      </c>
    </row>
    <row r="327" spans="1:15" x14ac:dyDescent="0.2">
      <c r="A327">
        <v>2012009287</v>
      </c>
      <c r="B327" t="s">
        <v>24</v>
      </c>
      <c r="C327">
        <v>987</v>
      </c>
      <c r="D327" t="s">
        <v>29</v>
      </c>
      <c r="E327" t="s">
        <v>17</v>
      </c>
      <c r="F327" t="s">
        <v>46</v>
      </c>
      <c r="G327" s="1">
        <v>41100</v>
      </c>
      <c r="H327" s="8">
        <v>41100.392361111109</v>
      </c>
      <c r="I327" s="2">
        <f t="shared" si="23"/>
        <v>10</v>
      </c>
      <c r="J327" s="2">
        <f t="shared" si="24"/>
        <v>7</v>
      </c>
      <c r="K327">
        <v>2012</v>
      </c>
      <c r="L327" t="s">
        <v>116</v>
      </c>
      <c r="M327">
        <v>1</v>
      </c>
      <c r="N327" t="s">
        <v>42</v>
      </c>
      <c r="O327" t="s">
        <v>13</v>
      </c>
    </row>
    <row r="328" spans="1:15" x14ac:dyDescent="0.2">
      <c r="A328">
        <v>2012009287</v>
      </c>
      <c r="B328" t="s">
        <v>24</v>
      </c>
      <c r="C328">
        <v>987</v>
      </c>
      <c r="D328" t="s">
        <v>29</v>
      </c>
      <c r="E328" t="s">
        <v>17</v>
      </c>
      <c r="F328" t="s">
        <v>46</v>
      </c>
      <c r="G328" s="1">
        <v>41100</v>
      </c>
      <c r="H328" s="8">
        <v>41100.392361111109</v>
      </c>
      <c r="I328" s="2">
        <f t="shared" si="23"/>
        <v>10</v>
      </c>
      <c r="J328" s="2">
        <f t="shared" si="24"/>
        <v>7</v>
      </c>
      <c r="K328">
        <v>2012</v>
      </c>
      <c r="L328" t="s">
        <v>18</v>
      </c>
      <c r="M328">
        <v>10</v>
      </c>
      <c r="N328" t="s">
        <v>12</v>
      </c>
      <c r="O328" t="s">
        <v>13</v>
      </c>
    </row>
    <row r="329" spans="1:15" x14ac:dyDescent="0.2">
      <c r="A329">
        <v>2012009678</v>
      </c>
      <c r="B329" t="s">
        <v>24</v>
      </c>
      <c r="C329">
        <v>987</v>
      </c>
      <c r="D329" t="s">
        <v>29</v>
      </c>
      <c r="E329" t="s">
        <v>17</v>
      </c>
      <c r="F329" t="s">
        <v>46</v>
      </c>
      <c r="G329" s="1">
        <v>41106</v>
      </c>
      <c r="H329" s="8">
        <v>41106.423611111109</v>
      </c>
      <c r="I329" s="2">
        <f t="shared" si="23"/>
        <v>16</v>
      </c>
      <c r="J329" s="2">
        <f t="shared" si="24"/>
        <v>7</v>
      </c>
      <c r="K329">
        <v>2012</v>
      </c>
      <c r="L329" t="s">
        <v>134</v>
      </c>
      <c r="M329">
        <v>7</v>
      </c>
      <c r="N329" t="s">
        <v>42</v>
      </c>
      <c r="O329" t="s">
        <v>13</v>
      </c>
    </row>
    <row r="330" spans="1:15" x14ac:dyDescent="0.2">
      <c r="A330">
        <v>2012009678</v>
      </c>
      <c r="B330" t="s">
        <v>24</v>
      </c>
      <c r="C330">
        <v>987</v>
      </c>
      <c r="D330" t="s">
        <v>29</v>
      </c>
      <c r="E330" t="s">
        <v>17</v>
      </c>
      <c r="F330" t="s">
        <v>46</v>
      </c>
      <c r="G330" s="1">
        <v>41106</v>
      </c>
      <c r="H330" s="8">
        <v>41106.423611111109</v>
      </c>
      <c r="I330" s="2">
        <f t="shared" si="23"/>
        <v>16</v>
      </c>
      <c r="J330" s="2">
        <f t="shared" si="24"/>
        <v>7</v>
      </c>
      <c r="K330">
        <v>2012</v>
      </c>
      <c r="L330" t="s">
        <v>18</v>
      </c>
      <c r="M330">
        <v>10</v>
      </c>
      <c r="N330" t="s">
        <v>12</v>
      </c>
      <c r="O330" t="s">
        <v>13</v>
      </c>
    </row>
    <row r="331" spans="1:15" x14ac:dyDescent="0.2">
      <c r="A331">
        <v>2012010283</v>
      </c>
      <c r="B331" t="s">
        <v>24</v>
      </c>
      <c r="C331">
        <v>987</v>
      </c>
      <c r="D331" t="s">
        <v>29</v>
      </c>
      <c r="E331" t="s">
        <v>17</v>
      </c>
      <c r="F331" t="s">
        <v>46</v>
      </c>
      <c r="G331" s="1">
        <v>41114</v>
      </c>
      <c r="H331" s="8">
        <v>41114.454861111109</v>
      </c>
      <c r="I331" s="2">
        <f t="shared" si="23"/>
        <v>24</v>
      </c>
      <c r="J331" s="2">
        <f t="shared" si="24"/>
        <v>7</v>
      </c>
      <c r="K331">
        <v>2012</v>
      </c>
      <c r="L331" t="s">
        <v>116</v>
      </c>
      <c r="M331">
        <v>1</v>
      </c>
      <c r="N331" t="s">
        <v>42</v>
      </c>
      <c r="O331" t="s">
        <v>13</v>
      </c>
    </row>
    <row r="332" spans="1:15" x14ac:dyDescent="0.2">
      <c r="A332">
        <v>2012010283</v>
      </c>
      <c r="B332" t="s">
        <v>24</v>
      </c>
      <c r="C332">
        <v>987</v>
      </c>
      <c r="D332" t="s">
        <v>29</v>
      </c>
      <c r="E332" t="s">
        <v>17</v>
      </c>
      <c r="F332" t="s">
        <v>46</v>
      </c>
      <c r="G332" s="1">
        <v>41114</v>
      </c>
      <c r="H332" s="8">
        <v>41114.454861111109</v>
      </c>
      <c r="I332" s="2">
        <f t="shared" si="23"/>
        <v>24</v>
      </c>
      <c r="J332" s="2">
        <f t="shared" si="24"/>
        <v>7</v>
      </c>
      <c r="K332">
        <v>2012</v>
      </c>
      <c r="L332" t="s">
        <v>60</v>
      </c>
      <c r="M332">
        <v>9</v>
      </c>
      <c r="N332" t="s">
        <v>12</v>
      </c>
      <c r="O332" t="s">
        <v>13</v>
      </c>
    </row>
    <row r="333" spans="1:15" x14ac:dyDescent="0.2">
      <c r="A333">
        <v>2012010611</v>
      </c>
      <c r="B333" t="s">
        <v>24</v>
      </c>
      <c r="C333">
        <v>987</v>
      </c>
      <c r="D333" t="s">
        <v>29</v>
      </c>
      <c r="E333" t="s">
        <v>17</v>
      </c>
      <c r="F333" t="s">
        <v>46</v>
      </c>
      <c r="G333" s="1">
        <v>41120</v>
      </c>
      <c r="H333" s="8">
        <v>41120.427083333336</v>
      </c>
      <c r="I333" s="2">
        <f t="shared" si="23"/>
        <v>30</v>
      </c>
      <c r="J333" s="2">
        <f t="shared" si="24"/>
        <v>7</v>
      </c>
      <c r="K333">
        <v>2012</v>
      </c>
      <c r="L333" t="s">
        <v>108</v>
      </c>
      <c r="M333">
        <v>5</v>
      </c>
      <c r="N333" t="s">
        <v>42</v>
      </c>
      <c r="O333" t="s">
        <v>13</v>
      </c>
    </row>
    <row r="334" spans="1:15" x14ac:dyDescent="0.2">
      <c r="A334">
        <v>2012010611</v>
      </c>
      <c r="B334" t="s">
        <v>24</v>
      </c>
      <c r="C334">
        <v>987</v>
      </c>
      <c r="D334" t="s">
        <v>29</v>
      </c>
      <c r="E334" t="s">
        <v>17</v>
      </c>
      <c r="F334" t="s">
        <v>46</v>
      </c>
      <c r="G334" s="1">
        <v>41120</v>
      </c>
      <c r="H334" s="8">
        <v>41120.427083333336</v>
      </c>
      <c r="I334" s="2">
        <f t="shared" si="23"/>
        <v>30</v>
      </c>
      <c r="J334" s="2">
        <f t="shared" si="24"/>
        <v>7</v>
      </c>
      <c r="K334">
        <v>2012</v>
      </c>
      <c r="L334" t="s">
        <v>60</v>
      </c>
      <c r="M334">
        <v>9</v>
      </c>
      <c r="N334" t="s">
        <v>12</v>
      </c>
      <c r="O334" t="s">
        <v>13</v>
      </c>
    </row>
    <row r="335" spans="1:15" x14ac:dyDescent="0.2">
      <c r="A335">
        <v>2012011250</v>
      </c>
      <c r="B335" t="s">
        <v>24</v>
      </c>
      <c r="C335">
        <v>987</v>
      </c>
      <c r="D335" t="s">
        <v>29</v>
      </c>
      <c r="E335" t="s">
        <v>17</v>
      </c>
      <c r="F335" t="s">
        <v>46</v>
      </c>
      <c r="G335" s="1">
        <v>41128</v>
      </c>
      <c r="H335" s="8">
        <v>41128.388888888891</v>
      </c>
      <c r="I335" s="2">
        <f t="shared" si="23"/>
        <v>7</v>
      </c>
      <c r="J335" s="2">
        <f t="shared" si="24"/>
        <v>8</v>
      </c>
      <c r="K335">
        <v>2012</v>
      </c>
      <c r="L335" t="s">
        <v>115</v>
      </c>
      <c r="M335">
        <v>2</v>
      </c>
      <c r="N335" t="s">
        <v>42</v>
      </c>
      <c r="O335" t="s">
        <v>13</v>
      </c>
    </row>
    <row r="336" spans="1:15" x14ac:dyDescent="0.2">
      <c r="A336">
        <v>2012011250</v>
      </c>
      <c r="B336" t="s">
        <v>24</v>
      </c>
      <c r="C336">
        <v>987</v>
      </c>
      <c r="D336" t="s">
        <v>29</v>
      </c>
      <c r="E336" t="s">
        <v>17</v>
      </c>
      <c r="F336" t="s">
        <v>46</v>
      </c>
      <c r="G336" s="1">
        <v>41128</v>
      </c>
      <c r="H336" s="8">
        <v>41128.388888888891</v>
      </c>
      <c r="I336" s="2">
        <f t="shared" si="23"/>
        <v>7</v>
      </c>
      <c r="J336" s="2">
        <f t="shared" si="24"/>
        <v>8</v>
      </c>
      <c r="K336">
        <v>2012</v>
      </c>
      <c r="L336" t="s">
        <v>18</v>
      </c>
      <c r="M336">
        <v>10</v>
      </c>
      <c r="N336" t="s">
        <v>12</v>
      </c>
      <c r="O336" t="s">
        <v>13</v>
      </c>
    </row>
    <row r="337" spans="1:15" x14ac:dyDescent="0.2">
      <c r="A337">
        <v>2012011482</v>
      </c>
      <c r="B337" t="s">
        <v>24</v>
      </c>
      <c r="C337">
        <v>987</v>
      </c>
      <c r="D337" t="s">
        <v>29</v>
      </c>
      <c r="E337" t="s">
        <v>17</v>
      </c>
      <c r="F337" t="s">
        <v>46</v>
      </c>
      <c r="G337" s="1">
        <v>41134</v>
      </c>
      <c r="H337" s="8">
        <v>41134.40625</v>
      </c>
      <c r="I337" s="2">
        <f t="shared" si="23"/>
        <v>13</v>
      </c>
      <c r="J337" s="2">
        <f t="shared" si="24"/>
        <v>8</v>
      </c>
      <c r="K337">
        <v>2012</v>
      </c>
      <c r="L337" t="s">
        <v>116</v>
      </c>
      <c r="M337">
        <v>1</v>
      </c>
      <c r="N337" t="s">
        <v>42</v>
      </c>
      <c r="O337" t="s">
        <v>13</v>
      </c>
    </row>
    <row r="338" spans="1:15" x14ac:dyDescent="0.2">
      <c r="A338">
        <v>2012011482</v>
      </c>
      <c r="B338" t="s">
        <v>24</v>
      </c>
      <c r="C338">
        <v>987</v>
      </c>
      <c r="D338" t="s">
        <v>29</v>
      </c>
      <c r="E338" t="s">
        <v>17</v>
      </c>
      <c r="F338" t="s">
        <v>46</v>
      </c>
      <c r="G338" s="1">
        <v>41134</v>
      </c>
      <c r="H338" s="8">
        <v>41134.40625</v>
      </c>
      <c r="I338" s="2">
        <f t="shared" si="23"/>
        <v>13</v>
      </c>
      <c r="J338" s="2">
        <f t="shared" si="24"/>
        <v>8</v>
      </c>
      <c r="K338">
        <v>2012</v>
      </c>
      <c r="L338" t="s">
        <v>18</v>
      </c>
      <c r="M338">
        <v>10</v>
      </c>
      <c r="N338" t="s">
        <v>12</v>
      </c>
      <c r="O338" t="s">
        <v>13</v>
      </c>
    </row>
    <row r="339" spans="1:15" x14ac:dyDescent="0.2">
      <c r="A339">
        <v>2012011964</v>
      </c>
      <c r="B339" t="s">
        <v>24</v>
      </c>
      <c r="C339">
        <v>987</v>
      </c>
      <c r="D339" t="s">
        <v>29</v>
      </c>
      <c r="E339" t="s">
        <v>17</v>
      </c>
      <c r="F339" t="s">
        <v>46</v>
      </c>
      <c r="G339" s="1">
        <v>41142</v>
      </c>
      <c r="H339" s="8">
        <v>41142.413194444445</v>
      </c>
      <c r="I339" s="2">
        <f t="shared" si="23"/>
        <v>21</v>
      </c>
      <c r="J339" s="2">
        <f t="shared" si="24"/>
        <v>8</v>
      </c>
      <c r="K339">
        <v>2012</v>
      </c>
      <c r="L339" t="s">
        <v>38</v>
      </c>
      <c r="M339">
        <v>1</v>
      </c>
      <c r="N339" t="s">
        <v>42</v>
      </c>
      <c r="O339" t="s">
        <v>13</v>
      </c>
    </row>
    <row r="340" spans="1:15" x14ac:dyDescent="0.2">
      <c r="A340">
        <v>2012011964</v>
      </c>
      <c r="B340" t="s">
        <v>24</v>
      </c>
      <c r="C340">
        <v>987</v>
      </c>
      <c r="D340" t="s">
        <v>29</v>
      </c>
      <c r="E340" t="s">
        <v>17</v>
      </c>
      <c r="F340" t="s">
        <v>46</v>
      </c>
      <c r="G340" s="1">
        <v>41142</v>
      </c>
      <c r="H340" s="8">
        <v>41142.413194444445</v>
      </c>
      <c r="I340" s="2">
        <f t="shared" si="23"/>
        <v>21</v>
      </c>
      <c r="J340" s="2">
        <f t="shared" si="24"/>
        <v>8</v>
      </c>
      <c r="K340">
        <v>2012</v>
      </c>
      <c r="L340" t="s">
        <v>18</v>
      </c>
      <c r="M340">
        <v>10</v>
      </c>
      <c r="N340" t="s">
        <v>12</v>
      </c>
      <c r="O340" t="s">
        <v>13</v>
      </c>
    </row>
    <row r="341" spans="1:15" x14ac:dyDescent="0.2">
      <c r="A341">
        <v>2012012390</v>
      </c>
      <c r="B341" t="s">
        <v>24</v>
      </c>
      <c r="C341">
        <v>987</v>
      </c>
      <c r="D341" t="s">
        <v>29</v>
      </c>
      <c r="E341" t="s">
        <v>17</v>
      </c>
      <c r="F341" t="s">
        <v>46</v>
      </c>
      <c r="G341" s="1">
        <v>41148</v>
      </c>
      <c r="H341" s="8">
        <v>41148.350694444445</v>
      </c>
      <c r="I341" s="2">
        <f t="shared" si="23"/>
        <v>27</v>
      </c>
      <c r="J341" s="2">
        <f t="shared" si="24"/>
        <v>8</v>
      </c>
      <c r="K341">
        <v>2012</v>
      </c>
      <c r="L341" t="s">
        <v>115</v>
      </c>
      <c r="M341">
        <v>2</v>
      </c>
      <c r="N341" t="s">
        <v>42</v>
      </c>
      <c r="O341" t="s">
        <v>13</v>
      </c>
    </row>
    <row r="342" spans="1:15" x14ac:dyDescent="0.2">
      <c r="A342">
        <v>2012012390</v>
      </c>
      <c r="B342" t="s">
        <v>24</v>
      </c>
      <c r="C342">
        <v>987</v>
      </c>
      <c r="D342" t="s">
        <v>29</v>
      </c>
      <c r="E342" t="s">
        <v>17</v>
      </c>
      <c r="F342" t="s">
        <v>46</v>
      </c>
      <c r="G342" s="1">
        <v>41148</v>
      </c>
      <c r="H342" s="8">
        <v>41148.350694444445</v>
      </c>
      <c r="I342" s="2">
        <f t="shared" si="23"/>
        <v>27</v>
      </c>
      <c r="J342" s="2">
        <f t="shared" si="24"/>
        <v>8</v>
      </c>
      <c r="K342">
        <v>2012</v>
      </c>
      <c r="L342" t="s">
        <v>18</v>
      </c>
      <c r="M342">
        <v>10</v>
      </c>
      <c r="N342" t="s">
        <v>12</v>
      </c>
      <c r="O342" t="s">
        <v>13</v>
      </c>
    </row>
    <row r="343" spans="1:15" x14ac:dyDescent="0.2">
      <c r="A343">
        <v>2012012488</v>
      </c>
      <c r="B343" t="s">
        <v>24</v>
      </c>
      <c r="C343">
        <v>987</v>
      </c>
      <c r="D343" t="s">
        <v>29</v>
      </c>
      <c r="E343" t="s">
        <v>17</v>
      </c>
      <c r="F343" t="s">
        <v>48</v>
      </c>
      <c r="G343" s="1">
        <v>41150</v>
      </c>
      <c r="H343" s="8">
        <v>41150.423611111109</v>
      </c>
      <c r="I343" s="2">
        <f t="shared" si="23"/>
        <v>29</v>
      </c>
      <c r="J343" s="2">
        <f t="shared" si="24"/>
        <v>8</v>
      </c>
      <c r="K343">
        <v>2012</v>
      </c>
      <c r="L343" t="s">
        <v>102</v>
      </c>
      <c r="M343">
        <v>48</v>
      </c>
      <c r="N343" t="s">
        <v>42</v>
      </c>
      <c r="O343" t="s">
        <v>13</v>
      </c>
    </row>
    <row r="344" spans="1:15" x14ac:dyDescent="0.2">
      <c r="A344">
        <v>2012012488</v>
      </c>
      <c r="B344" t="s">
        <v>24</v>
      </c>
      <c r="C344">
        <v>987</v>
      </c>
      <c r="D344" t="s">
        <v>29</v>
      </c>
      <c r="E344" t="s">
        <v>17</v>
      </c>
      <c r="F344" t="s">
        <v>48</v>
      </c>
      <c r="G344" s="1">
        <v>41150</v>
      </c>
      <c r="H344" s="8">
        <v>41150.423611111109</v>
      </c>
      <c r="I344" s="2">
        <f t="shared" si="23"/>
        <v>29</v>
      </c>
      <c r="J344" s="2">
        <f t="shared" si="24"/>
        <v>8</v>
      </c>
      <c r="K344">
        <v>2012</v>
      </c>
      <c r="L344" t="s">
        <v>68</v>
      </c>
      <c r="M344">
        <v>45</v>
      </c>
      <c r="N344" t="s">
        <v>12</v>
      </c>
      <c r="O344" t="s">
        <v>13</v>
      </c>
    </row>
    <row r="345" spans="1:15" x14ac:dyDescent="0.2">
      <c r="A345">
        <v>2012012829</v>
      </c>
      <c r="B345" t="s">
        <v>24</v>
      </c>
      <c r="C345">
        <v>987</v>
      </c>
      <c r="D345" t="s">
        <v>29</v>
      </c>
      <c r="E345" t="s">
        <v>17</v>
      </c>
      <c r="F345" t="s">
        <v>46</v>
      </c>
      <c r="G345" s="1">
        <v>41157</v>
      </c>
      <c r="H345" s="8">
        <v>41157.517361111109</v>
      </c>
      <c r="I345" s="2">
        <f t="shared" si="23"/>
        <v>5</v>
      </c>
      <c r="J345" s="2">
        <f t="shared" si="24"/>
        <v>9</v>
      </c>
      <c r="K345">
        <v>2012</v>
      </c>
      <c r="L345" t="s">
        <v>116</v>
      </c>
      <c r="M345">
        <v>1</v>
      </c>
      <c r="N345" t="s">
        <v>42</v>
      </c>
      <c r="O345" t="s">
        <v>13</v>
      </c>
    </row>
    <row r="346" spans="1:15" x14ac:dyDescent="0.2">
      <c r="A346">
        <v>2012012829</v>
      </c>
      <c r="B346" t="s">
        <v>24</v>
      </c>
      <c r="C346">
        <v>987</v>
      </c>
      <c r="D346" t="s">
        <v>29</v>
      </c>
      <c r="E346" t="s">
        <v>17</v>
      </c>
      <c r="F346" t="s">
        <v>46</v>
      </c>
      <c r="G346" s="1">
        <v>41157</v>
      </c>
      <c r="H346" s="8">
        <v>41157.517361111109</v>
      </c>
      <c r="I346" s="2">
        <f t="shared" si="23"/>
        <v>5</v>
      </c>
      <c r="J346" s="2">
        <f t="shared" si="24"/>
        <v>9</v>
      </c>
      <c r="K346">
        <v>2012</v>
      </c>
      <c r="L346" t="s">
        <v>18</v>
      </c>
      <c r="M346">
        <v>10</v>
      </c>
      <c r="N346" t="s">
        <v>12</v>
      </c>
      <c r="O346" t="s">
        <v>13</v>
      </c>
    </row>
    <row r="347" spans="1:15" x14ac:dyDescent="0.2">
      <c r="A347">
        <v>2012013128</v>
      </c>
      <c r="B347" t="s">
        <v>24</v>
      </c>
      <c r="C347">
        <v>987</v>
      </c>
      <c r="D347" t="s">
        <v>29</v>
      </c>
      <c r="E347" t="s">
        <v>17</v>
      </c>
      <c r="F347" t="s">
        <v>46</v>
      </c>
      <c r="G347" s="1">
        <v>41162</v>
      </c>
      <c r="H347" s="8">
        <v>41162.427083333336</v>
      </c>
      <c r="I347" s="2">
        <f t="shared" si="23"/>
        <v>10</v>
      </c>
      <c r="J347" s="2">
        <f t="shared" si="24"/>
        <v>9</v>
      </c>
      <c r="K347">
        <v>2012</v>
      </c>
      <c r="L347" t="s">
        <v>119</v>
      </c>
      <c r="M347">
        <v>3</v>
      </c>
      <c r="N347" t="s">
        <v>42</v>
      </c>
      <c r="O347" t="s">
        <v>13</v>
      </c>
    </row>
    <row r="348" spans="1:15" x14ac:dyDescent="0.2">
      <c r="A348">
        <v>2012013128</v>
      </c>
      <c r="B348" t="s">
        <v>24</v>
      </c>
      <c r="C348">
        <v>987</v>
      </c>
      <c r="D348" t="s">
        <v>29</v>
      </c>
      <c r="E348" t="s">
        <v>17</v>
      </c>
      <c r="F348" t="s">
        <v>46</v>
      </c>
      <c r="G348" s="1">
        <v>41162</v>
      </c>
      <c r="H348" s="8">
        <v>41162.427083333336</v>
      </c>
      <c r="I348" s="2">
        <f t="shared" si="23"/>
        <v>10</v>
      </c>
      <c r="J348" s="2">
        <f t="shared" si="24"/>
        <v>9</v>
      </c>
      <c r="K348">
        <v>2012</v>
      </c>
      <c r="L348" t="s">
        <v>63</v>
      </c>
      <c r="M348">
        <v>27</v>
      </c>
      <c r="N348" t="s">
        <v>12</v>
      </c>
      <c r="O348" t="s">
        <v>13</v>
      </c>
    </row>
    <row r="349" spans="1:15" x14ac:dyDescent="0.2">
      <c r="A349">
        <v>2012013637</v>
      </c>
      <c r="B349" t="s">
        <v>24</v>
      </c>
      <c r="C349">
        <v>987</v>
      </c>
      <c r="D349" t="s">
        <v>29</v>
      </c>
      <c r="E349" t="s">
        <v>17</v>
      </c>
      <c r="F349" t="s">
        <v>46</v>
      </c>
      <c r="G349" s="1">
        <v>41171</v>
      </c>
      <c r="H349" s="8">
        <v>41171.458333333336</v>
      </c>
      <c r="I349" s="2">
        <f t="shared" si="23"/>
        <v>19</v>
      </c>
      <c r="J349" s="2">
        <f t="shared" si="24"/>
        <v>9</v>
      </c>
      <c r="K349">
        <v>2012</v>
      </c>
      <c r="L349" t="s">
        <v>73</v>
      </c>
      <c r="M349">
        <v>8</v>
      </c>
      <c r="N349" t="s">
        <v>42</v>
      </c>
      <c r="O349" t="s">
        <v>13</v>
      </c>
    </row>
    <row r="350" spans="1:15" x14ac:dyDescent="0.2">
      <c r="A350">
        <v>2012013637</v>
      </c>
      <c r="B350" t="s">
        <v>24</v>
      </c>
      <c r="C350">
        <v>987</v>
      </c>
      <c r="D350" t="s">
        <v>29</v>
      </c>
      <c r="E350" t="s">
        <v>17</v>
      </c>
      <c r="F350" t="s">
        <v>46</v>
      </c>
      <c r="G350" s="1">
        <v>41171</v>
      </c>
      <c r="H350" s="8">
        <v>41171.458333333336</v>
      </c>
      <c r="I350" s="2">
        <f t="shared" si="23"/>
        <v>19</v>
      </c>
      <c r="J350" s="2">
        <f t="shared" si="24"/>
        <v>9</v>
      </c>
      <c r="K350">
        <v>2012</v>
      </c>
      <c r="L350" t="s">
        <v>18</v>
      </c>
      <c r="M350">
        <v>10</v>
      </c>
      <c r="N350" t="s">
        <v>12</v>
      </c>
      <c r="O350" t="s">
        <v>13</v>
      </c>
    </row>
    <row r="351" spans="1:15" x14ac:dyDescent="0.2">
      <c r="A351">
        <v>2012013804</v>
      </c>
      <c r="B351" t="s">
        <v>24</v>
      </c>
      <c r="C351">
        <v>987</v>
      </c>
      <c r="D351" t="s">
        <v>29</v>
      </c>
      <c r="E351" t="s">
        <v>17</v>
      </c>
      <c r="F351" t="s">
        <v>48</v>
      </c>
      <c r="G351" s="1">
        <v>41172</v>
      </c>
      <c r="H351" s="8">
        <v>41172.385416666664</v>
      </c>
      <c r="I351" s="2">
        <f t="shared" si="23"/>
        <v>20</v>
      </c>
      <c r="J351" s="2">
        <f t="shared" si="24"/>
        <v>9</v>
      </c>
      <c r="K351">
        <v>2012</v>
      </c>
      <c r="L351" t="s">
        <v>119</v>
      </c>
      <c r="M351">
        <v>3</v>
      </c>
      <c r="N351" t="s">
        <v>42</v>
      </c>
      <c r="O351" t="s">
        <v>13</v>
      </c>
    </row>
    <row r="352" spans="1:15" x14ac:dyDescent="0.2">
      <c r="A352">
        <v>2012013804</v>
      </c>
      <c r="B352" t="s">
        <v>24</v>
      </c>
      <c r="C352">
        <v>987</v>
      </c>
      <c r="D352" t="s">
        <v>29</v>
      </c>
      <c r="E352" t="s">
        <v>17</v>
      </c>
      <c r="F352" t="s">
        <v>48</v>
      </c>
      <c r="G352" s="1">
        <v>41172</v>
      </c>
      <c r="H352" s="8">
        <v>41172.385416666664</v>
      </c>
      <c r="I352" s="2">
        <f t="shared" si="23"/>
        <v>20</v>
      </c>
      <c r="J352" s="2">
        <f t="shared" si="24"/>
        <v>9</v>
      </c>
      <c r="K352">
        <v>2012</v>
      </c>
      <c r="L352" t="s">
        <v>60</v>
      </c>
      <c r="M352">
        <v>9</v>
      </c>
      <c r="N352" t="s">
        <v>12</v>
      </c>
      <c r="O352" t="s">
        <v>13</v>
      </c>
    </row>
    <row r="353" spans="1:15" x14ac:dyDescent="0.2">
      <c r="A353">
        <v>2012014089</v>
      </c>
      <c r="B353" t="s">
        <v>24</v>
      </c>
      <c r="C353">
        <v>987</v>
      </c>
      <c r="D353" t="s">
        <v>29</v>
      </c>
      <c r="E353" t="s">
        <v>17</v>
      </c>
      <c r="F353" t="s">
        <v>46</v>
      </c>
      <c r="G353" s="1">
        <v>41176</v>
      </c>
      <c r="H353" s="8">
        <v>41176.444444444445</v>
      </c>
      <c r="I353" s="2">
        <f t="shared" si="23"/>
        <v>24</v>
      </c>
      <c r="J353" s="2">
        <f t="shared" si="24"/>
        <v>9</v>
      </c>
      <c r="K353">
        <v>2012</v>
      </c>
      <c r="L353" t="s">
        <v>73</v>
      </c>
      <c r="M353">
        <v>8</v>
      </c>
      <c r="N353" t="s">
        <v>42</v>
      </c>
      <c r="O353" t="s">
        <v>13</v>
      </c>
    </row>
    <row r="354" spans="1:15" x14ac:dyDescent="0.2">
      <c r="A354">
        <v>2012014089</v>
      </c>
      <c r="B354" t="s">
        <v>24</v>
      </c>
      <c r="C354">
        <v>987</v>
      </c>
      <c r="D354" t="s">
        <v>29</v>
      </c>
      <c r="E354" t="s">
        <v>17</v>
      </c>
      <c r="F354" t="s">
        <v>46</v>
      </c>
      <c r="G354" s="1">
        <v>41176</v>
      </c>
      <c r="H354" s="8">
        <v>41176.444444444445</v>
      </c>
      <c r="I354" s="2">
        <f t="shared" si="23"/>
        <v>24</v>
      </c>
      <c r="J354" s="2">
        <f t="shared" si="24"/>
        <v>9</v>
      </c>
      <c r="K354">
        <v>2012</v>
      </c>
      <c r="L354" t="s">
        <v>74</v>
      </c>
      <c r="M354">
        <v>36</v>
      </c>
      <c r="N354" t="s">
        <v>12</v>
      </c>
      <c r="O354" t="s">
        <v>13</v>
      </c>
    </row>
    <row r="355" spans="1:15" x14ac:dyDescent="0.2">
      <c r="A355">
        <v>2012014565</v>
      </c>
      <c r="B355" t="s">
        <v>24</v>
      </c>
      <c r="C355">
        <v>987</v>
      </c>
      <c r="D355" t="s">
        <v>29</v>
      </c>
      <c r="E355" t="s">
        <v>17</v>
      </c>
      <c r="F355" t="s">
        <v>46</v>
      </c>
      <c r="G355" s="1">
        <v>41184</v>
      </c>
      <c r="H355" s="8">
        <v>41184.465277777781</v>
      </c>
      <c r="I355" s="2">
        <f t="shared" si="23"/>
        <v>2</v>
      </c>
      <c r="J355" s="2">
        <f t="shared" si="24"/>
        <v>10</v>
      </c>
      <c r="K355">
        <v>2012</v>
      </c>
      <c r="L355" t="s">
        <v>115</v>
      </c>
      <c r="M355">
        <v>2</v>
      </c>
      <c r="N355" t="s">
        <v>42</v>
      </c>
      <c r="O355" t="s">
        <v>13</v>
      </c>
    </row>
    <row r="356" spans="1:15" x14ac:dyDescent="0.2">
      <c r="A356">
        <v>2012014565</v>
      </c>
      <c r="B356" t="s">
        <v>24</v>
      </c>
      <c r="C356">
        <v>987</v>
      </c>
      <c r="D356" t="s">
        <v>29</v>
      </c>
      <c r="E356" t="s">
        <v>17</v>
      </c>
      <c r="F356" t="s">
        <v>46</v>
      </c>
      <c r="G356" s="1">
        <v>41184</v>
      </c>
      <c r="H356" s="8">
        <v>41184.465277777781</v>
      </c>
      <c r="I356" s="2">
        <f t="shared" si="23"/>
        <v>2</v>
      </c>
      <c r="J356" s="2">
        <f t="shared" si="24"/>
        <v>10</v>
      </c>
      <c r="K356">
        <v>2012</v>
      </c>
      <c r="L356" t="s">
        <v>18</v>
      </c>
      <c r="M356">
        <v>10</v>
      </c>
      <c r="N356" t="s">
        <v>12</v>
      </c>
      <c r="O356" t="s">
        <v>13</v>
      </c>
    </row>
    <row r="357" spans="1:15" x14ac:dyDescent="0.2">
      <c r="A357">
        <v>2012015292</v>
      </c>
      <c r="B357" t="s">
        <v>24</v>
      </c>
      <c r="C357">
        <v>987</v>
      </c>
      <c r="D357" t="s">
        <v>29</v>
      </c>
      <c r="E357" t="s">
        <v>17</v>
      </c>
      <c r="F357" t="s">
        <v>46</v>
      </c>
      <c r="G357" s="1">
        <v>41193</v>
      </c>
      <c r="H357" s="8">
        <v>41193.423611111109</v>
      </c>
      <c r="I357" s="2">
        <f t="shared" si="23"/>
        <v>11</v>
      </c>
      <c r="J357" s="2">
        <f t="shared" si="24"/>
        <v>10</v>
      </c>
      <c r="K357">
        <v>2012</v>
      </c>
      <c r="L357" t="s">
        <v>65</v>
      </c>
      <c r="M357">
        <v>18</v>
      </c>
      <c r="N357" t="s">
        <v>42</v>
      </c>
      <c r="O357" t="s">
        <v>13</v>
      </c>
    </row>
    <row r="358" spans="1:15" x14ac:dyDescent="0.2">
      <c r="A358">
        <v>2012015292</v>
      </c>
      <c r="B358" t="s">
        <v>24</v>
      </c>
      <c r="C358">
        <v>987</v>
      </c>
      <c r="D358" t="s">
        <v>29</v>
      </c>
      <c r="E358" t="s">
        <v>17</v>
      </c>
      <c r="F358" t="s">
        <v>46</v>
      </c>
      <c r="G358" s="1">
        <v>41193</v>
      </c>
      <c r="H358" s="8">
        <v>41193.423611111109</v>
      </c>
      <c r="I358" s="2">
        <f t="shared" si="23"/>
        <v>11</v>
      </c>
      <c r="J358" s="2">
        <f t="shared" si="24"/>
        <v>10</v>
      </c>
      <c r="K358">
        <v>2012</v>
      </c>
      <c r="L358" t="s">
        <v>18</v>
      </c>
      <c r="M358">
        <v>10</v>
      </c>
      <c r="N358" t="s">
        <v>12</v>
      </c>
      <c r="O358" t="s">
        <v>13</v>
      </c>
    </row>
    <row r="359" spans="1:15" x14ac:dyDescent="0.2">
      <c r="A359">
        <v>2012015577</v>
      </c>
      <c r="B359" t="s">
        <v>24</v>
      </c>
      <c r="C359">
        <v>987</v>
      </c>
      <c r="D359" t="s">
        <v>29</v>
      </c>
      <c r="E359" t="s">
        <v>17</v>
      </c>
      <c r="F359" t="s">
        <v>46</v>
      </c>
      <c r="G359" s="1">
        <v>41198</v>
      </c>
      <c r="H359" s="8">
        <v>41198.482638888891</v>
      </c>
      <c r="I359" s="2">
        <f t="shared" si="23"/>
        <v>16</v>
      </c>
      <c r="J359" s="2">
        <f t="shared" si="24"/>
        <v>10</v>
      </c>
      <c r="K359">
        <v>2012</v>
      </c>
      <c r="L359" t="s">
        <v>127</v>
      </c>
      <c r="M359">
        <v>30</v>
      </c>
      <c r="N359" t="s">
        <v>42</v>
      </c>
      <c r="O359" t="s">
        <v>13</v>
      </c>
    </row>
    <row r="360" spans="1:15" x14ac:dyDescent="0.2">
      <c r="A360">
        <v>2012015577</v>
      </c>
      <c r="B360" t="s">
        <v>24</v>
      </c>
      <c r="C360">
        <v>987</v>
      </c>
      <c r="D360" t="s">
        <v>29</v>
      </c>
      <c r="E360" t="s">
        <v>17</v>
      </c>
      <c r="F360" t="s">
        <v>46</v>
      </c>
      <c r="G360" s="1">
        <v>41198</v>
      </c>
      <c r="H360" s="8">
        <v>41198.482638888891</v>
      </c>
      <c r="I360" s="2">
        <f t="shared" si="23"/>
        <v>16</v>
      </c>
      <c r="J360" s="2">
        <f t="shared" si="24"/>
        <v>10</v>
      </c>
      <c r="K360">
        <v>2012</v>
      </c>
      <c r="L360" t="s">
        <v>65</v>
      </c>
      <c r="M360">
        <v>18</v>
      </c>
      <c r="N360" t="s">
        <v>12</v>
      </c>
      <c r="O360" t="s">
        <v>13</v>
      </c>
    </row>
    <row r="361" spans="1:15" x14ac:dyDescent="0.2">
      <c r="A361">
        <v>2012015611</v>
      </c>
      <c r="B361" t="s">
        <v>24</v>
      </c>
      <c r="C361">
        <v>987</v>
      </c>
      <c r="D361" t="s">
        <v>29</v>
      </c>
      <c r="E361" t="s">
        <v>17</v>
      </c>
      <c r="F361" t="s">
        <v>46</v>
      </c>
      <c r="G361" s="1">
        <v>41197</v>
      </c>
      <c r="H361" s="8">
        <v>41197.4375</v>
      </c>
      <c r="I361" s="2">
        <f t="shared" si="23"/>
        <v>15</v>
      </c>
      <c r="J361" s="2">
        <f t="shared" si="24"/>
        <v>10</v>
      </c>
      <c r="K361">
        <v>2012</v>
      </c>
      <c r="L361" t="s">
        <v>73</v>
      </c>
      <c r="M361">
        <v>8</v>
      </c>
      <c r="N361" t="s">
        <v>42</v>
      </c>
      <c r="O361" t="s">
        <v>13</v>
      </c>
    </row>
    <row r="362" spans="1:15" x14ac:dyDescent="0.2">
      <c r="A362">
        <v>2012015611</v>
      </c>
      <c r="B362" t="s">
        <v>24</v>
      </c>
      <c r="C362">
        <v>987</v>
      </c>
      <c r="D362" t="s">
        <v>29</v>
      </c>
      <c r="E362" t="s">
        <v>17</v>
      </c>
      <c r="F362" t="s">
        <v>46</v>
      </c>
      <c r="G362" s="1">
        <v>41197</v>
      </c>
      <c r="H362" s="8">
        <v>41197.4375</v>
      </c>
      <c r="I362" s="2">
        <f t="shared" si="23"/>
        <v>15</v>
      </c>
      <c r="J362" s="2">
        <f t="shared" si="24"/>
        <v>10</v>
      </c>
      <c r="K362">
        <v>2012</v>
      </c>
      <c r="L362" t="s">
        <v>18</v>
      </c>
      <c r="M362">
        <v>10</v>
      </c>
      <c r="N362" t="s">
        <v>12</v>
      </c>
      <c r="O362" t="s">
        <v>13</v>
      </c>
    </row>
    <row r="363" spans="1:15" x14ac:dyDescent="0.2">
      <c r="A363">
        <v>2012015853</v>
      </c>
      <c r="B363" t="s">
        <v>24</v>
      </c>
      <c r="C363">
        <v>987</v>
      </c>
      <c r="D363" t="s">
        <v>29</v>
      </c>
      <c r="E363" t="s">
        <v>17</v>
      </c>
      <c r="F363" t="s">
        <v>48</v>
      </c>
      <c r="G363" s="1">
        <v>41204</v>
      </c>
      <c r="H363" s="8">
        <v>41204.447916666664</v>
      </c>
      <c r="I363" s="2">
        <f t="shared" si="23"/>
        <v>22</v>
      </c>
      <c r="J363" s="2">
        <f t="shared" si="24"/>
        <v>10</v>
      </c>
      <c r="K363">
        <v>2012</v>
      </c>
      <c r="L363" t="s">
        <v>90</v>
      </c>
      <c r="M363">
        <v>12</v>
      </c>
      <c r="N363" t="s">
        <v>42</v>
      </c>
      <c r="O363" t="s">
        <v>13</v>
      </c>
    </row>
    <row r="364" spans="1:15" x14ac:dyDescent="0.2">
      <c r="A364">
        <v>2012015853</v>
      </c>
      <c r="B364" t="s">
        <v>24</v>
      </c>
      <c r="C364">
        <v>987</v>
      </c>
      <c r="D364" t="s">
        <v>29</v>
      </c>
      <c r="E364" t="s">
        <v>17</v>
      </c>
      <c r="F364" t="s">
        <v>48</v>
      </c>
      <c r="G364" s="1">
        <v>41204</v>
      </c>
      <c r="H364" s="8">
        <v>41204.447916666664</v>
      </c>
      <c r="I364" s="2">
        <f t="shared" si="23"/>
        <v>22</v>
      </c>
      <c r="J364" s="2">
        <f t="shared" si="24"/>
        <v>10</v>
      </c>
      <c r="K364">
        <v>2012</v>
      </c>
      <c r="L364" t="s">
        <v>60</v>
      </c>
      <c r="M364">
        <v>9</v>
      </c>
      <c r="N364" t="s">
        <v>12</v>
      </c>
      <c r="O364" t="s">
        <v>13</v>
      </c>
    </row>
    <row r="365" spans="1:15" x14ac:dyDescent="0.2">
      <c r="A365">
        <v>2012004383</v>
      </c>
      <c r="B365" t="s">
        <v>22</v>
      </c>
      <c r="C365">
        <v>989</v>
      </c>
      <c r="D365" t="s">
        <v>31</v>
      </c>
      <c r="E365" t="s">
        <v>17</v>
      </c>
      <c r="F365" t="s">
        <v>46</v>
      </c>
      <c r="G365" s="1">
        <v>41002</v>
      </c>
      <c r="H365" s="8">
        <v>41002.399305555555</v>
      </c>
      <c r="I365" s="2">
        <f t="shared" si="23"/>
        <v>3</v>
      </c>
      <c r="J365" s="2">
        <f t="shared" si="24"/>
        <v>4</v>
      </c>
      <c r="K365">
        <v>2012</v>
      </c>
      <c r="L365" t="s">
        <v>38</v>
      </c>
      <c r="M365">
        <v>1</v>
      </c>
      <c r="N365" t="s">
        <v>42</v>
      </c>
      <c r="O365" t="s">
        <v>13</v>
      </c>
    </row>
    <row r="366" spans="1:15" x14ac:dyDescent="0.2">
      <c r="A366">
        <v>2012004383</v>
      </c>
      <c r="B366" t="s">
        <v>22</v>
      </c>
      <c r="C366">
        <v>989</v>
      </c>
      <c r="D366" t="s">
        <v>31</v>
      </c>
      <c r="E366" t="s">
        <v>17</v>
      </c>
      <c r="F366" t="s">
        <v>46</v>
      </c>
      <c r="G366" s="1">
        <v>41002</v>
      </c>
      <c r="H366" s="8">
        <v>41002.399305555555</v>
      </c>
      <c r="I366" s="2">
        <f t="shared" si="23"/>
        <v>3</v>
      </c>
      <c r="J366" s="2">
        <f t="shared" si="24"/>
        <v>4</v>
      </c>
      <c r="K366">
        <v>2012</v>
      </c>
      <c r="L366" t="s">
        <v>45</v>
      </c>
      <c r="M366">
        <v>9</v>
      </c>
      <c r="N366" t="s">
        <v>12</v>
      </c>
      <c r="O366" t="s">
        <v>13</v>
      </c>
    </row>
    <row r="367" spans="1:15" x14ac:dyDescent="0.2">
      <c r="A367">
        <v>2012004574</v>
      </c>
      <c r="B367" t="s">
        <v>22</v>
      </c>
      <c r="C367">
        <v>989</v>
      </c>
      <c r="D367" t="s">
        <v>31</v>
      </c>
      <c r="E367" t="s">
        <v>17</v>
      </c>
      <c r="F367" t="s">
        <v>46</v>
      </c>
      <c r="G367" s="1">
        <v>41010</v>
      </c>
      <c r="H367" s="8">
        <v>41010.440972222219</v>
      </c>
      <c r="I367" s="2">
        <f t="shared" si="23"/>
        <v>11</v>
      </c>
      <c r="J367" s="2">
        <f t="shared" si="24"/>
        <v>4</v>
      </c>
      <c r="K367">
        <v>2012</v>
      </c>
      <c r="L367" t="s">
        <v>115</v>
      </c>
      <c r="M367">
        <v>2</v>
      </c>
      <c r="N367" t="s">
        <v>42</v>
      </c>
      <c r="O367" t="s">
        <v>13</v>
      </c>
    </row>
    <row r="368" spans="1:15" x14ac:dyDescent="0.2">
      <c r="A368">
        <v>2012004574</v>
      </c>
      <c r="B368" t="s">
        <v>22</v>
      </c>
      <c r="C368">
        <v>989</v>
      </c>
      <c r="D368" t="s">
        <v>31</v>
      </c>
      <c r="E368" t="s">
        <v>17</v>
      </c>
      <c r="F368" t="s">
        <v>46</v>
      </c>
      <c r="G368" s="1">
        <v>41010</v>
      </c>
      <c r="H368" s="8">
        <v>41010.440972222219</v>
      </c>
      <c r="I368" s="2">
        <f t="shared" si="23"/>
        <v>11</v>
      </c>
      <c r="J368" s="2">
        <f t="shared" si="24"/>
        <v>4</v>
      </c>
      <c r="K368">
        <v>2012</v>
      </c>
      <c r="L368" t="s">
        <v>61</v>
      </c>
      <c r="M368">
        <v>4</v>
      </c>
      <c r="N368" t="s">
        <v>12</v>
      </c>
      <c r="O368" t="s">
        <v>13</v>
      </c>
    </row>
    <row r="369" spans="1:15" x14ac:dyDescent="0.2">
      <c r="A369">
        <v>2012004896</v>
      </c>
      <c r="B369" t="s">
        <v>22</v>
      </c>
      <c r="C369">
        <v>989</v>
      </c>
      <c r="D369" t="s">
        <v>31</v>
      </c>
      <c r="E369" t="s">
        <v>17</v>
      </c>
      <c r="F369" t="s">
        <v>46</v>
      </c>
      <c r="G369" s="1">
        <v>41016</v>
      </c>
      <c r="H369" s="8">
        <v>41016.503472222219</v>
      </c>
      <c r="I369" s="2">
        <f t="shared" si="23"/>
        <v>17</v>
      </c>
      <c r="J369" s="2">
        <f t="shared" si="24"/>
        <v>4</v>
      </c>
      <c r="K369">
        <v>2012</v>
      </c>
      <c r="L369" t="s">
        <v>115</v>
      </c>
      <c r="M369">
        <v>2</v>
      </c>
      <c r="N369" t="s">
        <v>42</v>
      </c>
      <c r="O369" t="s">
        <v>13</v>
      </c>
    </row>
    <row r="370" spans="1:15" x14ac:dyDescent="0.2">
      <c r="A370">
        <v>2012004896</v>
      </c>
      <c r="B370" t="s">
        <v>22</v>
      </c>
      <c r="C370">
        <v>989</v>
      </c>
      <c r="D370" t="s">
        <v>31</v>
      </c>
      <c r="E370" t="s">
        <v>17</v>
      </c>
      <c r="F370" t="s">
        <v>46</v>
      </c>
      <c r="G370" s="1">
        <v>41016</v>
      </c>
      <c r="H370" s="8">
        <v>41016.503472222219</v>
      </c>
      <c r="I370" s="2">
        <f t="shared" si="23"/>
        <v>17</v>
      </c>
      <c r="J370" s="2">
        <f t="shared" si="24"/>
        <v>4</v>
      </c>
      <c r="K370">
        <v>2012</v>
      </c>
      <c r="L370" t="s">
        <v>39</v>
      </c>
      <c r="M370">
        <v>4</v>
      </c>
      <c r="N370" t="s">
        <v>12</v>
      </c>
      <c r="O370" t="s">
        <v>13</v>
      </c>
    </row>
    <row r="371" spans="1:15" x14ac:dyDescent="0.2">
      <c r="A371">
        <v>2012005008</v>
      </c>
      <c r="B371" t="s">
        <v>22</v>
      </c>
      <c r="C371">
        <v>989</v>
      </c>
      <c r="D371" t="s">
        <v>31</v>
      </c>
      <c r="E371" t="s">
        <v>17</v>
      </c>
      <c r="F371" t="s">
        <v>46</v>
      </c>
      <c r="G371" s="1">
        <v>41018</v>
      </c>
      <c r="H371" s="8">
        <v>41018.388888888891</v>
      </c>
      <c r="I371" s="2">
        <f t="shared" si="23"/>
        <v>19</v>
      </c>
      <c r="J371" s="2">
        <f t="shared" si="24"/>
        <v>4</v>
      </c>
      <c r="K371">
        <v>2012</v>
      </c>
      <c r="L371" t="s">
        <v>61</v>
      </c>
      <c r="M371">
        <v>4</v>
      </c>
      <c r="N371" t="s">
        <v>42</v>
      </c>
      <c r="O371" t="s">
        <v>13</v>
      </c>
    </row>
    <row r="372" spans="1:15" x14ac:dyDescent="0.2">
      <c r="A372">
        <v>2012005008</v>
      </c>
      <c r="B372" t="s">
        <v>22</v>
      </c>
      <c r="C372">
        <v>989</v>
      </c>
      <c r="D372" t="s">
        <v>31</v>
      </c>
      <c r="E372" t="s">
        <v>17</v>
      </c>
      <c r="F372" t="s">
        <v>46</v>
      </c>
      <c r="G372" s="1">
        <v>41018</v>
      </c>
      <c r="H372" s="8">
        <v>41018.388888888891</v>
      </c>
      <c r="I372" s="2">
        <f t="shared" si="23"/>
        <v>19</v>
      </c>
      <c r="J372" s="2">
        <f t="shared" si="24"/>
        <v>4</v>
      </c>
      <c r="K372">
        <v>2012</v>
      </c>
      <c r="L372" t="s">
        <v>61</v>
      </c>
      <c r="M372">
        <v>4</v>
      </c>
      <c r="N372" t="s">
        <v>12</v>
      </c>
      <c r="O372" t="s">
        <v>13</v>
      </c>
    </row>
    <row r="373" spans="1:15" x14ac:dyDescent="0.2">
      <c r="A373">
        <v>2012005121</v>
      </c>
      <c r="B373" t="s">
        <v>22</v>
      </c>
      <c r="C373">
        <v>989</v>
      </c>
      <c r="D373" t="s">
        <v>31</v>
      </c>
      <c r="E373" t="s">
        <v>17</v>
      </c>
      <c r="F373" t="s">
        <v>46</v>
      </c>
      <c r="G373" s="1">
        <v>41022</v>
      </c>
      <c r="H373" s="8">
        <v>41022.496527777781</v>
      </c>
      <c r="I373" s="2">
        <f t="shared" si="23"/>
        <v>23</v>
      </c>
      <c r="J373" s="2">
        <f t="shared" si="24"/>
        <v>4</v>
      </c>
      <c r="K373">
        <v>2012</v>
      </c>
      <c r="L373" t="s">
        <v>115</v>
      </c>
      <c r="M373">
        <v>2</v>
      </c>
      <c r="N373" t="s">
        <v>42</v>
      </c>
      <c r="O373" t="s">
        <v>13</v>
      </c>
    </row>
    <row r="374" spans="1:15" x14ac:dyDescent="0.2">
      <c r="A374">
        <v>2012005121</v>
      </c>
      <c r="B374" t="s">
        <v>22</v>
      </c>
      <c r="C374">
        <v>989</v>
      </c>
      <c r="D374" t="s">
        <v>31</v>
      </c>
      <c r="E374" t="s">
        <v>17</v>
      </c>
      <c r="F374" t="s">
        <v>46</v>
      </c>
      <c r="G374" s="1">
        <v>41022</v>
      </c>
      <c r="H374" s="8">
        <v>41022.496527777781</v>
      </c>
      <c r="I374" s="2">
        <f t="shared" si="23"/>
        <v>23</v>
      </c>
      <c r="J374" s="2">
        <f t="shared" si="24"/>
        <v>4</v>
      </c>
      <c r="K374">
        <v>2012</v>
      </c>
      <c r="L374" t="s">
        <v>45</v>
      </c>
      <c r="M374">
        <v>9</v>
      </c>
      <c r="N374" t="s">
        <v>12</v>
      </c>
      <c r="O374" t="s">
        <v>13</v>
      </c>
    </row>
    <row r="375" spans="1:15" x14ac:dyDescent="0.2">
      <c r="A375">
        <v>2012005488</v>
      </c>
      <c r="B375" t="s">
        <v>22</v>
      </c>
      <c r="C375">
        <v>989</v>
      </c>
      <c r="D375" t="s">
        <v>31</v>
      </c>
      <c r="E375" t="s">
        <v>17</v>
      </c>
      <c r="F375" t="s">
        <v>46</v>
      </c>
      <c r="G375" s="1">
        <v>41031</v>
      </c>
      <c r="H375" s="8">
        <v>41031.385416666664</v>
      </c>
      <c r="I375" s="2">
        <f t="shared" si="23"/>
        <v>2</v>
      </c>
      <c r="J375" s="2">
        <f t="shared" si="24"/>
        <v>5</v>
      </c>
      <c r="K375">
        <v>2012</v>
      </c>
      <c r="L375" t="s">
        <v>115</v>
      </c>
      <c r="M375">
        <v>2</v>
      </c>
      <c r="N375" t="s">
        <v>42</v>
      </c>
      <c r="O375" t="s">
        <v>13</v>
      </c>
    </row>
    <row r="376" spans="1:15" x14ac:dyDescent="0.2">
      <c r="A376">
        <v>2012005488</v>
      </c>
      <c r="B376" t="s">
        <v>22</v>
      </c>
      <c r="C376">
        <v>989</v>
      </c>
      <c r="D376" t="s">
        <v>31</v>
      </c>
      <c r="E376" t="s">
        <v>17</v>
      </c>
      <c r="F376" t="s">
        <v>46</v>
      </c>
      <c r="G376" s="1">
        <v>41031</v>
      </c>
      <c r="H376" s="8">
        <v>41031.385416666664</v>
      </c>
      <c r="I376" s="2">
        <f t="shared" si="23"/>
        <v>2</v>
      </c>
      <c r="J376" s="2">
        <f t="shared" si="24"/>
        <v>5</v>
      </c>
      <c r="K376">
        <v>2012</v>
      </c>
      <c r="L376" t="s">
        <v>14</v>
      </c>
      <c r="M376">
        <v>5</v>
      </c>
      <c r="N376" t="s">
        <v>12</v>
      </c>
      <c r="O376" t="s">
        <v>13</v>
      </c>
    </row>
    <row r="377" spans="1:15" x14ac:dyDescent="0.2">
      <c r="A377">
        <v>2012005762</v>
      </c>
      <c r="B377" t="s">
        <v>22</v>
      </c>
      <c r="C377">
        <v>989</v>
      </c>
      <c r="D377" t="s">
        <v>31</v>
      </c>
      <c r="E377" t="s">
        <v>17</v>
      </c>
      <c r="F377" t="s">
        <v>46</v>
      </c>
      <c r="G377" s="1">
        <v>41036</v>
      </c>
      <c r="H377" s="8">
        <v>41036.447916666664</v>
      </c>
      <c r="I377" s="2">
        <f t="shared" si="23"/>
        <v>7</v>
      </c>
      <c r="J377" s="2">
        <f t="shared" si="24"/>
        <v>5</v>
      </c>
      <c r="K377">
        <v>2012</v>
      </c>
      <c r="L377" t="s">
        <v>53</v>
      </c>
      <c r="M377">
        <v>10</v>
      </c>
      <c r="N377" t="s">
        <v>42</v>
      </c>
      <c r="O377" t="s">
        <v>13</v>
      </c>
    </row>
    <row r="378" spans="1:15" x14ac:dyDescent="0.2">
      <c r="A378">
        <v>2012005762</v>
      </c>
      <c r="B378" t="s">
        <v>22</v>
      </c>
      <c r="C378">
        <v>989</v>
      </c>
      <c r="D378" t="s">
        <v>31</v>
      </c>
      <c r="E378" t="s">
        <v>17</v>
      </c>
      <c r="F378" t="s">
        <v>46</v>
      </c>
      <c r="G378" s="1">
        <v>41036</v>
      </c>
      <c r="H378" s="8">
        <v>41036.447916666664</v>
      </c>
      <c r="I378" s="2">
        <f t="shared" si="23"/>
        <v>7</v>
      </c>
      <c r="J378" s="2">
        <f t="shared" si="24"/>
        <v>5</v>
      </c>
      <c r="K378">
        <v>2012</v>
      </c>
      <c r="L378" t="s">
        <v>60</v>
      </c>
      <c r="M378">
        <v>9</v>
      </c>
      <c r="N378" t="s">
        <v>12</v>
      </c>
      <c r="O378" t="s">
        <v>13</v>
      </c>
    </row>
    <row r="379" spans="1:15" x14ac:dyDescent="0.2">
      <c r="A379">
        <v>2012006172</v>
      </c>
      <c r="B379" t="s">
        <v>22</v>
      </c>
      <c r="C379">
        <v>989</v>
      </c>
      <c r="D379" t="s">
        <v>31</v>
      </c>
      <c r="E379" t="s">
        <v>17</v>
      </c>
      <c r="F379" t="s">
        <v>46</v>
      </c>
      <c r="G379" s="1">
        <v>41044</v>
      </c>
      <c r="H379" s="8">
        <v>41044.458333333336</v>
      </c>
      <c r="I379" s="2">
        <f t="shared" si="23"/>
        <v>15</v>
      </c>
      <c r="J379" s="2">
        <f t="shared" si="24"/>
        <v>5</v>
      </c>
      <c r="K379">
        <v>2012</v>
      </c>
      <c r="L379" t="s">
        <v>116</v>
      </c>
      <c r="M379">
        <v>1</v>
      </c>
      <c r="N379" t="s">
        <v>42</v>
      </c>
      <c r="O379" t="s">
        <v>13</v>
      </c>
    </row>
    <row r="380" spans="1:15" x14ac:dyDescent="0.2">
      <c r="A380">
        <v>2012006172</v>
      </c>
      <c r="B380" t="s">
        <v>22</v>
      </c>
      <c r="C380">
        <v>989</v>
      </c>
      <c r="D380" t="s">
        <v>31</v>
      </c>
      <c r="E380" t="s">
        <v>17</v>
      </c>
      <c r="F380" t="s">
        <v>46</v>
      </c>
      <c r="G380" s="1">
        <v>41044</v>
      </c>
      <c r="H380" s="8">
        <v>41044.458333333336</v>
      </c>
      <c r="I380" s="2">
        <f t="shared" si="23"/>
        <v>15</v>
      </c>
      <c r="J380" s="2">
        <f t="shared" si="24"/>
        <v>5</v>
      </c>
      <c r="K380">
        <v>2012</v>
      </c>
      <c r="L380" t="s">
        <v>18</v>
      </c>
      <c r="M380">
        <v>10</v>
      </c>
      <c r="N380" t="s">
        <v>12</v>
      </c>
      <c r="O380" t="s">
        <v>13</v>
      </c>
    </row>
    <row r="381" spans="1:15" x14ac:dyDescent="0.2">
      <c r="A381">
        <v>2012006399</v>
      </c>
      <c r="B381" t="s">
        <v>22</v>
      </c>
      <c r="C381">
        <v>989</v>
      </c>
      <c r="D381" t="s">
        <v>31</v>
      </c>
      <c r="E381" t="s">
        <v>17</v>
      </c>
      <c r="F381" t="s">
        <v>46</v>
      </c>
      <c r="G381" s="1">
        <v>41050</v>
      </c>
      <c r="H381" s="8">
        <v>41050.430555555555</v>
      </c>
      <c r="I381" s="2">
        <f t="shared" si="23"/>
        <v>21</v>
      </c>
      <c r="J381" s="2">
        <f t="shared" si="24"/>
        <v>5</v>
      </c>
      <c r="K381">
        <v>2012</v>
      </c>
      <c r="L381" t="s">
        <v>73</v>
      </c>
      <c r="M381">
        <v>8</v>
      </c>
      <c r="N381" t="s">
        <v>42</v>
      </c>
      <c r="O381" t="s">
        <v>13</v>
      </c>
    </row>
    <row r="382" spans="1:15" x14ac:dyDescent="0.2">
      <c r="A382">
        <v>2012006399</v>
      </c>
      <c r="B382" t="s">
        <v>22</v>
      </c>
      <c r="C382">
        <v>989</v>
      </c>
      <c r="D382" t="s">
        <v>31</v>
      </c>
      <c r="E382" t="s">
        <v>17</v>
      </c>
      <c r="F382" t="s">
        <v>46</v>
      </c>
      <c r="G382" s="1">
        <v>41050</v>
      </c>
      <c r="H382" s="8">
        <v>41050.430555555555</v>
      </c>
      <c r="I382" s="2">
        <f t="shared" si="23"/>
        <v>21</v>
      </c>
      <c r="J382" s="2">
        <f t="shared" si="24"/>
        <v>5</v>
      </c>
      <c r="K382">
        <v>2012</v>
      </c>
      <c r="L382" t="s">
        <v>90</v>
      </c>
      <c r="M382">
        <v>12</v>
      </c>
      <c r="N382" t="s">
        <v>12</v>
      </c>
      <c r="O382" t="s">
        <v>13</v>
      </c>
    </row>
    <row r="383" spans="1:15" x14ac:dyDescent="0.2">
      <c r="A383">
        <v>2012006579</v>
      </c>
      <c r="B383" t="s">
        <v>22</v>
      </c>
      <c r="C383">
        <v>989</v>
      </c>
      <c r="D383" t="s">
        <v>31</v>
      </c>
      <c r="E383" t="s">
        <v>17</v>
      </c>
      <c r="F383" t="s">
        <v>48</v>
      </c>
      <c r="G383" s="1">
        <v>41053</v>
      </c>
      <c r="H383" s="8">
        <v>41053.447916666664</v>
      </c>
      <c r="I383" s="2">
        <f t="shared" si="23"/>
        <v>24</v>
      </c>
      <c r="J383" s="2">
        <f t="shared" si="24"/>
        <v>5</v>
      </c>
      <c r="K383">
        <v>2012</v>
      </c>
      <c r="L383" t="s">
        <v>61</v>
      </c>
      <c r="M383">
        <v>4</v>
      </c>
      <c r="N383" t="s">
        <v>42</v>
      </c>
      <c r="O383" t="s">
        <v>13</v>
      </c>
    </row>
    <row r="384" spans="1:15" x14ac:dyDescent="0.2">
      <c r="A384">
        <v>2012006579</v>
      </c>
      <c r="B384" t="s">
        <v>22</v>
      </c>
      <c r="C384">
        <v>989</v>
      </c>
      <c r="D384" t="s">
        <v>31</v>
      </c>
      <c r="E384" t="s">
        <v>17</v>
      </c>
      <c r="F384" t="s">
        <v>48</v>
      </c>
      <c r="G384" s="1">
        <v>41053</v>
      </c>
      <c r="H384" s="8">
        <v>41053.447916666664</v>
      </c>
      <c r="I384" s="2">
        <f t="shared" si="23"/>
        <v>24</v>
      </c>
      <c r="J384" s="2">
        <f t="shared" si="24"/>
        <v>5</v>
      </c>
      <c r="K384">
        <v>2012</v>
      </c>
      <c r="L384" t="s">
        <v>14</v>
      </c>
      <c r="M384">
        <v>5</v>
      </c>
      <c r="N384" t="s">
        <v>12</v>
      </c>
      <c r="O384" t="s">
        <v>13</v>
      </c>
    </row>
    <row r="385" spans="1:15" x14ac:dyDescent="0.2">
      <c r="A385">
        <v>2012006815</v>
      </c>
      <c r="B385" t="s">
        <v>22</v>
      </c>
      <c r="C385">
        <v>989</v>
      </c>
      <c r="D385" t="s">
        <v>31</v>
      </c>
      <c r="E385" t="s">
        <v>17</v>
      </c>
      <c r="F385" t="s">
        <v>46</v>
      </c>
      <c r="G385" s="1">
        <v>41059</v>
      </c>
      <c r="H385" s="8">
        <v>41059.371527777781</v>
      </c>
      <c r="I385" s="2">
        <f t="shared" si="23"/>
        <v>30</v>
      </c>
      <c r="J385" s="2">
        <f t="shared" si="24"/>
        <v>5</v>
      </c>
      <c r="K385">
        <v>2012</v>
      </c>
      <c r="L385" t="s">
        <v>150</v>
      </c>
      <c r="M385">
        <v>33</v>
      </c>
      <c r="N385" t="s">
        <v>42</v>
      </c>
      <c r="O385" t="s">
        <v>13</v>
      </c>
    </row>
    <row r="386" spans="1:15" x14ac:dyDescent="0.2">
      <c r="A386">
        <v>2012006815</v>
      </c>
      <c r="B386" t="s">
        <v>22</v>
      </c>
      <c r="C386">
        <v>989</v>
      </c>
      <c r="D386" t="s">
        <v>31</v>
      </c>
      <c r="E386" t="s">
        <v>17</v>
      </c>
      <c r="F386" t="s">
        <v>46</v>
      </c>
      <c r="G386" s="1">
        <v>41059</v>
      </c>
      <c r="H386" s="8">
        <v>41059.371527777781</v>
      </c>
      <c r="I386" s="2">
        <f t="shared" si="23"/>
        <v>30</v>
      </c>
      <c r="J386" s="2">
        <f t="shared" si="24"/>
        <v>5</v>
      </c>
      <c r="K386">
        <v>2012</v>
      </c>
      <c r="L386" t="s">
        <v>74</v>
      </c>
      <c r="M386">
        <v>36</v>
      </c>
      <c r="N386" t="s">
        <v>12</v>
      </c>
      <c r="O386" t="s">
        <v>13</v>
      </c>
    </row>
    <row r="387" spans="1:15" x14ac:dyDescent="0.2">
      <c r="A387">
        <v>2012007043</v>
      </c>
      <c r="B387" t="s">
        <v>22</v>
      </c>
      <c r="C387">
        <v>989</v>
      </c>
      <c r="D387" t="s">
        <v>31</v>
      </c>
      <c r="E387" t="s">
        <v>17</v>
      </c>
      <c r="F387" t="s">
        <v>46</v>
      </c>
      <c r="G387" s="1">
        <v>41064</v>
      </c>
      <c r="H387" s="8">
        <v>41064.4375</v>
      </c>
      <c r="I387" s="2">
        <f t="shared" si="23"/>
        <v>4</v>
      </c>
      <c r="J387" s="2">
        <f t="shared" si="24"/>
        <v>6</v>
      </c>
      <c r="K387">
        <v>2012</v>
      </c>
      <c r="L387" t="s">
        <v>121</v>
      </c>
      <c r="M387">
        <v>34</v>
      </c>
      <c r="N387" t="s">
        <v>42</v>
      </c>
      <c r="O387" t="s">
        <v>13</v>
      </c>
    </row>
    <row r="388" spans="1:15" x14ac:dyDescent="0.2">
      <c r="A388">
        <v>2012007043</v>
      </c>
      <c r="B388" t="s">
        <v>22</v>
      </c>
      <c r="C388">
        <v>989</v>
      </c>
      <c r="D388" t="s">
        <v>31</v>
      </c>
      <c r="E388" t="s">
        <v>17</v>
      </c>
      <c r="F388" t="s">
        <v>46</v>
      </c>
      <c r="G388" s="1">
        <v>41064</v>
      </c>
      <c r="H388" s="8">
        <v>41064.4375</v>
      </c>
      <c r="I388" s="2">
        <f t="shared" si="23"/>
        <v>4</v>
      </c>
      <c r="J388" s="2">
        <f t="shared" si="24"/>
        <v>6</v>
      </c>
      <c r="K388">
        <v>2012</v>
      </c>
      <c r="L388" t="s">
        <v>63</v>
      </c>
      <c r="M388">
        <v>27</v>
      </c>
      <c r="N388" t="s">
        <v>12</v>
      </c>
      <c r="O388" t="s">
        <v>13</v>
      </c>
    </row>
    <row r="389" spans="1:15" x14ac:dyDescent="0.2">
      <c r="A389">
        <v>2012007604</v>
      </c>
      <c r="B389" t="s">
        <v>22</v>
      </c>
      <c r="C389">
        <v>989</v>
      </c>
      <c r="D389" t="s">
        <v>31</v>
      </c>
      <c r="E389" t="s">
        <v>17</v>
      </c>
      <c r="F389" t="s">
        <v>46</v>
      </c>
      <c r="G389" s="1">
        <v>41073</v>
      </c>
      <c r="H389" s="8">
        <v>41073.385416666664</v>
      </c>
      <c r="I389" s="2">
        <f t="shared" si="23"/>
        <v>13</v>
      </c>
      <c r="J389" s="2">
        <f t="shared" si="24"/>
        <v>6</v>
      </c>
      <c r="K389">
        <v>2012</v>
      </c>
      <c r="L389" t="s">
        <v>60</v>
      </c>
      <c r="M389">
        <v>9</v>
      </c>
      <c r="N389" t="s">
        <v>42</v>
      </c>
      <c r="O389" t="s">
        <v>13</v>
      </c>
    </row>
    <row r="390" spans="1:15" x14ac:dyDescent="0.2">
      <c r="A390">
        <v>2012007604</v>
      </c>
      <c r="B390" t="s">
        <v>22</v>
      </c>
      <c r="C390">
        <v>989</v>
      </c>
      <c r="D390" t="s">
        <v>31</v>
      </c>
      <c r="E390" t="s">
        <v>17</v>
      </c>
      <c r="F390" t="s">
        <v>46</v>
      </c>
      <c r="G390" s="1">
        <v>41073</v>
      </c>
      <c r="H390" s="8">
        <v>41073.385416666664</v>
      </c>
      <c r="I390" s="2">
        <f t="shared" ref="I390:I453" si="25">DAY(G390)</f>
        <v>13</v>
      </c>
      <c r="J390" s="2">
        <f t="shared" ref="J390:J453" si="26">MONTH(G390)</f>
        <v>6</v>
      </c>
      <c r="K390">
        <v>2012</v>
      </c>
      <c r="L390" t="s">
        <v>60</v>
      </c>
      <c r="M390">
        <v>9</v>
      </c>
      <c r="N390" t="s">
        <v>12</v>
      </c>
      <c r="O390" t="s">
        <v>13</v>
      </c>
    </row>
    <row r="391" spans="1:15" x14ac:dyDescent="0.2">
      <c r="A391">
        <v>2012007925</v>
      </c>
      <c r="B391" t="s">
        <v>22</v>
      </c>
      <c r="C391">
        <v>989</v>
      </c>
      <c r="D391" t="s">
        <v>31</v>
      </c>
      <c r="E391" t="s">
        <v>17</v>
      </c>
      <c r="F391" t="s">
        <v>46</v>
      </c>
      <c r="G391" s="1">
        <v>41078</v>
      </c>
      <c r="H391" s="8">
        <v>41078.392361111109</v>
      </c>
      <c r="I391" s="2">
        <f t="shared" si="25"/>
        <v>18</v>
      </c>
      <c r="J391" s="2">
        <f t="shared" si="26"/>
        <v>6</v>
      </c>
      <c r="K391">
        <v>2012</v>
      </c>
      <c r="L391" t="s">
        <v>115</v>
      </c>
      <c r="M391">
        <v>2</v>
      </c>
      <c r="N391" t="s">
        <v>42</v>
      </c>
      <c r="O391" t="s">
        <v>13</v>
      </c>
    </row>
    <row r="392" spans="1:15" x14ac:dyDescent="0.2">
      <c r="A392">
        <v>2012007925</v>
      </c>
      <c r="B392" t="s">
        <v>22</v>
      </c>
      <c r="C392">
        <v>989</v>
      </c>
      <c r="D392" t="s">
        <v>31</v>
      </c>
      <c r="E392" t="s">
        <v>17</v>
      </c>
      <c r="F392" t="s">
        <v>46</v>
      </c>
      <c r="G392" s="1">
        <v>41078</v>
      </c>
      <c r="H392" s="8">
        <v>41078.392361111109</v>
      </c>
      <c r="I392" s="2">
        <f t="shared" si="25"/>
        <v>18</v>
      </c>
      <c r="J392" s="2">
        <f t="shared" si="26"/>
        <v>6</v>
      </c>
      <c r="K392">
        <v>2012</v>
      </c>
      <c r="L392" t="s">
        <v>65</v>
      </c>
      <c r="M392">
        <v>18</v>
      </c>
      <c r="N392" t="s">
        <v>12</v>
      </c>
      <c r="O392" t="s">
        <v>13</v>
      </c>
    </row>
    <row r="393" spans="1:15" x14ac:dyDescent="0.2">
      <c r="A393">
        <v>2012008097</v>
      </c>
      <c r="B393" t="s">
        <v>22</v>
      </c>
      <c r="C393">
        <v>989</v>
      </c>
      <c r="D393" t="s">
        <v>31</v>
      </c>
      <c r="E393" t="s">
        <v>17</v>
      </c>
      <c r="F393" t="s">
        <v>48</v>
      </c>
      <c r="G393" s="1">
        <v>41080</v>
      </c>
      <c r="H393" s="8">
        <v>41080.381944444445</v>
      </c>
      <c r="I393" s="2">
        <f t="shared" si="25"/>
        <v>20</v>
      </c>
      <c r="J393" s="2">
        <f t="shared" si="26"/>
        <v>6</v>
      </c>
      <c r="K393">
        <v>2012</v>
      </c>
      <c r="L393" t="s">
        <v>120</v>
      </c>
      <c r="M393">
        <v>6</v>
      </c>
      <c r="N393" t="s">
        <v>42</v>
      </c>
      <c r="O393" t="s">
        <v>13</v>
      </c>
    </row>
    <row r="394" spans="1:15" x14ac:dyDescent="0.2">
      <c r="A394">
        <v>2012008097</v>
      </c>
      <c r="B394" t="s">
        <v>22</v>
      </c>
      <c r="C394">
        <v>989</v>
      </c>
      <c r="D394" t="s">
        <v>31</v>
      </c>
      <c r="E394" t="s">
        <v>17</v>
      </c>
      <c r="F394" t="s">
        <v>48</v>
      </c>
      <c r="G394" s="1">
        <v>41080</v>
      </c>
      <c r="H394" s="8">
        <v>41080.381944444445</v>
      </c>
      <c r="I394" s="2">
        <f t="shared" si="25"/>
        <v>20</v>
      </c>
      <c r="J394" s="2">
        <f t="shared" si="26"/>
        <v>6</v>
      </c>
      <c r="K394">
        <v>2012</v>
      </c>
      <c r="L394" t="s">
        <v>18</v>
      </c>
      <c r="M394">
        <v>10</v>
      </c>
      <c r="N394" t="s">
        <v>12</v>
      </c>
      <c r="O394" t="s">
        <v>13</v>
      </c>
    </row>
    <row r="395" spans="1:15" x14ac:dyDescent="0.2">
      <c r="A395">
        <v>2012008412</v>
      </c>
      <c r="B395" t="s">
        <v>22</v>
      </c>
      <c r="C395">
        <v>989</v>
      </c>
      <c r="D395" t="s">
        <v>31</v>
      </c>
      <c r="E395" t="s">
        <v>17</v>
      </c>
      <c r="F395" t="s">
        <v>46</v>
      </c>
      <c r="G395" s="1">
        <v>41086</v>
      </c>
      <c r="H395" s="8">
        <v>41086.444444444445</v>
      </c>
      <c r="I395" s="2">
        <f t="shared" si="25"/>
        <v>26</v>
      </c>
      <c r="J395" s="2">
        <f t="shared" si="26"/>
        <v>6</v>
      </c>
      <c r="K395">
        <v>2012</v>
      </c>
      <c r="L395" t="s">
        <v>38</v>
      </c>
      <c r="M395">
        <v>1</v>
      </c>
      <c r="N395" t="s">
        <v>42</v>
      </c>
      <c r="O395" t="s">
        <v>13</v>
      </c>
    </row>
    <row r="396" spans="1:15" x14ac:dyDescent="0.2">
      <c r="A396">
        <v>2012008412</v>
      </c>
      <c r="B396" t="s">
        <v>22</v>
      </c>
      <c r="C396">
        <v>989</v>
      </c>
      <c r="D396" t="s">
        <v>31</v>
      </c>
      <c r="E396" t="s">
        <v>17</v>
      </c>
      <c r="F396" t="s">
        <v>46</v>
      </c>
      <c r="G396" s="1">
        <v>41086</v>
      </c>
      <c r="H396" s="8">
        <v>41086.444444444445</v>
      </c>
      <c r="I396" s="2">
        <f t="shared" si="25"/>
        <v>26</v>
      </c>
      <c r="J396" s="2">
        <f t="shared" si="26"/>
        <v>6</v>
      </c>
      <c r="K396">
        <v>2012</v>
      </c>
      <c r="L396" t="s">
        <v>14</v>
      </c>
      <c r="M396">
        <v>5</v>
      </c>
      <c r="N396" t="s">
        <v>12</v>
      </c>
      <c r="O396" t="s">
        <v>13</v>
      </c>
    </row>
    <row r="397" spans="1:15" x14ac:dyDescent="0.2">
      <c r="A397">
        <v>2012009077</v>
      </c>
      <c r="B397" t="s">
        <v>22</v>
      </c>
      <c r="C397">
        <v>989</v>
      </c>
      <c r="D397" t="s">
        <v>31</v>
      </c>
      <c r="E397" t="s">
        <v>17</v>
      </c>
      <c r="F397" t="s">
        <v>46</v>
      </c>
      <c r="G397" s="1">
        <v>41096</v>
      </c>
      <c r="H397" s="8">
        <v>41096.3125</v>
      </c>
      <c r="I397" s="2">
        <f t="shared" si="25"/>
        <v>6</v>
      </c>
      <c r="J397" s="2">
        <f t="shared" si="26"/>
        <v>7</v>
      </c>
      <c r="K397">
        <v>2012</v>
      </c>
      <c r="L397" t="s">
        <v>119</v>
      </c>
      <c r="M397">
        <v>3</v>
      </c>
      <c r="N397" t="s">
        <v>42</v>
      </c>
      <c r="O397" t="s">
        <v>13</v>
      </c>
    </row>
    <row r="398" spans="1:15" x14ac:dyDescent="0.2">
      <c r="A398">
        <v>2012009077</v>
      </c>
      <c r="B398" t="s">
        <v>22</v>
      </c>
      <c r="C398">
        <v>989</v>
      </c>
      <c r="D398" t="s">
        <v>31</v>
      </c>
      <c r="E398" t="s">
        <v>17</v>
      </c>
      <c r="F398" t="s">
        <v>46</v>
      </c>
      <c r="G398" s="1">
        <v>41096</v>
      </c>
      <c r="H398" s="8">
        <v>41096.3125</v>
      </c>
      <c r="I398" s="2">
        <f t="shared" si="25"/>
        <v>6</v>
      </c>
      <c r="J398" s="2">
        <f t="shared" si="26"/>
        <v>7</v>
      </c>
      <c r="K398">
        <v>2012</v>
      </c>
      <c r="L398" t="s">
        <v>65</v>
      </c>
      <c r="M398">
        <v>18</v>
      </c>
      <c r="N398" t="s">
        <v>12</v>
      </c>
      <c r="O398" t="s">
        <v>13</v>
      </c>
    </row>
    <row r="399" spans="1:15" x14ac:dyDescent="0.2">
      <c r="A399">
        <v>2012009289</v>
      </c>
      <c r="B399" t="s">
        <v>22</v>
      </c>
      <c r="C399">
        <v>989</v>
      </c>
      <c r="D399" t="s">
        <v>31</v>
      </c>
      <c r="E399" t="s">
        <v>17</v>
      </c>
      <c r="F399" t="s">
        <v>46</v>
      </c>
      <c r="G399" s="1">
        <v>41100</v>
      </c>
      <c r="H399" s="8">
        <v>41100.399305555555</v>
      </c>
      <c r="I399" s="2">
        <f t="shared" si="25"/>
        <v>10</v>
      </c>
      <c r="J399" s="2">
        <f t="shared" si="26"/>
        <v>7</v>
      </c>
      <c r="K399">
        <v>2012</v>
      </c>
      <c r="L399" t="s">
        <v>120</v>
      </c>
      <c r="M399">
        <v>6</v>
      </c>
      <c r="N399" t="s">
        <v>42</v>
      </c>
      <c r="O399" t="s">
        <v>13</v>
      </c>
    </row>
    <row r="400" spans="1:15" x14ac:dyDescent="0.2">
      <c r="A400">
        <v>2012009289</v>
      </c>
      <c r="B400" t="s">
        <v>22</v>
      </c>
      <c r="C400">
        <v>989</v>
      </c>
      <c r="D400" t="s">
        <v>31</v>
      </c>
      <c r="E400" t="s">
        <v>17</v>
      </c>
      <c r="F400" t="s">
        <v>46</v>
      </c>
      <c r="G400" s="1">
        <v>41100</v>
      </c>
      <c r="H400" s="8">
        <v>41100.399305555555</v>
      </c>
      <c r="I400" s="2">
        <f t="shared" si="25"/>
        <v>10</v>
      </c>
      <c r="J400" s="2">
        <f t="shared" si="26"/>
        <v>7</v>
      </c>
      <c r="K400">
        <v>2012</v>
      </c>
      <c r="L400" t="s">
        <v>63</v>
      </c>
      <c r="M400">
        <v>27</v>
      </c>
      <c r="N400" t="s">
        <v>12</v>
      </c>
      <c r="O400" t="s">
        <v>13</v>
      </c>
    </row>
    <row r="401" spans="1:15" x14ac:dyDescent="0.2">
      <c r="A401">
        <v>2012009680</v>
      </c>
      <c r="B401" t="s">
        <v>22</v>
      </c>
      <c r="C401">
        <v>989</v>
      </c>
      <c r="D401" t="s">
        <v>31</v>
      </c>
      <c r="E401" t="s">
        <v>17</v>
      </c>
      <c r="F401" t="s">
        <v>46</v>
      </c>
      <c r="G401" s="1">
        <v>41106</v>
      </c>
      <c r="H401" s="8">
        <v>41106.416666666664</v>
      </c>
      <c r="I401" s="2">
        <f t="shared" si="25"/>
        <v>16</v>
      </c>
      <c r="J401" s="2">
        <f t="shared" si="26"/>
        <v>7</v>
      </c>
      <c r="K401">
        <v>2012</v>
      </c>
      <c r="L401" t="s">
        <v>115</v>
      </c>
      <c r="M401">
        <v>2</v>
      </c>
      <c r="N401" t="s">
        <v>42</v>
      </c>
      <c r="O401" t="s">
        <v>13</v>
      </c>
    </row>
    <row r="402" spans="1:15" x14ac:dyDescent="0.2">
      <c r="A402">
        <v>2012009680</v>
      </c>
      <c r="B402" t="s">
        <v>22</v>
      </c>
      <c r="C402">
        <v>989</v>
      </c>
      <c r="D402" t="s">
        <v>31</v>
      </c>
      <c r="E402" t="s">
        <v>17</v>
      </c>
      <c r="F402" t="s">
        <v>46</v>
      </c>
      <c r="G402" s="1">
        <v>41106</v>
      </c>
      <c r="H402" s="8">
        <v>41106.416666666664</v>
      </c>
      <c r="I402" s="2">
        <f t="shared" si="25"/>
        <v>16</v>
      </c>
      <c r="J402" s="2">
        <f t="shared" si="26"/>
        <v>7</v>
      </c>
      <c r="K402">
        <v>2012</v>
      </c>
      <c r="L402" t="s">
        <v>18</v>
      </c>
      <c r="M402">
        <v>10</v>
      </c>
      <c r="N402" t="s">
        <v>12</v>
      </c>
      <c r="O402" t="s">
        <v>13</v>
      </c>
    </row>
    <row r="403" spans="1:15" x14ac:dyDescent="0.2">
      <c r="A403">
        <v>2012010285</v>
      </c>
      <c r="B403" t="s">
        <v>22</v>
      </c>
      <c r="C403">
        <v>989</v>
      </c>
      <c r="D403" t="s">
        <v>31</v>
      </c>
      <c r="E403" t="s">
        <v>17</v>
      </c>
      <c r="F403" t="s">
        <v>46</v>
      </c>
      <c r="G403" s="1">
        <v>41114</v>
      </c>
      <c r="H403" s="8">
        <v>41114.447916666664</v>
      </c>
      <c r="I403" s="2">
        <f t="shared" si="25"/>
        <v>24</v>
      </c>
      <c r="J403" s="2">
        <f t="shared" si="26"/>
        <v>7</v>
      </c>
      <c r="K403">
        <v>2012</v>
      </c>
      <c r="L403" t="s">
        <v>134</v>
      </c>
      <c r="M403">
        <v>7</v>
      </c>
      <c r="N403" t="s">
        <v>42</v>
      </c>
      <c r="O403" t="s">
        <v>13</v>
      </c>
    </row>
    <row r="404" spans="1:15" x14ac:dyDescent="0.2">
      <c r="A404">
        <v>2012010285</v>
      </c>
      <c r="B404" t="s">
        <v>22</v>
      </c>
      <c r="C404">
        <v>989</v>
      </c>
      <c r="D404" t="s">
        <v>31</v>
      </c>
      <c r="E404" t="s">
        <v>17</v>
      </c>
      <c r="F404" t="s">
        <v>46</v>
      </c>
      <c r="G404" s="1">
        <v>41114</v>
      </c>
      <c r="H404" s="8">
        <v>41114.447916666664</v>
      </c>
      <c r="I404" s="2">
        <f t="shared" si="25"/>
        <v>24</v>
      </c>
      <c r="J404" s="2">
        <f t="shared" si="26"/>
        <v>7</v>
      </c>
      <c r="K404">
        <v>2012</v>
      </c>
      <c r="L404" t="s">
        <v>18</v>
      </c>
      <c r="M404">
        <v>10</v>
      </c>
      <c r="N404" t="s">
        <v>12</v>
      </c>
      <c r="O404" t="s">
        <v>13</v>
      </c>
    </row>
    <row r="405" spans="1:15" x14ac:dyDescent="0.2">
      <c r="A405">
        <v>2012010613</v>
      </c>
      <c r="B405" t="s">
        <v>22</v>
      </c>
      <c r="C405">
        <v>989</v>
      </c>
      <c r="D405" t="s">
        <v>31</v>
      </c>
      <c r="E405" t="s">
        <v>17</v>
      </c>
      <c r="F405" t="s">
        <v>46</v>
      </c>
      <c r="G405" s="1">
        <v>41120</v>
      </c>
      <c r="H405" s="8">
        <v>41120.420138888891</v>
      </c>
      <c r="I405" s="2">
        <f t="shared" si="25"/>
        <v>30</v>
      </c>
      <c r="J405" s="2">
        <f t="shared" si="26"/>
        <v>7</v>
      </c>
      <c r="K405">
        <v>2012</v>
      </c>
      <c r="L405" t="s">
        <v>38</v>
      </c>
      <c r="M405">
        <v>1</v>
      </c>
      <c r="N405" t="s">
        <v>42</v>
      </c>
      <c r="O405" t="s">
        <v>13</v>
      </c>
    </row>
    <row r="406" spans="1:15" x14ac:dyDescent="0.2">
      <c r="A406">
        <v>2012010613</v>
      </c>
      <c r="B406" t="s">
        <v>22</v>
      </c>
      <c r="C406">
        <v>989</v>
      </c>
      <c r="D406" t="s">
        <v>31</v>
      </c>
      <c r="E406" t="s">
        <v>17</v>
      </c>
      <c r="F406" t="s">
        <v>46</v>
      </c>
      <c r="G406" s="1">
        <v>41120</v>
      </c>
      <c r="H406" s="8">
        <v>41120.420138888891</v>
      </c>
      <c r="I406" s="2">
        <f t="shared" si="25"/>
        <v>30</v>
      </c>
      <c r="J406" s="2">
        <f t="shared" si="26"/>
        <v>7</v>
      </c>
      <c r="K406">
        <v>2012</v>
      </c>
      <c r="L406" t="s">
        <v>18</v>
      </c>
      <c r="M406">
        <v>10</v>
      </c>
      <c r="N406" t="s">
        <v>12</v>
      </c>
      <c r="O406" t="s">
        <v>13</v>
      </c>
    </row>
    <row r="407" spans="1:15" x14ac:dyDescent="0.2">
      <c r="A407">
        <v>2012011252</v>
      </c>
      <c r="B407" t="s">
        <v>22</v>
      </c>
      <c r="C407">
        <v>989</v>
      </c>
      <c r="D407" t="s">
        <v>31</v>
      </c>
      <c r="E407" t="s">
        <v>17</v>
      </c>
      <c r="F407" t="s">
        <v>46</v>
      </c>
      <c r="G407" s="1">
        <v>41128</v>
      </c>
      <c r="H407" s="8">
        <v>41128.395833333336</v>
      </c>
      <c r="I407" s="2">
        <f t="shared" si="25"/>
        <v>7</v>
      </c>
      <c r="J407" s="2">
        <f t="shared" si="26"/>
        <v>8</v>
      </c>
      <c r="K407">
        <v>2012</v>
      </c>
      <c r="L407" t="s">
        <v>116</v>
      </c>
      <c r="M407">
        <v>1</v>
      </c>
      <c r="N407" t="s">
        <v>42</v>
      </c>
      <c r="O407" t="s">
        <v>13</v>
      </c>
    </row>
    <row r="408" spans="1:15" x14ac:dyDescent="0.2">
      <c r="A408">
        <v>2012011252</v>
      </c>
      <c r="B408" t="s">
        <v>22</v>
      </c>
      <c r="C408">
        <v>989</v>
      </c>
      <c r="D408" t="s">
        <v>31</v>
      </c>
      <c r="E408" t="s">
        <v>17</v>
      </c>
      <c r="F408" t="s">
        <v>46</v>
      </c>
      <c r="G408" s="1">
        <v>41128</v>
      </c>
      <c r="H408" s="8">
        <v>41128.395833333336</v>
      </c>
      <c r="I408" s="2">
        <f t="shared" si="25"/>
        <v>7</v>
      </c>
      <c r="J408" s="2">
        <f t="shared" si="26"/>
        <v>8</v>
      </c>
      <c r="K408">
        <v>2012</v>
      </c>
      <c r="L408" t="s">
        <v>18</v>
      </c>
      <c r="M408">
        <v>10</v>
      </c>
      <c r="N408" t="s">
        <v>12</v>
      </c>
      <c r="O408" t="s">
        <v>13</v>
      </c>
    </row>
    <row r="409" spans="1:15" x14ac:dyDescent="0.2">
      <c r="A409">
        <v>2012011484</v>
      </c>
      <c r="B409" t="s">
        <v>22</v>
      </c>
      <c r="C409">
        <v>989</v>
      </c>
      <c r="D409" t="s">
        <v>31</v>
      </c>
      <c r="E409" t="s">
        <v>17</v>
      </c>
      <c r="F409" t="s">
        <v>46</v>
      </c>
      <c r="G409" s="1">
        <v>41134</v>
      </c>
      <c r="H409" s="8">
        <v>41134.413194444445</v>
      </c>
      <c r="I409" s="2">
        <f t="shared" si="25"/>
        <v>13</v>
      </c>
      <c r="J409" s="2">
        <f t="shared" si="26"/>
        <v>8</v>
      </c>
      <c r="K409">
        <v>2012</v>
      </c>
      <c r="L409" t="s">
        <v>119</v>
      </c>
      <c r="M409">
        <v>3</v>
      </c>
      <c r="N409" t="s">
        <v>42</v>
      </c>
      <c r="O409" t="s">
        <v>13</v>
      </c>
    </row>
    <row r="410" spans="1:15" x14ac:dyDescent="0.2">
      <c r="A410">
        <v>2012011484</v>
      </c>
      <c r="B410" t="s">
        <v>22</v>
      </c>
      <c r="C410">
        <v>989</v>
      </c>
      <c r="D410" t="s">
        <v>31</v>
      </c>
      <c r="E410" t="s">
        <v>17</v>
      </c>
      <c r="F410" t="s">
        <v>46</v>
      </c>
      <c r="G410" s="1">
        <v>41134</v>
      </c>
      <c r="H410" s="8">
        <v>41134.413194444445</v>
      </c>
      <c r="I410" s="2">
        <f t="shared" si="25"/>
        <v>13</v>
      </c>
      <c r="J410" s="2">
        <f t="shared" si="26"/>
        <v>8</v>
      </c>
      <c r="K410">
        <v>2012</v>
      </c>
      <c r="L410" t="s">
        <v>18</v>
      </c>
      <c r="M410">
        <v>10</v>
      </c>
      <c r="N410" t="s">
        <v>12</v>
      </c>
      <c r="O410" t="s">
        <v>13</v>
      </c>
    </row>
    <row r="411" spans="1:15" x14ac:dyDescent="0.2">
      <c r="A411">
        <v>2012011966</v>
      </c>
      <c r="B411" t="s">
        <v>22</v>
      </c>
      <c r="C411">
        <v>989</v>
      </c>
      <c r="D411" t="s">
        <v>31</v>
      </c>
      <c r="E411" t="s">
        <v>17</v>
      </c>
      <c r="F411" t="s">
        <v>46</v>
      </c>
      <c r="G411" s="1">
        <v>41142</v>
      </c>
      <c r="H411" s="8">
        <v>41142.420138888891</v>
      </c>
      <c r="I411" s="2">
        <f t="shared" si="25"/>
        <v>21</v>
      </c>
      <c r="J411" s="2">
        <f t="shared" si="26"/>
        <v>8</v>
      </c>
      <c r="K411">
        <v>2012</v>
      </c>
      <c r="L411" t="s">
        <v>116</v>
      </c>
      <c r="M411">
        <v>1</v>
      </c>
      <c r="N411" t="s">
        <v>42</v>
      </c>
      <c r="O411" t="s">
        <v>13</v>
      </c>
    </row>
    <row r="412" spans="1:15" x14ac:dyDescent="0.2">
      <c r="A412">
        <v>2012011966</v>
      </c>
      <c r="B412" t="s">
        <v>22</v>
      </c>
      <c r="C412">
        <v>989</v>
      </c>
      <c r="D412" t="s">
        <v>31</v>
      </c>
      <c r="E412" t="s">
        <v>17</v>
      </c>
      <c r="F412" t="s">
        <v>46</v>
      </c>
      <c r="G412" s="1">
        <v>41142</v>
      </c>
      <c r="H412" s="8">
        <v>41142.420138888891</v>
      </c>
      <c r="I412" s="2">
        <f t="shared" si="25"/>
        <v>21</v>
      </c>
      <c r="J412" s="2">
        <f t="shared" si="26"/>
        <v>8</v>
      </c>
      <c r="K412">
        <v>2012</v>
      </c>
      <c r="L412" t="s">
        <v>18</v>
      </c>
      <c r="M412">
        <v>10</v>
      </c>
      <c r="N412" t="s">
        <v>12</v>
      </c>
      <c r="O412" t="s">
        <v>13</v>
      </c>
    </row>
    <row r="413" spans="1:15" x14ac:dyDescent="0.2">
      <c r="A413">
        <v>2012012392</v>
      </c>
      <c r="B413" t="s">
        <v>22</v>
      </c>
      <c r="C413">
        <v>989</v>
      </c>
      <c r="D413" t="s">
        <v>31</v>
      </c>
      <c r="E413" t="s">
        <v>17</v>
      </c>
      <c r="F413" t="s">
        <v>46</v>
      </c>
      <c r="G413" s="1">
        <v>41148</v>
      </c>
      <c r="H413" s="8">
        <v>41148.350694444445</v>
      </c>
      <c r="I413" s="2">
        <f t="shared" si="25"/>
        <v>27</v>
      </c>
      <c r="J413" s="2">
        <f t="shared" si="26"/>
        <v>8</v>
      </c>
      <c r="K413">
        <v>2012</v>
      </c>
      <c r="L413" t="s">
        <v>119</v>
      </c>
      <c r="M413">
        <v>3</v>
      </c>
      <c r="N413" t="s">
        <v>42</v>
      </c>
      <c r="O413" t="s">
        <v>13</v>
      </c>
    </row>
    <row r="414" spans="1:15" x14ac:dyDescent="0.2">
      <c r="A414">
        <v>2012012392</v>
      </c>
      <c r="B414" t="s">
        <v>22</v>
      </c>
      <c r="C414">
        <v>989</v>
      </c>
      <c r="D414" t="s">
        <v>31</v>
      </c>
      <c r="E414" t="s">
        <v>17</v>
      </c>
      <c r="F414" t="s">
        <v>46</v>
      </c>
      <c r="G414" s="1">
        <v>41148</v>
      </c>
      <c r="H414" s="8">
        <v>41148.350694444445</v>
      </c>
      <c r="I414" s="2">
        <f t="shared" si="25"/>
        <v>27</v>
      </c>
      <c r="J414" s="2">
        <f t="shared" si="26"/>
        <v>8</v>
      </c>
      <c r="K414">
        <v>2012</v>
      </c>
      <c r="L414" t="s">
        <v>65</v>
      </c>
      <c r="M414">
        <v>18</v>
      </c>
      <c r="N414" t="s">
        <v>12</v>
      </c>
      <c r="O414" t="s">
        <v>13</v>
      </c>
    </row>
    <row r="415" spans="1:15" x14ac:dyDescent="0.2">
      <c r="A415">
        <v>2012012490</v>
      </c>
      <c r="B415" t="s">
        <v>22</v>
      </c>
      <c r="C415">
        <v>989</v>
      </c>
      <c r="D415" t="s">
        <v>31</v>
      </c>
      <c r="E415" t="s">
        <v>17</v>
      </c>
      <c r="F415" t="s">
        <v>48</v>
      </c>
      <c r="G415" s="1">
        <v>41150</v>
      </c>
      <c r="H415" s="8">
        <v>41150.416666666664</v>
      </c>
      <c r="I415" s="2">
        <f t="shared" si="25"/>
        <v>29</v>
      </c>
      <c r="J415" s="2">
        <f t="shared" si="26"/>
        <v>8</v>
      </c>
      <c r="K415">
        <v>2012</v>
      </c>
      <c r="L415" t="s">
        <v>152</v>
      </c>
      <c r="M415">
        <v>76</v>
      </c>
      <c r="N415" t="s">
        <v>42</v>
      </c>
      <c r="O415" t="s">
        <v>13</v>
      </c>
    </row>
    <row r="416" spans="1:15" x14ac:dyDescent="0.2">
      <c r="A416">
        <v>2012012490</v>
      </c>
      <c r="B416" t="s">
        <v>22</v>
      </c>
      <c r="C416">
        <v>989</v>
      </c>
      <c r="D416" t="s">
        <v>31</v>
      </c>
      <c r="E416" t="s">
        <v>17</v>
      </c>
      <c r="F416" t="s">
        <v>48</v>
      </c>
      <c r="G416" s="1">
        <v>41150</v>
      </c>
      <c r="H416" s="8">
        <v>41150.416666666664</v>
      </c>
      <c r="I416" s="2">
        <f t="shared" si="25"/>
        <v>29</v>
      </c>
      <c r="J416" s="2">
        <f t="shared" si="26"/>
        <v>8</v>
      </c>
      <c r="K416">
        <v>2012</v>
      </c>
      <c r="L416" t="s">
        <v>65</v>
      </c>
      <c r="M416">
        <v>18</v>
      </c>
      <c r="N416" t="s">
        <v>12</v>
      </c>
      <c r="O416" t="s">
        <v>13</v>
      </c>
    </row>
    <row r="417" spans="1:15" x14ac:dyDescent="0.2">
      <c r="A417">
        <v>2012012831</v>
      </c>
      <c r="B417" t="s">
        <v>22</v>
      </c>
      <c r="C417">
        <v>989</v>
      </c>
      <c r="D417" t="s">
        <v>31</v>
      </c>
      <c r="E417" t="s">
        <v>17</v>
      </c>
      <c r="F417" t="s">
        <v>46</v>
      </c>
      <c r="G417" s="1">
        <v>41157</v>
      </c>
      <c r="H417" s="8">
        <v>41157.510416666664</v>
      </c>
      <c r="I417" s="2">
        <f t="shared" si="25"/>
        <v>5</v>
      </c>
      <c r="J417" s="2">
        <f t="shared" si="26"/>
        <v>9</v>
      </c>
      <c r="K417">
        <v>2012</v>
      </c>
      <c r="L417" t="s">
        <v>116</v>
      </c>
      <c r="M417">
        <v>1</v>
      </c>
      <c r="N417" t="s">
        <v>42</v>
      </c>
      <c r="O417" t="s">
        <v>13</v>
      </c>
    </row>
    <row r="418" spans="1:15" x14ac:dyDescent="0.2">
      <c r="A418">
        <v>2012012831</v>
      </c>
      <c r="B418" t="s">
        <v>22</v>
      </c>
      <c r="C418">
        <v>989</v>
      </c>
      <c r="D418" t="s">
        <v>31</v>
      </c>
      <c r="E418" t="s">
        <v>17</v>
      </c>
      <c r="F418" t="s">
        <v>46</v>
      </c>
      <c r="G418" s="1">
        <v>41157</v>
      </c>
      <c r="H418" s="8">
        <v>41157.510416666664</v>
      </c>
      <c r="I418" s="2">
        <f t="shared" si="25"/>
        <v>5</v>
      </c>
      <c r="J418" s="2">
        <f t="shared" si="26"/>
        <v>9</v>
      </c>
      <c r="K418">
        <v>2012</v>
      </c>
      <c r="L418" t="s">
        <v>18</v>
      </c>
      <c r="M418">
        <v>10</v>
      </c>
      <c r="N418" t="s">
        <v>12</v>
      </c>
      <c r="O418" t="s">
        <v>13</v>
      </c>
    </row>
    <row r="419" spans="1:15" x14ac:dyDescent="0.2">
      <c r="A419">
        <v>2012013130</v>
      </c>
      <c r="B419" t="s">
        <v>22</v>
      </c>
      <c r="C419">
        <v>989</v>
      </c>
      <c r="D419" t="s">
        <v>31</v>
      </c>
      <c r="E419" t="s">
        <v>17</v>
      </c>
      <c r="F419" t="s">
        <v>46</v>
      </c>
      <c r="G419" s="1">
        <v>41162</v>
      </c>
      <c r="H419" s="8">
        <v>41162.420138888891</v>
      </c>
      <c r="I419" s="2">
        <f t="shared" si="25"/>
        <v>10</v>
      </c>
      <c r="J419" s="2">
        <f t="shared" si="26"/>
        <v>9</v>
      </c>
      <c r="K419">
        <v>2012</v>
      </c>
      <c r="L419" t="s">
        <v>119</v>
      </c>
      <c r="M419">
        <v>3</v>
      </c>
      <c r="N419" t="s">
        <v>42</v>
      </c>
      <c r="O419" t="s">
        <v>13</v>
      </c>
    </row>
    <row r="420" spans="1:15" x14ac:dyDescent="0.2">
      <c r="A420">
        <v>2012013130</v>
      </c>
      <c r="B420" t="s">
        <v>22</v>
      </c>
      <c r="C420">
        <v>989</v>
      </c>
      <c r="D420" t="s">
        <v>31</v>
      </c>
      <c r="E420" t="s">
        <v>17</v>
      </c>
      <c r="F420" t="s">
        <v>46</v>
      </c>
      <c r="G420" s="1">
        <v>41162</v>
      </c>
      <c r="H420" s="8">
        <v>41162.420138888891</v>
      </c>
      <c r="I420" s="2">
        <f t="shared" si="25"/>
        <v>10</v>
      </c>
      <c r="J420" s="2">
        <f t="shared" si="26"/>
        <v>9</v>
      </c>
      <c r="K420">
        <v>2012</v>
      </c>
      <c r="L420" t="s">
        <v>18</v>
      </c>
      <c r="M420">
        <v>10</v>
      </c>
      <c r="N420" t="s">
        <v>12</v>
      </c>
      <c r="O420" t="s">
        <v>13</v>
      </c>
    </row>
    <row r="421" spans="1:15" x14ac:dyDescent="0.2">
      <c r="A421">
        <v>2012013639</v>
      </c>
      <c r="B421" t="s">
        <v>22</v>
      </c>
      <c r="C421">
        <v>989</v>
      </c>
      <c r="D421" t="s">
        <v>31</v>
      </c>
      <c r="E421" t="s">
        <v>17</v>
      </c>
      <c r="F421" t="s">
        <v>46</v>
      </c>
      <c r="G421" s="1">
        <v>41171</v>
      </c>
      <c r="H421" s="8">
        <v>41171.465277777781</v>
      </c>
      <c r="I421" s="2">
        <f t="shared" si="25"/>
        <v>19</v>
      </c>
      <c r="J421" s="2">
        <f t="shared" si="26"/>
        <v>9</v>
      </c>
      <c r="K421">
        <v>2012</v>
      </c>
      <c r="L421" t="s">
        <v>119</v>
      </c>
      <c r="M421">
        <v>3</v>
      </c>
      <c r="N421" t="s">
        <v>42</v>
      </c>
      <c r="O421" t="s">
        <v>13</v>
      </c>
    </row>
    <row r="422" spans="1:15" x14ac:dyDescent="0.2">
      <c r="A422">
        <v>2012013639</v>
      </c>
      <c r="B422" t="s">
        <v>22</v>
      </c>
      <c r="C422">
        <v>989</v>
      </c>
      <c r="D422" t="s">
        <v>31</v>
      </c>
      <c r="E422" t="s">
        <v>17</v>
      </c>
      <c r="F422" t="s">
        <v>46</v>
      </c>
      <c r="G422" s="1">
        <v>41171</v>
      </c>
      <c r="H422" s="8">
        <v>41171.465277777781</v>
      </c>
      <c r="I422" s="2">
        <f t="shared" si="25"/>
        <v>19</v>
      </c>
      <c r="J422" s="2">
        <f t="shared" si="26"/>
        <v>9</v>
      </c>
      <c r="K422">
        <v>2012</v>
      </c>
      <c r="L422" t="s">
        <v>18</v>
      </c>
      <c r="M422">
        <v>10</v>
      </c>
      <c r="N422" t="s">
        <v>12</v>
      </c>
      <c r="O422" t="s">
        <v>13</v>
      </c>
    </row>
    <row r="423" spans="1:15" x14ac:dyDescent="0.2">
      <c r="A423">
        <v>2012013806</v>
      </c>
      <c r="B423" t="s">
        <v>22</v>
      </c>
      <c r="C423">
        <v>989</v>
      </c>
      <c r="D423" t="s">
        <v>31</v>
      </c>
      <c r="E423" t="s">
        <v>17</v>
      </c>
      <c r="F423" t="s">
        <v>48</v>
      </c>
      <c r="G423" s="1">
        <v>41172</v>
      </c>
      <c r="H423" s="8">
        <v>41172.392361111109</v>
      </c>
      <c r="I423" s="2">
        <f t="shared" si="25"/>
        <v>20</v>
      </c>
      <c r="J423" s="2">
        <f t="shared" si="26"/>
        <v>9</v>
      </c>
      <c r="K423">
        <v>2012</v>
      </c>
      <c r="L423" t="s">
        <v>119</v>
      </c>
      <c r="M423">
        <v>3</v>
      </c>
      <c r="N423" t="s">
        <v>42</v>
      </c>
      <c r="O423" t="s">
        <v>13</v>
      </c>
    </row>
    <row r="424" spans="1:15" x14ac:dyDescent="0.2">
      <c r="A424">
        <v>2012013806</v>
      </c>
      <c r="B424" t="s">
        <v>22</v>
      </c>
      <c r="C424">
        <v>989</v>
      </c>
      <c r="D424" t="s">
        <v>31</v>
      </c>
      <c r="E424" t="s">
        <v>17</v>
      </c>
      <c r="F424" t="s">
        <v>48</v>
      </c>
      <c r="G424" s="1">
        <v>41172</v>
      </c>
      <c r="H424" s="8">
        <v>41172.392361111109</v>
      </c>
      <c r="I424" s="2">
        <f t="shared" si="25"/>
        <v>20</v>
      </c>
      <c r="J424" s="2">
        <f t="shared" si="26"/>
        <v>9</v>
      </c>
      <c r="K424">
        <v>2012</v>
      </c>
      <c r="L424" t="s">
        <v>18</v>
      </c>
      <c r="M424">
        <v>10</v>
      </c>
      <c r="N424" t="s">
        <v>12</v>
      </c>
      <c r="O424" t="s">
        <v>13</v>
      </c>
    </row>
    <row r="425" spans="1:15" x14ac:dyDescent="0.2">
      <c r="A425">
        <v>2012013952</v>
      </c>
      <c r="B425" t="s">
        <v>22</v>
      </c>
      <c r="C425">
        <v>989</v>
      </c>
      <c r="D425" t="s">
        <v>31</v>
      </c>
      <c r="E425" t="s">
        <v>17</v>
      </c>
      <c r="F425" t="s">
        <v>46</v>
      </c>
      <c r="G425" s="1">
        <v>41176</v>
      </c>
      <c r="H425" s="8">
        <v>41176.4375</v>
      </c>
      <c r="I425" s="2">
        <f t="shared" si="25"/>
        <v>24</v>
      </c>
      <c r="J425" s="2">
        <f t="shared" si="26"/>
        <v>9</v>
      </c>
      <c r="K425">
        <v>2012</v>
      </c>
      <c r="L425" t="s">
        <v>61</v>
      </c>
      <c r="M425">
        <v>4</v>
      </c>
      <c r="N425" t="s">
        <v>42</v>
      </c>
      <c r="O425" t="s">
        <v>13</v>
      </c>
    </row>
    <row r="426" spans="1:15" x14ac:dyDescent="0.2">
      <c r="A426">
        <v>2012013952</v>
      </c>
      <c r="B426" t="s">
        <v>22</v>
      </c>
      <c r="C426">
        <v>989</v>
      </c>
      <c r="D426" t="s">
        <v>31</v>
      </c>
      <c r="E426" t="s">
        <v>17</v>
      </c>
      <c r="F426" t="s">
        <v>46</v>
      </c>
      <c r="G426" s="1">
        <v>41176</v>
      </c>
      <c r="H426" s="8">
        <v>41176.4375</v>
      </c>
      <c r="I426" s="2">
        <f t="shared" si="25"/>
        <v>24</v>
      </c>
      <c r="J426" s="2">
        <f t="shared" si="26"/>
        <v>9</v>
      </c>
      <c r="K426">
        <v>2012</v>
      </c>
      <c r="L426" t="s">
        <v>60</v>
      </c>
      <c r="M426">
        <v>9</v>
      </c>
      <c r="N426" t="s">
        <v>12</v>
      </c>
      <c r="O426" t="s">
        <v>13</v>
      </c>
    </row>
    <row r="427" spans="1:15" x14ac:dyDescent="0.2">
      <c r="A427">
        <v>2012014567</v>
      </c>
      <c r="B427" t="s">
        <v>22</v>
      </c>
      <c r="C427">
        <v>989</v>
      </c>
      <c r="D427" t="s">
        <v>31</v>
      </c>
      <c r="E427" t="s">
        <v>17</v>
      </c>
      <c r="F427" t="s">
        <v>46</v>
      </c>
      <c r="G427" s="1">
        <v>41184</v>
      </c>
      <c r="H427" s="8">
        <v>41184.458333333336</v>
      </c>
      <c r="I427" s="2">
        <f t="shared" si="25"/>
        <v>2</v>
      </c>
      <c r="J427" s="2">
        <f t="shared" si="26"/>
        <v>10</v>
      </c>
      <c r="K427">
        <v>2012</v>
      </c>
      <c r="L427" t="s">
        <v>54</v>
      </c>
      <c r="M427">
        <v>11</v>
      </c>
      <c r="N427" t="s">
        <v>42</v>
      </c>
      <c r="O427" t="s">
        <v>13</v>
      </c>
    </row>
    <row r="428" spans="1:15" x14ac:dyDescent="0.2">
      <c r="A428">
        <v>2012014567</v>
      </c>
      <c r="B428" t="s">
        <v>22</v>
      </c>
      <c r="C428">
        <v>989</v>
      </c>
      <c r="D428" t="s">
        <v>31</v>
      </c>
      <c r="E428" t="s">
        <v>17</v>
      </c>
      <c r="F428" t="s">
        <v>46</v>
      </c>
      <c r="G428" s="1">
        <v>41184</v>
      </c>
      <c r="H428" s="8">
        <v>41184.458333333336</v>
      </c>
      <c r="I428" s="2">
        <f t="shared" si="25"/>
        <v>2</v>
      </c>
      <c r="J428" s="2">
        <f t="shared" si="26"/>
        <v>10</v>
      </c>
      <c r="K428">
        <v>2012</v>
      </c>
      <c r="L428" t="s">
        <v>60</v>
      </c>
      <c r="M428">
        <v>9</v>
      </c>
      <c r="N428" t="s">
        <v>12</v>
      </c>
      <c r="O428" t="s">
        <v>13</v>
      </c>
    </row>
    <row r="429" spans="1:15" x14ac:dyDescent="0.2">
      <c r="A429">
        <v>2012015294</v>
      </c>
      <c r="B429" t="s">
        <v>22</v>
      </c>
      <c r="C429">
        <v>989</v>
      </c>
      <c r="D429" t="s">
        <v>31</v>
      </c>
      <c r="E429" t="s">
        <v>17</v>
      </c>
      <c r="F429" t="s">
        <v>46</v>
      </c>
      <c r="G429" s="1">
        <v>41193</v>
      </c>
      <c r="H429" s="8">
        <v>41193.416666666664</v>
      </c>
      <c r="I429" s="2">
        <f t="shared" si="25"/>
        <v>11</v>
      </c>
      <c r="J429" s="2">
        <f t="shared" si="26"/>
        <v>10</v>
      </c>
      <c r="K429">
        <v>2012</v>
      </c>
      <c r="L429" t="s">
        <v>65</v>
      </c>
      <c r="M429">
        <v>18</v>
      </c>
      <c r="N429" t="s">
        <v>42</v>
      </c>
      <c r="O429" t="s">
        <v>13</v>
      </c>
    </row>
    <row r="430" spans="1:15" x14ac:dyDescent="0.2">
      <c r="A430">
        <v>2012015294</v>
      </c>
      <c r="B430" t="s">
        <v>22</v>
      </c>
      <c r="C430">
        <v>989</v>
      </c>
      <c r="D430" t="s">
        <v>31</v>
      </c>
      <c r="E430" t="s">
        <v>17</v>
      </c>
      <c r="F430" t="s">
        <v>46</v>
      </c>
      <c r="G430" s="1">
        <v>41193</v>
      </c>
      <c r="H430" s="8">
        <v>41193.416666666664</v>
      </c>
      <c r="I430" s="2">
        <f t="shared" si="25"/>
        <v>11</v>
      </c>
      <c r="J430" s="2">
        <f t="shared" si="26"/>
        <v>10</v>
      </c>
      <c r="K430">
        <v>2012</v>
      </c>
      <c r="L430" t="s">
        <v>60</v>
      </c>
      <c r="M430">
        <v>9</v>
      </c>
      <c r="N430" t="s">
        <v>12</v>
      </c>
      <c r="O430" t="s">
        <v>13</v>
      </c>
    </row>
    <row r="431" spans="1:15" x14ac:dyDescent="0.2">
      <c r="A431">
        <v>2012015579</v>
      </c>
      <c r="B431" t="s">
        <v>22</v>
      </c>
      <c r="C431">
        <v>989</v>
      </c>
      <c r="D431" t="s">
        <v>31</v>
      </c>
      <c r="E431" t="s">
        <v>17</v>
      </c>
      <c r="F431" t="s">
        <v>46</v>
      </c>
      <c r="G431" s="1">
        <v>41198</v>
      </c>
      <c r="H431" s="8">
        <v>41198.475694444445</v>
      </c>
      <c r="I431" s="2">
        <f t="shared" si="25"/>
        <v>16</v>
      </c>
      <c r="J431" s="2">
        <f t="shared" si="26"/>
        <v>10</v>
      </c>
      <c r="K431">
        <v>2012</v>
      </c>
      <c r="L431" t="s">
        <v>61</v>
      </c>
      <c r="M431">
        <v>4</v>
      </c>
      <c r="N431" t="s">
        <v>42</v>
      </c>
      <c r="O431" t="s">
        <v>13</v>
      </c>
    </row>
    <row r="432" spans="1:15" x14ac:dyDescent="0.2">
      <c r="A432">
        <v>2012015579</v>
      </c>
      <c r="B432" t="s">
        <v>22</v>
      </c>
      <c r="C432">
        <v>989</v>
      </c>
      <c r="D432" t="s">
        <v>31</v>
      </c>
      <c r="E432" t="s">
        <v>17</v>
      </c>
      <c r="F432" t="s">
        <v>46</v>
      </c>
      <c r="G432" s="1">
        <v>41198</v>
      </c>
      <c r="H432" s="8">
        <v>41198.475694444445</v>
      </c>
      <c r="I432" s="2">
        <f t="shared" si="25"/>
        <v>16</v>
      </c>
      <c r="J432" s="2">
        <f t="shared" si="26"/>
        <v>10</v>
      </c>
      <c r="K432">
        <v>2012</v>
      </c>
      <c r="L432" t="s">
        <v>18</v>
      </c>
      <c r="M432">
        <v>10</v>
      </c>
      <c r="N432" t="s">
        <v>12</v>
      </c>
      <c r="O432" t="s">
        <v>13</v>
      </c>
    </row>
    <row r="433" spans="1:15" x14ac:dyDescent="0.2">
      <c r="A433">
        <v>2012015613</v>
      </c>
      <c r="B433" t="s">
        <v>22</v>
      </c>
      <c r="C433">
        <v>989</v>
      </c>
      <c r="D433" t="s">
        <v>31</v>
      </c>
      <c r="E433" t="s">
        <v>17</v>
      </c>
      <c r="F433" t="s">
        <v>46</v>
      </c>
      <c r="G433" s="1">
        <v>41197</v>
      </c>
      <c r="H433" s="8">
        <v>41197.430555555555</v>
      </c>
      <c r="I433" s="2">
        <f t="shared" si="25"/>
        <v>15</v>
      </c>
      <c r="J433" s="2">
        <f t="shared" si="26"/>
        <v>10</v>
      </c>
      <c r="K433">
        <v>2012</v>
      </c>
      <c r="L433" t="s">
        <v>53</v>
      </c>
      <c r="M433">
        <v>10</v>
      </c>
      <c r="N433" t="s">
        <v>42</v>
      </c>
      <c r="O433" t="s">
        <v>13</v>
      </c>
    </row>
    <row r="434" spans="1:15" x14ac:dyDescent="0.2">
      <c r="A434">
        <v>2012015613</v>
      </c>
      <c r="B434" t="s">
        <v>22</v>
      </c>
      <c r="C434">
        <v>989</v>
      </c>
      <c r="D434" t="s">
        <v>31</v>
      </c>
      <c r="E434" t="s">
        <v>17</v>
      </c>
      <c r="F434" t="s">
        <v>46</v>
      </c>
      <c r="G434" s="1">
        <v>41197</v>
      </c>
      <c r="H434" s="8">
        <v>41197.430555555555</v>
      </c>
      <c r="I434" s="2">
        <f t="shared" si="25"/>
        <v>15</v>
      </c>
      <c r="J434" s="2">
        <f t="shared" si="26"/>
        <v>10</v>
      </c>
      <c r="K434">
        <v>2012</v>
      </c>
      <c r="L434" t="s">
        <v>68</v>
      </c>
      <c r="M434">
        <v>45</v>
      </c>
      <c r="N434" t="s">
        <v>12</v>
      </c>
      <c r="O434" t="s">
        <v>13</v>
      </c>
    </row>
    <row r="435" spans="1:15" x14ac:dyDescent="0.2">
      <c r="A435">
        <v>2012015855</v>
      </c>
      <c r="B435" t="s">
        <v>22</v>
      </c>
      <c r="C435">
        <v>989</v>
      </c>
      <c r="D435" t="s">
        <v>31</v>
      </c>
      <c r="E435" t="s">
        <v>17</v>
      </c>
      <c r="F435" t="s">
        <v>48</v>
      </c>
      <c r="G435" s="1">
        <v>41204</v>
      </c>
      <c r="H435" s="8">
        <v>41204.440972222219</v>
      </c>
      <c r="I435" s="2">
        <f t="shared" si="25"/>
        <v>22</v>
      </c>
      <c r="J435" s="2">
        <f t="shared" si="26"/>
        <v>10</v>
      </c>
      <c r="K435">
        <v>2012</v>
      </c>
      <c r="L435" t="s">
        <v>117</v>
      </c>
      <c r="M435">
        <v>17</v>
      </c>
      <c r="N435" t="s">
        <v>42</v>
      </c>
      <c r="O435" t="s">
        <v>13</v>
      </c>
    </row>
    <row r="436" spans="1:15" x14ac:dyDescent="0.2">
      <c r="A436">
        <v>2012015855</v>
      </c>
      <c r="B436" t="s">
        <v>22</v>
      </c>
      <c r="C436">
        <v>989</v>
      </c>
      <c r="D436" t="s">
        <v>31</v>
      </c>
      <c r="E436" t="s">
        <v>17</v>
      </c>
      <c r="F436" t="s">
        <v>48</v>
      </c>
      <c r="G436" s="1">
        <v>41204</v>
      </c>
      <c r="H436" s="8">
        <v>41204.440972222219</v>
      </c>
      <c r="I436" s="2">
        <f t="shared" si="25"/>
        <v>22</v>
      </c>
      <c r="J436" s="2">
        <f t="shared" si="26"/>
        <v>10</v>
      </c>
      <c r="K436">
        <v>2012</v>
      </c>
      <c r="L436" t="s">
        <v>63</v>
      </c>
      <c r="M436">
        <v>27</v>
      </c>
      <c r="N436" t="s">
        <v>12</v>
      </c>
      <c r="O436" t="s">
        <v>13</v>
      </c>
    </row>
    <row r="437" spans="1:15" x14ac:dyDescent="0.2">
      <c r="A437">
        <v>2012004379</v>
      </c>
      <c r="B437" t="s">
        <v>25</v>
      </c>
      <c r="C437">
        <v>985</v>
      </c>
      <c r="D437" t="s">
        <v>33</v>
      </c>
      <c r="E437" t="s">
        <v>17</v>
      </c>
      <c r="F437" t="s">
        <v>46</v>
      </c>
      <c r="G437" s="1">
        <v>41002</v>
      </c>
      <c r="H437" s="8">
        <v>41002.413194444445</v>
      </c>
      <c r="I437" s="2">
        <f t="shared" si="25"/>
        <v>3</v>
      </c>
      <c r="J437" s="2">
        <f t="shared" si="26"/>
        <v>4</v>
      </c>
      <c r="K437">
        <v>2012</v>
      </c>
      <c r="L437" t="s">
        <v>74</v>
      </c>
      <c r="M437">
        <v>36</v>
      </c>
      <c r="N437" t="s">
        <v>42</v>
      </c>
      <c r="O437" t="s">
        <v>13</v>
      </c>
    </row>
    <row r="438" spans="1:15" x14ac:dyDescent="0.2">
      <c r="A438">
        <v>2012004379</v>
      </c>
      <c r="B438" t="s">
        <v>25</v>
      </c>
      <c r="C438">
        <v>985</v>
      </c>
      <c r="D438" t="s">
        <v>33</v>
      </c>
      <c r="E438" t="s">
        <v>17</v>
      </c>
      <c r="F438" t="s">
        <v>46</v>
      </c>
      <c r="G438" s="1">
        <v>41002</v>
      </c>
      <c r="H438" s="8">
        <v>41002.413194444445</v>
      </c>
      <c r="I438" s="2">
        <f t="shared" si="25"/>
        <v>3</v>
      </c>
      <c r="J438" s="2">
        <f t="shared" si="26"/>
        <v>4</v>
      </c>
      <c r="K438">
        <v>2012</v>
      </c>
      <c r="L438" t="s">
        <v>68</v>
      </c>
      <c r="M438">
        <v>45</v>
      </c>
      <c r="N438" t="s">
        <v>12</v>
      </c>
      <c r="O438" t="s">
        <v>13</v>
      </c>
    </row>
    <row r="439" spans="1:15" x14ac:dyDescent="0.2">
      <c r="A439">
        <v>2012004576</v>
      </c>
      <c r="B439" t="s">
        <v>25</v>
      </c>
      <c r="C439">
        <v>985</v>
      </c>
      <c r="D439" t="s">
        <v>33</v>
      </c>
      <c r="E439" t="s">
        <v>17</v>
      </c>
      <c r="F439" t="s">
        <v>46</v>
      </c>
      <c r="G439" s="1">
        <v>41010</v>
      </c>
      <c r="H439" s="8">
        <v>41010.392361111109</v>
      </c>
      <c r="I439" s="2">
        <f t="shared" si="25"/>
        <v>11</v>
      </c>
      <c r="J439" s="2">
        <f t="shared" si="26"/>
        <v>4</v>
      </c>
      <c r="K439">
        <v>2012</v>
      </c>
      <c r="L439" t="s">
        <v>92</v>
      </c>
      <c r="M439">
        <v>120</v>
      </c>
      <c r="N439" t="s">
        <v>42</v>
      </c>
      <c r="O439" t="s">
        <v>13</v>
      </c>
    </row>
    <row r="440" spans="1:15" x14ac:dyDescent="0.2">
      <c r="A440">
        <v>2012004576</v>
      </c>
      <c r="B440" t="s">
        <v>25</v>
      </c>
      <c r="C440">
        <v>985</v>
      </c>
      <c r="D440" t="s">
        <v>33</v>
      </c>
      <c r="E440" t="s">
        <v>17</v>
      </c>
      <c r="F440" t="s">
        <v>46</v>
      </c>
      <c r="G440" s="1">
        <v>41010</v>
      </c>
      <c r="H440" s="8">
        <v>41010.392361111109</v>
      </c>
      <c r="I440" s="2">
        <f t="shared" si="25"/>
        <v>11</v>
      </c>
      <c r="J440" s="2">
        <f t="shared" si="26"/>
        <v>4</v>
      </c>
      <c r="K440">
        <v>2012</v>
      </c>
      <c r="L440" t="s">
        <v>91</v>
      </c>
      <c r="M440">
        <v>92</v>
      </c>
      <c r="N440" t="s">
        <v>12</v>
      </c>
      <c r="O440" t="s">
        <v>13</v>
      </c>
    </row>
    <row r="441" spans="1:15" x14ac:dyDescent="0.2">
      <c r="A441">
        <v>2012004892</v>
      </c>
      <c r="B441" t="s">
        <v>25</v>
      </c>
      <c r="C441">
        <v>985</v>
      </c>
      <c r="D441" t="s">
        <v>33</v>
      </c>
      <c r="E441" t="s">
        <v>17</v>
      </c>
      <c r="F441" t="s">
        <v>46</v>
      </c>
      <c r="G441" s="1">
        <v>41016</v>
      </c>
      <c r="H441" s="8">
        <v>41016.479166666664</v>
      </c>
      <c r="I441" s="2">
        <f t="shared" si="25"/>
        <v>17</v>
      </c>
      <c r="J441" s="2">
        <f t="shared" si="26"/>
        <v>4</v>
      </c>
      <c r="K441">
        <v>2012</v>
      </c>
      <c r="L441" t="s">
        <v>153</v>
      </c>
      <c r="M441">
        <v>172</v>
      </c>
      <c r="N441" t="s">
        <v>42</v>
      </c>
      <c r="O441" t="s">
        <v>13</v>
      </c>
    </row>
    <row r="442" spans="1:15" x14ac:dyDescent="0.2">
      <c r="A442">
        <v>2012004892</v>
      </c>
      <c r="B442" t="s">
        <v>25</v>
      </c>
      <c r="C442">
        <v>985</v>
      </c>
      <c r="D442" t="s">
        <v>33</v>
      </c>
      <c r="E442" t="s">
        <v>17</v>
      </c>
      <c r="F442" t="s">
        <v>46</v>
      </c>
      <c r="G442" s="1">
        <v>41016</v>
      </c>
      <c r="H442" s="8">
        <v>41016.479166666664</v>
      </c>
      <c r="I442" s="2">
        <f t="shared" si="25"/>
        <v>17</v>
      </c>
      <c r="J442" s="2">
        <f t="shared" si="26"/>
        <v>4</v>
      </c>
      <c r="K442">
        <v>2012</v>
      </c>
      <c r="L442" t="s">
        <v>92</v>
      </c>
      <c r="M442">
        <v>120</v>
      </c>
      <c r="N442" t="s">
        <v>12</v>
      </c>
      <c r="O442" t="s">
        <v>13</v>
      </c>
    </row>
    <row r="443" spans="1:15" x14ac:dyDescent="0.2">
      <c r="A443">
        <v>2012005010</v>
      </c>
      <c r="B443" t="s">
        <v>25</v>
      </c>
      <c r="C443">
        <v>985</v>
      </c>
      <c r="D443" t="s">
        <v>33</v>
      </c>
      <c r="E443" t="s">
        <v>17</v>
      </c>
      <c r="F443" t="s">
        <v>46</v>
      </c>
      <c r="G443" s="1">
        <v>41018</v>
      </c>
      <c r="H443" s="8">
        <v>41018.40625</v>
      </c>
      <c r="I443" s="2">
        <f t="shared" si="25"/>
        <v>19</v>
      </c>
      <c r="J443" s="2">
        <f t="shared" si="26"/>
        <v>4</v>
      </c>
      <c r="K443">
        <v>2012</v>
      </c>
      <c r="L443" t="s">
        <v>154</v>
      </c>
      <c r="M443">
        <v>166</v>
      </c>
      <c r="N443" t="s">
        <v>42</v>
      </c>
      <c r="O443" t="s">
        <v>13</v>
      </c>
    </row>
    <row r="444" spans="1:15" x14ac:dyDescent="0.2">
      <c r="A444">
        <v>2012005010</v>
      </c>
      <c r="B444" t="s">
        <v>25</v>
      </c>
      <c r="C444">
        <v>985</v>
      </c>
      <c r="D444" t="s">
        <v>33</v>
      </c>
      <c r="E444" t="s">
        <v>17</v>
      </c>
      <c r="F444" t="s">
        <v>46</v>
      </c>
      <c r="G444" s="1">
        <v>41018</v>
      </c>
      <c r="H444" s="8">
        <v>41018.40625</v>
      </c>
      <c r="I444" s="2">
        <f t="shared" si="25"/>
        <v>19</v>
      </c>
      <c r="J444" s="2">
        <f t="shared" si="26"/>
        <v>4</v>
      </c>
      <c r="K444">
        <v>2012</v>
      </c>
      <c r="L444" t="s">
        <v>93</v>
      </c>
      <c r="M444">
        <v>145</v>
      </c>
      <c r="N444" t="s">
        <v>12</v>
      </c>
      <c r="O444" t="s">
        <v>13</v>
      </c>
    </row>
    <row r="445" spans="1:15" x14ac:dyDescent="0.2">
      <c r="A445">
        <v>2012005123</v>
      </c>
      <c r="B445" t="s">
        <v>25</v>
      </c>
      <c r="C445">
        <v>985</v>
      </c>
      <c r="D445" t="s">
        <v>33</v>
      </c>
      <c r="E445" t="s">
        <v>17</v>
      </c>
      <c r="F445" t="s">
        <v>46</v>
      </c>
      <c r="G445" s="1">
        <v>41022</v>
      </c>
      <c r="H445" s="8">
        <v>41022.454861111109</v>
      </c>
      <c r="I445" s="2">
        <f t="shared" si="25"/>
        <v>23</v>
      </c>
      <c r="J445" s="2">
        <f t="shared" si="26"/>
        <v>4</v>
      </c>
      <c r="K445">
        <v>2012</v>
      </c>
      <c r="L445" t="s">
        <v>155</v>
      </c>
      <c r="M445">
        <v>2420</v>
      </c>
      <c r="N445" t="s">
        <v>42</v>
      </c>
      <c r="O445" t="s">
        <v>13</v>
      </c>
    </row>
    <row r="446" spans="1:15" x14ac:dyDescent="0.2">
      <c r="A446">
        <v>2012005123</v>
      </c>
      <c r="B446" t="s">
        <v>25</v>
      </c>
      <c r="C446">
        <v>985</v>
      </c>
      <c r="D446" t="s">
        <v>33</v>
      </c>
      <c r="E446" t="s">
        <v>17</v>
      </c>
      <c r="F446" t="s">
        <v>46</v>
      </c>
      <c r="G446" s="1">
        <v>41022</v>
      </c>
      <c r="H446" s="8">
        <v>41022.454861111109</v>
      </c>
      <c r="I446" s="2">
        <f t="shared" si="25"/>
        <v>23</v>
      </c>
      <c r="J446" s="2">
        <f t="shared" si="26"/>
        <v>4</v>
      </c>
      <c r="K446">
        <v>2012</v>
      </c>
      <c r="L446" t="s">
        <v>94</v>
      </c>
      <c r="M446">
        <v>5000</v>
      </c>
      <c r="N446" t="s">
        <v>12</v>
      </c>
      <c r="O446" t="s">
        <v>13</v>
      </c>
    </row>
    <row r="447" spans="1:15" x14ac:dyDescent="0.2">
      <c r="A447">
        <v>2012005484</v>
      </c>
      <c r="B447" t="s">
        <v>25</v>
      </c>
      <c r="C447">
        <v>985</v>
      </c>
      <c r="D447" t="s">
        <v>33</v>
      </c>
      <c r="E447" t="s">
        <v>17</v>
      </c>
      <c r="F447" t="s">
        <v>46</v>
      </c>
      <c r="G447" s="1">
        <v>41031</v>
      </c>
      <c r="H447" s="8">
        <v>41031.440972222219</v>
      </c>
      <c r="I447" s="2">
        <f t="shared" si="25"/>
        <v>2</v>
      </c>
      <c r="J447" s="2">
        <f t="shared" si="26"/>
        <v>5</v>
      </c>
      <c r="K447">
        <v>2012</v>
      </c>
      <c r="L447" t="s">
        <v>83</v>
      </c>
      <c r="M447">
        <v>91</v>
      </c>
      <c r="N447" t="s">
        <v>42</v>
      </c>
      <c r="O447" t="s">
        <v>13</v>
      </c>
    </row>
    <row r="448" spans="1:15" x14ac:dyDescent="0.2">
      <c r="A448">
        <v>2012005484</v>
      </c>
      <c r="B448" t="s">
        <v>25</v>
      </c>
      <c r="C448">
        <v>985</v>
      </c>
      <c r="D448" t="s">
        <v>33</v>
      </c>
      <c r="E448" t="s">
        <v>17</v>
      </c>
      <c r="F448" t="s">
        <v>46</v>
      </c>
      <c r="G448" s="1">
        <v>41031</v>
      </c>
      <c r="H448" s="8">
        <v>41031.440972222219</v>
      </c>
      <c r="I448" s="2">
        <f t="shared" si="25"/>
        <v>2</v>
      </c>
      <c r="J448" s="2">
        <f t="shared" si="26"/>
        <v>5</v>
      </c>
      <c r="K448">
        <v>2012</v>
      </c>
      <c r="L448" t="s">
        <v>83</v>
      </c>
      <c r="M448">
        <v>91</v>
      </c>
      <c r="N448" t="s">
        <v>12</v>
      </c>
      <c r="O448" t="s">
        <v>13</v>
      </c>
    </row>
    <row r="449" spans="1:15" x14ac:dyDescent="0.2">
      <c r="A449">
        <v>2012005764</v>
      </c>
      <c r="B449" t="s">
        <v>25</v>
      </c>
      <c r="C449">
        <v>985</v>
      </c>
      <c r="D449" t="s">
        <v>33</v>
      </c>
      <c r="E449" t="s">
        <v>17</v>
      </c>
      <c r="F449" t="s">
        <v>46</v>
      </c>
      <c r="G449" s="1">
        <v>41036</v>
      </c>
      <c r="H449" s="8">
        <v>41036.40625</v>
      </c>
      <c r="I449" s="2">
        <f t="shared" si="25"/>
        <v>7</v>
      </c>
      <c r="J449" s="2">
        <f t="shared" si="26"/>
        <v>5</v>
      </c>
      <c r="K449">
        <v>2012</v>
      </c>
      <c r="L449" t="s">
        <v>156</v>
      </c>
      <c r="M449">
        <v>99</v>
      </c>
      <c r="N449" t="s">
        <v>42</v>
      </c>
      <c r="O449" t="s">
        <v>13</v>
      </c>
    </row>
    <row r="450" spans="1:15" x14ac:dyDescent="0.2">
      <c r="A450">
        <v>2012005764</v>
      </c>
      <c r="B450" t="s">
        <v>25</v>
      </c>
      <c r="C450">
        <v>985</v>
      </c>
      <c r="D450" t="s">
        <v>33</v>
      </c>
      <c r="E450" t="s">
        <v>17</v>
      </c>
      <c r="F450" t="s">
        <v>46</v>
      </c>
      <c r="G450" s="1">
        <v>41036</v>
      </c>
      <c r="H450" s="8">
        <v>41036.40625</v>
      </c>
      <c r="I450" s="2">
        <f t="shared" si="25"/>
        <v>7</v>
      </c>
      <c r="J450" s="2">
        <f t="shared" si="26"/>
        <v>5</v>
      </c>
      <c r="K450">
        <v>2012</v>
      </c>
      <c r="L450" t="s">
        <v>95</v>
      </c>
      <c r="M450">
        <v>73</v>
      </c>
      <c r="N450" t="s">
        <v>12</v>
      </c>
      <c r="O450" t="s">
        <v>13</v>
      </c>
    </row>
    <row r="451" spans="1:15" x14ac:dyDescent="0.2">
      <c r="A451">
        <v>2012006168</v>
      </c>
      <c r="B451" t="s">
        <v>25</v>
      </c>
      <c r="C451">
        <v>985</v>
      </c>
      <c r="D451" t="s">
        <v>33</v>
      </c>
      <c r="E451" t="s">
        <v>17</v>
      </c>
      <c r="F451" t="s">
        <v>46</v>
      </c>
      <c r="G451" s="1">
        <v>41044</v>
      </c>
      <c r="H451" s="8">
        <v>41044.385416666664</v>
      </c>
      <c r="I451" s="2">
        <f t="shared" si="25"/>
        <v>15</v>
      </c>
      <c r="J451" s="2">
        <f t="shared" si="26"/>
        <v>5</v>
      </c>
      <c r="K451">
        <v>2012</v>
      </c>
      <c r="L451" t="s">
        <v>153</v>
      </c>
      <c r="M451">
        <v>172</v>
      </c>
      <c r="N451" t="s">
        <v>42</v>
      </c>
      <c r="O451" t="s">
        <v>13</v>
      </c>
    </row>
    <row r="452" spans="1:15" x14ac:dyDescent="0.2">
      <c r="A452">
        <v>2012006168</v>
      </c>
      <c r="B452" t="s">
        <v>25</v>
      </c>
      <c r="C452">
        <v>985</v>
      </c>
      <c r="D452" t="s">
        <v>33</v>
      </c>
      <c r="E452" t="s">
        <v>17</v>
      </c>
      <c r="F452" t="s">
        <v>46</v>
      </c>
      <c r="G452" s="1">
        <v>41044</v>
      </c>
      <c r="H452" s="8">
        <v>41044.385416666664</v>
      </c>
      <c r="I452" s="2">
        <f t="shared" si="25"/>
        <v>15</v>
      </c>
      <c r="J452" s="2">
        <f t="shared" si="26"/>
        <v>5</v>
      </c>
      <c r="K452">
        <v>2012</v>
      </c>
      <c r="L452" t="s">
        <v>81</v>
      </c>
      <c r="M452">
        <v>240</v>
      </c>
      <c r="N452" t="s">
        <v>12</v>
      </c>
      <c r="O452" t="s">
        <v>13</v>
      </c>
    </row>
    <row r="453" spans="1:15" x14ac:dyDescent="0.2">
      <c r="A453">
        <v>2012006401</v>
      </c>
      <c r="B453" t="s">
        <v>25</v>
      </c>
      <c r="C453">
        <v>985</v>
      </c>
      <c r="D453" t="s">
        <v>33</v>
      </c>
      <c r="E453" t="s">
        <v>17</v>
      </c>
      <c r="F453" t="s">
        <v>46</v>
      </c>
      <c r="G453" s="1">
        <v>41050</v>
      </c>
      <c r="H453" s="8">
        <v>41050.385416666664</v>
      </c>
      <c r="I453" s="2">
        <f t="shared" si="25"/>
        <v>21</v>
      </c>
      <c r="J453" s="2">
        <f t="shared" si="26"/>
        <v>5</v>
      </c>
      <c r="K453">
        <v>2012</v>
      </c>
      <c r="L453" t="s">
        <v>157</v>
      </c>
      <c r="M453">
        <v>50</v>
      </c>
      <c r="N453" t="s">
        <v>42</v>
      </c>
      <c r="O453" t="s">
        <v>13</v>
      </c>
    </row>
    <row r="454" spans="1:15" x14ac:dyDescent="0.2">
      <c r="A454">
        <v>2012006401</v>
      </c>
      <c r="B454" t="s">
        <v>25</v>
      </c>
      <c r="C454">
        <v>985</v>
      </c>
      <c r="D454" t="s">
        <v>33</v>
      </c>
      <c r="E454" t="s">
        <v>17</v>
      </c>
      <c r="F454" t="s">
        <v>46</v>
      </c>
      <c r="G454" s="1">
        <v>41050</v>
      </c>
      <c r="H454" s="8">
        <v>41050.385416666664</v>
      </c>
      <c r="I454" s="2">
        <f t="shared" ref="I454:I517" si="27">DAY(G454)</f>
        <v>21</v>
      </c>
      <c r="J454" s="2">
        <f t="shared" ref="J454:J517" si="28">MONTH(G454)</f>
        <v>5</v>
      </c>
      <c r="K454">
        <v>2012</v>
      </c>
      <c r="L454" t="s">
        <v>95</v>
      </c>
      <c r="M454">
        <v>73</v>
      </c>
      <c r="N454" t="s">
        <v>12</v>
      </c>
      <c r="O454" t="s">
        <v>13</v>
      </c>
    </row>
    <row r="455" spans="1:15" x14ac:dyDescent="0.2">
      <c r="A455">
        <v>2012006581</v>
      </c>
      <c r="B455" t="s">
        <v>25</v>
      </c>
      <c r="C455">
        <v>985</v>
      </c>
      <c r="D455" t="s">
        <v>33</v>
      </c>
      <c r="E455" t="s">
        <v>17</v>
      </c>
      <c r="F455" t="s">
        <v>48</v>
      </c>
      <c r="G455" s="1">
        <v>41053</v>
      </c>
      <c r="H455" s="8">
        <v>41053.385416666664</v>
      </c>
      <c r="I455" s="2">
        <f t="shared" si="27"/>
        <v>24</v>
      </c>
      <c r="J455" s="2">
        <f t="shared" si="28"/>
        <v>5</v>
      </c>
      <c r="K455">
        <v>2012</v>
      </c>
      <c r="L455" t="s">
        <v>158</v>
      </c>
      <c r="M455">
        <v>38</v>
      </c>
      <c r="N455" t="s">
        <v>42</v>
      </c>
      <c r="O455" t="s">
        <v>13</v>
      </c>
    </row>
    <row r="456" spans="1:15" x14ac:dyDescent="0.2">
      <c r="A456">
        <v>2012006581</v>
      </c>
      <c r="B456" t="s">
        <v>25</v>
      </c>
      <c r="C456">
        <v>985</v>
      </c>
      <c r="D456" t="s">
        <v>33</v>
      </c>
      <c r="E456" t="s">
        <v>17</v>
      </c>
      <c r="F456" t="s">
        <v>48</v>
      </c>
      <c r="G456" s="1">
        <v>41053</v>
      </c>
      <c r="H456" s="8">
        <v>41053.385416666664</v>
      </c>
      <c r="I456" s="2">
        <f t="shared" si="27"/>
        <v>24</v>
      </c>
      <c r="J456" s="2">
        <f t="shared" si="28"/>
        <v>5</v>
      </c>
      <c r="K456">
        <v>2012</v>
      </c>
      <c r="L456" t="s">
        <v>68</v>
      </c>
      <c r="M456">
        <v>45</v>
      </c>
      <c r="N456" t="s">
        <v>12</v>
      </c>
      <c r="O456" t="s">
        <v>13</v>
      </c>
    </row>
    <row r="457" spans="1:15" x14ac:dyDescent="0.2">
      <c r="A457">
        <v>2012006811</v>
      </c>
      <c r="B457" t="s">
        <v>25</v>
      </c>
      <c r="C457">
        <v>985</v>
      </c>
      <c r="D457" t="s">
        <v>33</v>
      </c>
      <c r="E457" t="s">
        <v>17</v>
      </c>
      <c r="F457" t="s">
        <v>46</v>
      </c>
      <c r="G457" s="1">
        <v>41059</v>
      </c>
      <c r="H457" s="8">
        <v>41059.472222222219</v>
      </c>
      <c r="I457" s="2">
        <f t="shared" si="27"/>
        <v>30</v>
      </c>
      <c r="J457" s="2">
        <f t="shared" si="28"/>
        <v>5</v>
      </c>
      <c r="K457">
        <v>2012</v>
      </c>
      <c r="L457" t="s">
        <v>159</v>
      </c>
      <c r="M457">
        <v>185</v>
      </c>
      <c r="N457" t="s">
        <v>42</v>
      </c>
      <c r="O457" t="s">
        <v>13</v>
      </c>
    </row>
    <row r="458" spans="1:15" x14ac:dyDescent="0.2">
      <c r="A458">
        <v>2012006811</v>
      </c>
      <c r="B458" t="s">
        <v>25</v>
      </c>
      <c r="C458">
        <v>985</v>
      </c>
      <c r="D458" t="s">
        <v>33</v>
      </c>
      <c r="E458" t="s">
        <v>17</v>
      </c>
      <c r="F458" t="s">
        <v>46</v>
      </c>
      <c r="G458" s="1">
        <v>41059</v>
      </c>
      <c r="H458" s="8">
        <v>41059.472222222219</v>
      </c>
      <c r="I458" s="2">
        <f t="shared" si="27"/>
        <v>30</v>
      </c>
      <c r="J458" s="2">
        <f t="shared" si="28"/>
        <v>5</v>
      </c>
      <c r="K458">
        <v>2012</v>
      </c>
      <c r="L458" t="s">
        <v>96</v>
      </c>
      <c r="M458">
        <v>210</v>
      </c>
      <c r="N458" t="s">
        <v>12</v>
      </c>
      <c r="O458" t="s">
        <v>13</v>
      </c>
    </row>
    <row r="459" spans="1:15" x14ac:dyDescent="0.2">
      <c r="A459">
        <v>2012007045</v>
      </c>
      <c r="B459" t="s">
        <v>25</v>
      </c>
      <c r="C459">
        <v>985</v>
      </c>
      <c r="D459" t="s">
        <v>33</v>
      </c>
      <c r="E459" t="s">
        <v>17</v>
      </c>
      <c r="F459" t="s">
        <v>46</v>
      </c>
      <c r="G459" s="1">
        <v>41064</v>
      </c>
      <c r="H459" s="8">
        <v>41064.388888888891</v>
      </c>
      <c r="I459" s="2">
        <f t="shared" si="27"/>
        <v>4</v>
      </c>
      <c r="J459" s="2">
        <f t="shared" si="28"/>
        <v>6</v>
      </c>
      <c r="K459">
        <v>2012</v>
      </c>
      <c r="L459" t="s">
        <v>122</v>
      </c>
      <c r="M459">
        <v>23</v>
      </c>
      <c r="N459" t="s">
        <v>42</v>
      </c>
      <c r="O459" t="s">
        <v>13</v>
      </c>
    </row>
    <row r="460" spans="1:15" x14ac:dyDescent="0.2">
      <c r="A460">
        <v>2012007045</v>
      </c>
      <c r="B460" t="s">
        <v>25</v>
      </c>
      <c r="C460">
        <v>985</v>
      </c>
      <c r="D460" t="s">
        <v>33</v>
      </c>
      <c r="E460" t="s">
        <v>17</v>
      </c>
      <c r="F460" t="s">
        <v>46</v>
      </c>
      <c r="G460" s="1">
        <v>41064</v>
      </c>
      <c r="H460" s="8">
        <v>41064.388888888891</v>
      </c>
      <c r="I460" s="2">
        <f t="shared" si="27"/>
        <v>4</v>
      </c>
      <c r="J460" s="2">
        <f t="shared" si="28"/>
        <v>6</v>
      </c>
      <c r="K460">
        <v>2012</v>
      </c>
      <c r="L460" t="s">
        <v>68</v>
      </c>
      <c r="M460">
        <v>45</v>
      </c>
      <c r="N460" t="s">
        <v>12</v>
      </c>
      <c r="O460" t="s">
        <v>13</v>
      </c>
    </row>
    <row r="461" spans="1:15" x14ac:dyDescent="0.2">
      <c r="A461">
        <v>2012007600</v>
      </c>
      <c r="B461" t="s">
        <v>25</v>
      </c>
      <c r="C461">
        <v>985</v>
      </c>
      <c r="D461" t="s">
        <v>33</v>
      </c>
      <c r="E461" t="s">
        <v>17</v>
      </c>
      <c r="F461" t="s">
        <v>46</v>
      </c>
      <c r="G461" s="1">
        <v>41073</v>
      </c>
      <c r="H461" s="8">
        <v>41073.371527777781</v>
      </c>
      <c r="I461" s="2">
        <f t="shared" si="27"/>
        <v>13</v>
      </c>
      <c r="J461" s="2">
        <f t="shared" si="28"/>
        <v>6</v>
      </c>
      <c r="K461">
        <v>2012</v>
      </c>
      <c r="L461" t="s">
        <v>160</v>
      </c>
      <c r="M461">
        <v>70</v>
      </c>
      <c r="N461" t="s">
        <v>42</v>
      </c>
      <c r="O461" t="s">
        <v>13</v>
      </c>
    </row>
    <row r="462" spans="1:15" x14ac:dyDescent="0.2">
      <c r="A462">
        <v>2012007600</v>
      </c>
      <c r="B462" t="s">
        <v>25</v>
      </c>
      <c r="C462">
        <v>985</v>
      </c>
      <c r="D462" t="s">
        <v>33</v>
      </c>
      <c r="E462" t="s">
        <v>17</v>
      </c>
      <c r="F462" t="s">
        <v>46</v>
      </c>
      <c r="G462" s="1">
        <v>41073</v>
      </c>
      <c r="H462" s="8">
        <v>41073.371527777781</v>
      </c>
      <c r="I462" s="2">
        <f t="shared" si="27"/>
        <v>13</v>
      </c>
      <c r="J462" s="2">
        <f t="shared" si="28"/>
        <v>6</v>
      </c>
      <c r="K462">
        <v>2012</v>
      </c>
      <c r="L462" t="s">
        <v>72</v>
      </c>
      <c r="M462">
        <v>82</v>
      </c>
      <c r="N462" t="s">
        <v>12</v>
      </c>
      <c r="O462" t="s">
        <v>13</v>
      </c>
    </row>
    <row r="463" spans="1:15" x14ac:dyDescent="0.2">
      <c r="A463">
        <v>2012007927</v>
      </c>
      <c r="B463" t="s">
        <v>25</v>
      </c>
      <c r="C463">
        <v>985</v>
      </c>
      <c r="D463" t="s">
        <v>33</v>
      </c>
      <c r="E463" t="s">
        <v>17</v>
      </c>
      <c r="F463" t="s">
        <v>46</v>
      </c>
      <c r="G463" s="1">
        <v>41078</v>
      </c>
      <c r="H463" s="8">
        <v>41078.461805555555</v>
      </c>
      <c r="I463" s="2">
        <f t="shared" si="27"/>
        <v>18</v>
      </c>
      <c r="J463" s="2">
        <f t="shared" si="28"/>
        <v>6</v>
      </c>
      <c r="K463">
        <v>2012</v>
      </c>
      <c r="L463" t="s">
        <v>115</v>
      </c>
      <c r="M463">
        <v>2</v>
      </c>
      <c r="N463" t="s">
        <v>42</v>
      </c>
      <c r="O463" t="s">
        <v>13</v>
      </c>
    </row>
    <row r="464" spans="1:15" x14ac:dyDescent="0.2">
      <c r="A464">
        <v>2012007927</v>
      </c>
      <c r="B464" t="s">
        <v>25</v>
      </c>
      <c r="C464">
        <v>985</v>
      </c>
      <c r="D464" t="s">
        <v>33</v>
      </c>
      <c r="E464" t="s">
        <v>17</v>
      </c>
      <c r="F464" t="s">
        <v>46</v>
      </c>
      <c r="G464" s="1">
        <v>41078</v>
      </c>
      <c r="H464" s="8">
        <v>41078.461805555555</v>
      </c>
      <c r="I464" s="2">
        <f t="shared" si="27"/>
        <v>18</v>
      </c>
      <c r="J464" s="2">
        <f t="shared" si="28"/>
        <v>6</v>
      </c>
      <c r="K464">
        <v>2012</v>
      </c>
      <c r="L464" t="s">
        <v>18</v>
      </c>
      <c r="M464">
        <v>10</v>
      </c>
      <c r="N464" t="s">
        <v>12</v>
      </c>
      <c r="O464" t="s">
        <v>13</v>
      </c>
    </row>
    <row r="465" spans="1:15" x14ac:dyDescent="0.2">
      <c r="A465">
        <v>2012008099</v>
      </c>
      <c r="B465" t="s">
        <v>25</v>
      </c>
      <c r="C465">
        <v>985</v>
      </c>
      <c r="D465" t="s">
        <v>33</v>
      </c>
      <c r="E465" t="s">
        <v>17</v>
      </c>
      <c r="F465" t="s">
        <v>48</v>
      </c>
      <c r="G465" s="1">
        <v>41080</v>
      </c>
      <c r="H465" s="8">
        <v>41080.357638888891</v>
      </c>
      <c r="I465" s="2">
        <f t="shared" si="27"/>
        <v>20</v>
      </c>
      <c r="J465" s="2">
        <f t="shared" si="28"/>
        <v>6</v>
      </c>
      <c r="K465">
        <v>2012</v>
      </c>
      <c r="L465" t="s">
        <v>115</v>
      </c>
      <c r="M465">
        <v>2</v>
      </c>
      <c r="N465" t="s">
        <v>42</v>
      </c>
      <c r="O465" t="s">
        <v>13</v>
      </c>
    </row>
    <row r="466" spans="1:15" x14ac:dyDescent="0.2">
      <c r="A466">
        <v>2012008099</v>
      </c>
      <c r="B466" t="s">
        <v>25</v>
      </c>
      <c r="C466">
        <v>985</v>
      </c>
      <c r="D466" t="s">
        <v>33</v>
      </c>
      <c r="E466" t="s">
        <v>17</v>
      </c>
      <c r="F466" t="s">
        <v>48</v>
      </c>
      <c r="G466" s="1">
        <v>41080</v>
      </c>
      <c r="H466" s="8">
        <v>41080.357638888891</v>
      </c>
      <c r="I466" s="2">
        <f t="shared" si="27"/>
        <v>20</v>
      </c>
      <c r="J466" s="2">
        <f t="shared" si="28"/>
        <v>6</v>
      </c>
      <c r="K466">
        <v>2012</v>
      </c>
      <c r="L466" t="s">
        <v>18</v>
      </c>
      <c r="M466">
        <v>10</v>
      </c>
      <c r="N466" t="s">
        <v>12</v>
      </c>
      <c r="O466" t="s">
        <v>13</v>
      </c>
    </row>
    <row r="467" spans="1:15" x14ac:dyDescent="0.2">
      <c r="A467">
        <v>2012008408</v>
      </c>
      <c r="B467" t="s">
        <v>25</v>
      </c>
      <c r="C467">
        <v>985</v>
      </c>
      <c r="D467" t="s">
        <v>33</v>
      </c>
      <c r="E467" t="s">
        <v>17</v>
      </c>
      <c r="F467" t="s">
        <v>46</v>
      </c>
      <c r="G467" s="1">
        <v>41086</v>
      </c>
      <c r="H467" s="8">
        <v>41086.402777777781</v>
      </c>
      <c r="I467" s="2">
        <f t="shared" si="27"/>
        <v>26</v>
      </c>
      <c r="J467" s="2">
        <f t="shared" si="28"/>
        <v>6</v>
      </c>
      <c r="K467">
        <v>2012</v>
      </c>
      <c r="L467" t="s">
        <v>161</v>
      </c>
      <c r="M467">
        <v>39</v>
      </c>
      <c r="N467" t="s">
        <v>42</v>
      </c>
      <c r="O467" t="s">
        <v>13</v>
      </c>
    </row>
    <row r="468" spans="1:15" x14ac:dyDescent="0.2">
      <c r="A468">
        <v>2012008408</v>
      </c>
      <c r="B468" t="s">
        <v>25</v>
      </c>
      <c r="C468">
        <v>985</v>
      </c>
      <c r="D468" t="s">
        <v>33</v>
      </c>
      <c r="E468" t="s">
        <v>17</v>
      </c>
      <c r="F468" t="s">
        <v>46</v>
      </c>
      <c r="G468" s="1">
        <v>41086</v>
      </c>
      <c r="H468" s="8">
        <v>41086.402777777781</v>
      </c>
      <c r="I468" s="2">
        <f t="shared" si="27"/>
        <v>26</v>
      </c>
      <c r="J468" s="2">
        <f t="shared" si="28"/>
        <v>6</v>
      </c>
      <c r="K468">
        <v>2012</v>
      </c>
      <c r="L468" t="s">
        <v>75</v>
      </c>
      <c r="M468">
        <v>52</v>
      </c>
      <c r="N468" t="s">
        <v>12</v>
      </c>
      <c r="O468" t="s">
        <v>13</v>
      </c>
    </row>
    <row r="469" spans="1:15" x14ac:dyDescent="0.2">
      <c r="A469">
        <v>2012009079</v>
      </c>
      <c r="B469" t="s">
        <v>25</v>
      </c>
      <c r="C469">
        <v>985</v>
      </c>
      <c r="D469" t="s">
        <v>33</v>
      </c>
      <c r="E469" t="s">
        <v>17</v>
      </c>
      <c r="F469" t="s">
        <v>46</v>
      </c>
      <c r="G469" s="1">
        <v>41096</v>
      </c>
      <c r="H469" s="8">
        <v>41096.277777777781</v>
      </c>
      <c r="I469" s="2">
        <f t="shared" si="27"/>
        <v>6</v>
      </c>
      <c r="J469" s="2">
        <f t="shared" si="28"/>
        <v>7</v>
      </c>
      <c r="K469">
        <v>2012</v>
      </c>
      <c r="L469" t="s">
        <v>119</v>
      </c>
      <c r="M469">
        <v>3</v>
      </c>
      <c r="N469" t="s">
        <v>42</v>
      </c>
      <c r="O469" t="s">
        <v>13</v>
      </c>
    </row>
    <row r="470" spans="1:15" x14ac:dyDescent="0.2">
      <c r="A470">
        <v>2012009079</v>
      </c>
      <c r="B470" t="s">
        <v>25</v>
      </c>
      <c r="C470">
        <v>985</v>
      </c>
      <c r="D470" t="s">
        <v>33</v>
      </c>
      <c r="E470" t="s">
        <v>17</v>
      </c>
      <c r="F470" t="s">
        <v>46</v>
      </c>
      <c r="G470" s="1">
        <v>41096</v>
      </c>
      <c r="H470" s="8">
        <v>41096.277777777781</v>
      </c>
      <c r="I470" s="2">
        <f t="shared" si="27"/>
        <v>6</v>
      </c>
      <c r="J470" s="2">
        <f t="shared" si="28"/>
        <v>7</v>
      </c>
      <c r="K470">
        <v>2012</v>
      </c>
      <c r="L470" t="s">
        <v>60</v>
      </c>
      <c r="M470">
        <v>9</v>
      </c>
      <c r="N470" t="s">
        <v>12</v>
      </c>
      <c r="O470" t="s">
        <v>13</v>
      </c>
    </row>
    <row r="471" spans="1:15" x14ac:dyDescent="0.2">
      <c r="A471">
        <v>2012009285</v>
      </c>
      <c r="B471" t="s">
        <v>25</v>
      </c>
      <c r="C471">
        <v>985</v>
      </c>
      <c r="D471" t="s">
        <v>33</v>
      </c>
      <c r="E471" t="s">
        <v>17</v>
      </c>
      <c r="F471" t="s">
        <v>46</v>
      </c>
      <c r="G471" s="1">
        <v>41100</v>
      </c>
      <c r="H471" s="8">
        <v>41100.423611111109</v>
      </c>
      <c r="I471" s="2">
        <f t="shared" si="27"/>
        <v>10</v>
      </c>
      <c r="J471" s="2">
        <f t="shared" si="28"/>
        <v>7</v>
      </c>
      <c r="K471">
        <v>2012</v>
      </c>
      <c r="L471" t="s">
        <v>148</v>
      </c>
      <c r="M471">
        <v>22</v>
      </c>
      <c r="N471" t="s">
        <v>42</v>
      </c>
      <c r="O471" t="s">
        <v>13</v>
      </c>
    </row>
    <row r="472" spans="1:15" x14ac:dyDescent="0.2">
      <c r="A472">
        <v>2012009285</v>
      </c>
      <c r="B472" t="s">
        <v>25</v>
      </c>
      <c r="C472">
        <v>985</v>
      </c>
      <c r="D472" t="s">
        <v>33</v>
      </c>
      <c r="E472" t="s">
        <v>17</v>
      </c>
      <c r="F472" t="s">
        <v>46</v>
      </c>
      <c r="G472" s="1">
        <v>41100</v>
      </c>
      <c r="H472" s="8">
        <v>41100.423611111109</v>
      </c>
      <c r="I472" s="2">
        <f t="shared" si="27"/>
        <v>10</v>
      </c>
      <c r="J472" s="2">
        <f t="shared" si="28"/>
        <v>7</v>
      </c>
      <c r="K472">
        <v>2012</v>
      </c>
      <c r="L472" t="s">
        <v>18</v>
      </c>
      <c r="M472">
        <v>10</v>
      </c>
      <c r="N472" t="s">
        <v>12</v>
      </c>
      <c r="O472" t="s">
        <v>13</v>
      </c>
    </row>
    <row r="473" spans="1:15" x14ac:dyDescent="0.2">
      <c r="A473">
        <v>2012009682</v>
      </c>
      <c r="B473" t="s">
        <v>25</v>
      </c>
      <c r="C473">
        <v>985</v>
      </c>
      <c r="D473" t="s">
        <v>33</v>
      </c>
      <c r="E473" t="s">
        <v>17</v>
      </c>
      <c r="F473" t="s">
        <v>46</v>
      </c>
      <c r="G473" s="1">
        <v>41106</v>
      </c>
      <c r="H473" s="8">
        <v>41106.368055555555</v>
      </c>
      <c r="I473" s="2">
        <f t="shared" si="27"/>
        <v>16</v>
      </c>
      <c r="J473" s="2">
        <f t="shared" si="28"/>
        <v>7</v>
      </c>
      <c r="K473">
        <v>2012</v>
      </c>
      <c r="L473" t="s">
        <v>61</v>
      </c>
      <c r="M473">
        <v>4</v>
      </c>
      <c r="N473" t="s">
        <v>42</v>
      </c>
      <c r="O473" t="s">
        <v>13</v>
      </c>
    </row>
    <row r="474" spans="1:15" x14ac:dyDescent="0.2">
      <c r="A474">
        <v>2012009682</v>
      </c>
      <c r="B474" t="s">
        <v>25</v>
      </c>
      <c r="C474">
        <v>985</v>
      </c>
      <c r="D474" t="s">
        <v>33</v>
      </c>
      <c r="E474" t="s">
        <v>17</v>
      </c>
      <c r="F474" t="s">
        <v>46</v>
      </c>
      <c r="G474" s="1">
        <v>41106</v>
      </c>
      <c r="H474" s="8">
        <v>41106.368055555555</v>
      </c>
      <c r="I474" s="2">
        <f t="shared" si="27"/>
        <v>16</v>
      </c>
      <c r="J474" s="2">
        <f t="shared" si="28"/>
        <v>7</v>
      </c>
      <c r="K474">
        <v>2012</v>
      </c>
      <c r="L474" t="s">
        <v>18</v>
      </c>
      <c r="M474">
        <v>10</v>
      </c>
      <c r="N474" t="s">
        <v>12</v>
      </c>
      <c r="O474" t="s">
        <v>13</v>
      </c>
    </row>
    <row r="475" spans="1:15" x14ac:dyDescent="0.2">
      <c r="A475">
        <v>2012010281</v>
      </c>
      <c r="B475" t="s">
        <v>25</v>
      </c>
      <c r="C475">
        <v>985</v>
      </c>
      <c r="D475" t="s">
        <v>33</v>
      </c>
      <c r="E475" t="s">
        <v>17</v>
      </c>
      <c r="F475" t="s">
        <v>46</v>
      </c>
      <c r="G475" s="1">
        <v>41114</v>
      </c>
      <c r="H475" s="8">
        <v>41114.375</v>
      </c>
      <c r="I475" s="2">
        <f t="shared" si="27"/>
        <v>24</v>
      </c>
      <c r="J475" s="2">
        <f t="shared" si="28"/>
        <v>7</v>
      </c>
      <c r="K475">
        <v>2012</v>
      </c>
      <c r="L475" t="s">
        <v>138</v>
      </c>
      <c r="M475">
        <v>13</v>
      </c>
      <c r="N475" t="s">
        <v>42</v>
      </c>
      <c r="O475" t="s">
        <v>13</v>
      </c>
    </row>
    <row r="476" spans="1:15" x14ac:dyDescent="0.2">
      <c r="A476">
        <v>2012010281</v>
      </c>
      <c r="B476" t="s">
        <v>25</v>
      </c>
      <c r="C476">
        <v>985</v>
      </c>
      <c r="D476" t="s">
        <v>33</v>
      </c>
      <c r="E476" t="s">
        <v>17</v>
      </c>
      <c r="F476" t="s">
        <v>46</v>
      </c>
      <c r="G476" s="1">
        <v>41114</v>
      </c>
      <c r="H476" s="8">
        <v>41114.375</v>
      </c>
      <c r="I476" s="2">
        <f t="shared" si="27"/>
        <v>24</v>
      </c>
      <c r="J476" s="2">
        <f t="shared" si="28"/>
        <v>7</v>
      </c>
      <c r="K476">
        <v>2012</v>
      </c>
      <c r="L476" t="s">
        <v>60</v>
      </c>
      <c r="M476">
        <v>9</v>
      </c>
      <c r="N476" t="s">
        <v>12</v>
      </c>
      <c r="O476" t="s">
        <v>13</v>
      </c>
    </row>
    <row r="477" spans="1:15" x14ac:dyDescent="0.2">
      <c r="A477">
        <v>2012010615</v>
      </c>
      <c r="B477" t="s">
        <v>25</v>
      </c>
      <c r="C477">
        <v>985</v>
      </c>
      <c r="D477" t="s">
        <v>33</v>
      </c>
      <c r="E477" t="s">
        <v>17</v>
      </c>
      <c r="F477" t="s">
        <v>46</v>
      </c>
      <c r="G477" s="1">
        <v>41120</v>
      </c>
      <c r="H477" s="8">
        <v>41120.375</v>
      </c>
      <c r="I477" s="2">
        <f t="shared" si="27"/>
        <v>30</v>
      </c>
      <c r="J477" s="2">
        <f t="shared" si="28"/>
        <v>7</v>
      </c>
      <c r="K477">
        <v>2012</v>
      </c>
      <c r="L477" t="s">
        <v>53</v>
      </c>
      <c r="M477">
        <v>10</v>
      </c>
      <c r="N477" t="s">
        <v>42</v>
      </c>
      <c r="O477" t="s">
        <v>13</v>
      </c>
    </row>
    <row r="478" spans="1:15" x14ac:dyDescent="0.2">
      <c r="A478">
        <v>2012010615</v>
      </c>
      <c r="B478" t="s">
        <v>25</v>
      </c>
      <c r="C478">
        <v>985</v>
      </c>
      <c r="D478" t="s">
        <v>33</v>
      </c>
      <c r="E478" t="s">
        <v>17</v>
      </c>
      <c r="F478" t="s">
        <v>46</v>
      </c>
      <c r="G478" s="1">
        <v>41120</v>
      </c>
      <c r="H478" s="8">
        <v>41120.375</v>
      </c>
      <c r="I478" s="2">
        <f t="shared" si="27"/>
        <v>30</v>
      </c>
      <c r="J478" s="2">
        <f t="shared" si="28"/>
        <v>7</v>
      </c>
      <c r="K478">
        <v>2012</v>
      </c>
      <c r="L478" t="s">
        <v>63</v>
      </c>
      <c r="M478">
        <v>27</v>
      </c>
      <c r="N478" t="s">
        <v>12</v>
      </c>
      <c r="O478" t="s">
        <v>13</v>
      </c>
    </row>
    <row r="479" spans="1:15" x14ac:dyDescent="0.2">
      <c r="A479">
        <v>2012011248</v>
      </c>
      <c r="B479" t="s">
        <v>25</v>
      </c>
      <c r="C479">
        <v>985</v>
      </c>
      <c r="D479" t="s">
        <v>33</v>
      </c>
      <c r="E479" t="s">
        <v>17</v>
      </c>
      <c r="F479" t="s">
        <v>46</v>
      </c>
      <c r="G479" s="1">
        <v>41128</v>
      </c>
      <c r="H479" s="8">
        <v>41128.329861111109</v>
      </c>
      <c r="I479" s="2">
        <f t="shared" si="27"/>
        <v>7</v>
      </c>
      <c r="J479" s="2">
        <f t="shared" si="28"/>
        <v>8</v>
      </c>
      <c r="K479">
        <v>2012</v>
      </c>
      <c r="L479" t="s">
        <v>122</v>
      </c>
      <c r="M479">
        <v>23</v>
      </c>
      <c r="N479" t="s">
        <v>42</v>
      </c>
      <c r="O479" t="s">
        <v>13</v>
      </c>
    </row>
    <row r="480" spans="1:15" x14ac:dyDescent="0.2">
      <c r="A480">
        <v>2012011248</v>
      </c>
      <c r="B480" t="s">
        <v>25</v>
      </c>
      <c r="C480">
        <v>985</v>
      </c>
      <c r="D480" t="s">
        <v>33</v>
      </c>
      <c r="E480" t="s">
        <v>17</v>
      </c>
      <c r="F480" t="s">
        <v>46</v>
      </c>
      <c r="G480" s="1">
        <v>41128</v>
      </c>
      <c r="H480" s="8">
        <v>41128.329861111109</v>
      </c>
      <c r="I480" s="2">
        <f t="shared" si="27"/>
        <v>7</v>
      </c>
      <c r="J480" s="2">
        <f t="shared" si="28"/>
        <v>8</v>
      </c>
      <c r="K480">
        <v>2012</v>
      </c>
      <c r="L480" t="s">
        <v>65</v>
      </c>
      <c r="M480">
        <v>18</v>
      </c>
      <c r="N480" t="s">
        <v>12</v>
      </c>
      <c r="O480" t="s">
        <v>13</v>
      </c>
    </row>
    <row r="481" spans="1:15" x14ac:dyDescent="0.2">
      <c r="A481">
        <v>2012011486</v>
      </c>
      <c r="B481" t="s">
        <v>25</v>
      </c>
      <c r="C481">
        <v>985</v>
      </c>
      <c r="D481" t="s">
        <v>33</v>
      </c>
      <c r="E481" t="s">
        <v>17</v>
      </c>
      <c r="F481" t="s">
        <v>46</v>
      </c>
      <c r="G481" s="1">
        <v>41134</v>
      </c>
      <c r="H481" s="8">
        <v>41134.371527777781</v>
      </c>
      <c r="I481" s="2">
        <f t="shared" si="27"/>
        <v>13</v>
      </c>
      <c r="J481" s="2">
        <f t="shared" si="28"/>
        <v>8</v>
      </c>
      <c r="K481">
        <v>2012</v>
      </c>
      <c r="L481" t="s">
        <v>90</v>
      </c>
      <c r="M481">
        <v>12</v>
      </c>
      <c r="N481" t="s">
        <v>42</v>
      </c>
      <c r="O481" t="s">
        <v>13</v>
      </c>
    </row>
    <row r="482" spans="1:15" x14ac:dyDescent="0.2">
      <c r="A482">
        <v>2012011486</v>
      </c>
      <c r="B482" t="s">
        <v>25</v>
      </c>
      <c r="C482">
        <v>985</v>
      </c>
      <c r="D482" t="s">
        <v>33</v>
      </c>
      <c r="E482" t="s">
        <v>17</v>
      </c>
      <c r="F482" t="s">
        <v>46</v>
      </c>
      <c r="G482" s="1">
        <v>41134</v>
      </c>
      <c r="H482" s="8">
        <v>41134.371527777781</v>
      </c>
      <c r="I482" s="2">
        <f t="shared" si="27"/>
        <v>13</v>
      </c>
      <c r="J482" s="2">
        <f t="shared" si="28"/>
        <v>8</v>
      </c>
      <c r="K482">
        <v>2012</v>
      </c>
      <c r="L482" t="s">
        <v>60</v>
      </c>
      <c r="M482">
        <v>9</v>
      </c>
      <c r="N482" t="s">
        <v>12</v>
      </c>
      <c r="O482" t="s">
        <v>13</v>
      </c>
    </row>
    <row r="483" spans="1:15" x14ac:dyDescent="0.2">
      <c r="A483">
        <v>2012011962</v>
      </c>
      <c r="B483" t="s">
        <v>25</v>
      </c>
      <c r="C483">
        <v>985</v>
      </c>
      <c r="D483" t="s">
        <v>33</v>
      </c>
      <c r="E483" t="s">
        <v>17</v>
      </c>
      <c r="F483" t="s">
        <v>46</v>
      </c>
      <c r="G483" s="1">
        <v>41142</v>
      </c>
      <c r="H483" s="8">
        <v>41142.340277777781</v>
      </c>
      <c r="I483" s="2">
        <f t="shared" si="27"/>
        <v>21</v>
      </c>
      <c r="J483" s="2">
        <f t="shared" si="28"/>
        <v>8</v>
      </c>
      <c r="K483">
        <v>2012</v>
      </c>
      <c r="L483" t="s">
        <v>61</v>
      </c>
      <c r="M483">
        <v>4</v>
      </c>
      <c r="N483" t="s">
        <v>42</v>
      </c>
      <c r="O483" t="s">
        <v>13</v>
      </c>
    </row>
    <row r="484" spans="1:15" x14ac:dyDescent="0.2">
      <c r="A484">
        <v>2012011962</v>
      </c>
      <c r="B484" t="s">
        <v>25</v>
      </c>
      <c r="C484">
        <v>985</v>
      </c>
      <c r="D484" t="s">
        <v>33</v>
      </c>
      <c r="E484" t="s">
        <v>17</v>
      </c>
      <c r="F484" t="s">
        <v>46</v>
      </c>
      <c r="G484" s="1">
        <v>41142</v>
      </c>
      <c r="H484" s="8">
        <v>41142.340277777781</v>
      </c>
      <c r="I484" s="2">
        <f t="shared" si="27"/>
        <v>21</v>
      </c>
      <c r="J484" s="2">
        <f t="shared" si="28"/>
        <v>8</v>
      </c>
      <c r="K484">
        <v>2012</v>
      </c>
      <c r="L484" t="s">
        <v>60</v>
      </c>
      <c r="M484">
        <v>9</v>
      </c>
      <c r="N484" t="s">
        <v>12</v>
      </c>
      <c r="O484" t="s">
        <v>13</v>
      </c>
    </row>
    <row r="485" spans="1:15" x14ac:dyDescent="0.2">
      <c r="A485">
        <v>2012012394</v>
      </c>
      <c r="B485" t="s">
        <v>25</v>
      </c>
      <c r="C485">
        <v>985</v>
      </c>
      <c r="D485" t="s">
        <v>33</v>
      </c>
      <c r="E485" t="s">
        <v>17</v>
      </c>
      <c r="F485" t="s">
        <v>46</v>
      </c>
      <c r="G485" s="1">
        <v>41148</v>
      </c>
      <c r="H485" s="8">
        <v>41148.385416666664</v>
      </c>
      <c r="I485" s="2">
        <f t="shared" si="27"/>
        <v>27</v>
      </c>
      <c r="J485" s="2">
        <f t="shared" si="28"/>
        <v>8</v>
      </c>
      <c r="K485">
        <v>2012</v>
      </c>
      <c r="L485" t="s">
        <v>117</v>
      </c>
      <c r="M485">
        <v>17</v>
      </c>
      <c r="N485" t="s">
        <v>42</v>
      </c>
      <c r="O485" t="s">
        <v>13</v>
      </c>
    </row>
    <row r="486" spans="1:15" x14ac:dyDescent="0.2">
      <c r="A486">
        <v>2012012394</v>
      </c>
      <c r="B486" t="s">
        <v>25</v>
      </c>
      <c r="C486">
        <v>985</v>
      </c>
      <c r="D486" t="s">
        <v>33</v>
      </c>
      <c r="E486" t="s">
        <v>17</v>
      </c>
      <c r="F486" t="s">
        <v>46</v>
      </c>
      <c r="G486" s="1">
        <v>41148</v>
      </c>
      <c r="H486" s="8">
        <v>41148.385416666664</v>
      </c>
      <c r="I486" s="2">
        <f t="shared" si="27"/>
        <v>27</v>
      </c>
      <c r="J486" s="2">
        <f t="shared" si="28"/>
        <v>8</v>
      </c>
      <c r="K486">
        <v>2012</v>
      </c>
      <c r="L486" t="s">
        <v>63</v>
      </c>
      <c r="M486">
        <v>27</v>
      </c>
      <c r="N486" t="s">
        <v>12</v>
      </c>
      <c r="O486" t="s">
        <v>13</v>
      </c>
    </row>
    <row r="487" spans="1:15" x14ac:dyDescent="0.2">
      <c r="A487">
        <v>2012012492</v>
      </c>
      <c r="B487" t="s">
        <v>25</v>
      </c>
      <c r="C487">
        <v>985</v>
      </c>
      <c r="D487" t="s">
        <v>33</v>
      </c>
      <c r="E487" t="s">
        <v>17</v>
      </c>
      <c r="F487" t="s">
        <v>48</v>
      </c>
      <c r="G487" s="1">
        <v>41150</v>
      </c>
      <c r="H487" s="8">
        <v>41150.385416666664</v>
      </c>
      <c r="I487" s="2">
        <f t="shared" si="27"/>
        <v>29</v>
      </c>
      <c r="J487" s="2">
        <f t="shared" si="28"/>
        <v>8</v>
      </c>
      <c r="K487">
        <v>2012</v>
      </c>
      <c r="L487" t="s">
        <v>162</v>
      </c>
      <c r="M487">
        <v>114</v>
      </c>
      <c r="N487" t="s">
        <v>42</v>
      </c>
      <c r="O487" t="s">
        <v>13</v>
      </c>
    </row>
    <row r="488" spans="1:15" x14ac:dyDescent="0.2">
      <c r="A488">
        <v>2012012492</v>
      </c>
      <c r="B488" t="s">
        <v>25</v>
      </c>
      <c r="C488">
        <v>985</v>
      </c>
      <c r="D488" t="s">
        <v>33</v>
      </c>
      <c r="E488" t="s">
        <v>17</v>
      </c>
      <c r="F488" t="s">
        <v>48</v>
      </c>
      <c r="G488" s="1">
        <v>41150</v>
      </c>
      <c r="H488" s="8">
        <v>41150.385416666664</v>
      </c>
      <c r="I488" s="2">
        <f t="shared" si="27"/>
        <v>29</v>
      </c>
      <c r="J488" s="2">
        <f t="shared" si="28"/>
        <v>8</v>
      </c>
      <c r="K488">
        <v>2012</v>
      </c>
      <c r="L488" t="s">
        <v>89</v>
      </c>
      <c r="M488">
        <v>136</v>
      </c>
      <c r="N488" t="s">
        <v>12</v>
      </c>
      <c r="O488" t="s">
        <v>13</v>
      </c>
    </row>
    <row r="489" spans="1:15" x14ac:dyDescent="0.2">
      <c r="A489">
        <v>2012012833</v>
      </c>
      <c r="B489" t="s">
        <v>25</v>
      </c>
      <c r="C489">
        <v>985</v>
      </c>
      <c r="D489" t="s">
        <v>33</v>
      </c>
      <c r="E489" t="s">
        <v>17</v>
      </c>
      <c r="F489" t="s">
        <v>46</v>
      </c>
      <c r="G489" s="1">
        <v>41157</v>
      </c>
      <c r="H489" s="8">
        <v>41157.420138888891</v>
      </c>
      <c r="I489" s="2">
        <f t="shared" si="27"/>
        <v>5</v>
      </c>
      <c r="J489" s="2">
        <f t="shared" si="28"/>
        <v>9</v>
      </c>
      <c r="K489">
        <v>2012</v>
      </c>
      <c r="L489" t="s">
        <v>53</v>
      </c>
      <c r="M489">
        <v>10</v>
      </c>
      <c r="N489" t="s">
        <v>42</v>
      </c>
      <c r="O489" t="s">
        <v>13</v>
      </c>
    </row>
    <row r="490" spans="1:15" x14ac:dyDescent="0.2">
      <c r="A490">
        <v>2012012833</v>
      </c>
      <c r="B490" t="s">
        <v>25</v>
      </c>
      <c r="C490">
        <v>985</v>
      </c>
      <c r="D490" t="s">
        <v>33</v>
      </c>
      <c r="E490" t="s">
        <v>17</v>
      </c>
      <c r="F490" t="s">
        <v>46</v>
      </c>
      <c r="G490" s="1">
        <v>41157</v>
      </c>
      <c r="H490" s="8">
        <v>41157.420138888891</v>
      </c>
      <c r="I490" s="2">
        <f t="shared" si="27"/>
        <v>5</v>
      </c>
      <c r="J490" s="2">
        <f t="shared" si="28"/>
        <v>9</v>
      </c>
      <c r="K490">
        <v>2012</v>
      </c>
      <c r="L490" t="s">
        <v>63</v>
      </c>
      <c r="M490">
        <v>27</v>
      </c>
      <c r="N490" t="s">
        <v>12</v>
      </c>
      <c r="O490" t="s">
        <v>13</v>
      </c>
    </row>
    <row r="491" spans="1:15" x14ac:dyDescent="0.2">
      <c r="A491">
        <v>2012013132</v>
      </c>
      <c r="B491" t="s">
        <v>25</v>
      </c>
      <c r="C491">
        <v>985</v>
      </c>
      <c r="D491" t="s">
        <v>33</v>
      </c>
      <c r="E491" t="s">
        <v>17</v>
      </c>
      <c r="F491" t="s">
        <v>46</v>
      </c>
      <c r="G491" s="1">
        <v>41162</v>
      </c>
      <c r="H491" s="8">
        <v>41162.388888888891</v>
      </c>
      <c r="I491" s="2">
        <f t="shared" si="27"/>
        <v>10</v>
      </c>
      <c r="J491" s="2">
        <f t="shared" si="28"/>
        <v>9</v>
      </c>
      <c r="K491">
        <v>2012</v>
      </c>
      <c r="L491" t="s">
        <v>60</v>
      </c>
      <c r="M491">
        <v>9</v>
      </c>
      <c r="N491" t="s">
        <v>42</v>
      </c>
      <c r="O491" t="s">
        <v>13</v>
      </c>
    </row>
    <row r="492" spans="1:15" x14ac:dyDescent="0.2">
      <c r="A492">
        <v>2012013132</v>
      </c>
      <c r="B492" t="s">
        <v>25</v>
      </c>
      <c r="C492">
        <v>985</v>
      </c>
      <c r="D492" t="s">
        <v>33</v>
      </c>
      <c r="E492" t="s">
        <v>17</v>
      </c>
      <c r="F492" t="s">
        <v>46</v>
      </c>
      <c r="G492" s="1">
        <v>41162</v>
      </c>
      <c r="H492" s="8">
        <v>41162.388888888891</v>
      </c>
      <c r="I492" s="2">
        <f t="shared" si="27"/>
        <v>10</v>
      </c>
      <c r="J492" s="2">
        <f t="shared" si="28"/>
        <v>9</v>
      </c>
      <c r="K492">
        <v>2012</v>
      </c>
      <c r="L492" t="s">
        <v>18</v>
      </c>
      <c r="M492">
        <v>10</v>
      </c>
      <c r="N492" t="s">
        <v>12</v>
      </c>
      <c r="O492" t="s">
        <v>13</v>
      </c>
    </row>
    <row r="493" spans="1:15" x14ac:dyDescent="0.2">
      <c r="A493">
        <v>2012013635</v>
      </c>
      <c r="B493" t="s">
        <v>25</v>
      </c>
      <c r="C493">
        <v>985</v>
      </c>
      <c r="D493" t="s">
        <v>33</v>
      </c>
      <c r="E493" t="s">
        <v>17</v>
      </c>
      <c r="F493" t="s">
        <v>46</v>
      </c>
      <c r="G493" s="1">
        <v>41171</v>
      </c>
      <c r="H493" s="8">
        <v>41171.434027777781</v>
      </c>
      <c r="I493" s="2">
        <f t="shared" si="27"/>
        <v>19</v>
      </c>
      <c r="J493" s="2">
        <f t="shared" si="28"/>
        <v>9</v>
      </c>
      <c r="K493">
        <v>2012</v>
      </c>
      <c r="L493" t="s">
        <v>108</v>
      </c>
      <c r="M493">
        <v>5</v>
      </c>
      <c r="N493" t="s">
        <v>42</v>
      </c>
      <c r="O493" t="s">
        <v>13</v>
      </c>
    </row>
    <row r="494" spans="1:15" x14ac:dyDescent="0.2">
      <c r="A494">
        <v>2012013635</v>
      </c>
      <c r="B494" t="s">
        <v>25</v>
      </c>
      <c r="C494">
        <v>985</v>
      </c>
      <c r="D494" t="s">
        <v>33</v>
      </c>
      <c r="E494" t="s">
        <v>17</v>
      </c>
      <c r="F494" t="s">
        <v>46</v>
      </c>
      <c r="G494" s="1">
        <v>41171</v>
      </c>
      <c r="H494" s="8">
        <v>41171.434027777781</v>
      </c>
      <c r="I494" s="2">
        <f t="shared" si="27"/>
        <v>19</v>
      </c>
      <c r="J494" s="2">
        <f t="shared" si="28"/>
        <v>9</v>
      </c>
      <c r="K494">
        <v>2012</v>
      </c>
      <c r="L494" t="s">
        <v>18</v>
      </c>
      <c r="M494">
        <v>10</v>
      </c>
      <c r="N494" t="s">
        <v>12</v>
      </c>
      <c r="O494" t="s">
        <v>13</v>
      </c>
    </row>
    <row r="495" spans="1:15" x14ac:dyDescent="0.2">
      <c r="A495">
        <v>2012013808</v>
      </c>
      <c r="B495" t="s">
        <v>25</v>
      </c>
      <c r="C495">
        <v>985</v>
      </c>
      <c r="D495" t="s">
        <v>33</v>
      </c>
      <c r="E495" t="s">
        <v>17</v>
      </c>
      <c r="F495" t="s">
        <v>48</v>
      </c>
      <c r="G495" s="1">
        <v>41172</v>
      </c>
      <c r="H495" s="8">
        <v>41172.420138888891</v>
      </c>
      <c r="I495" s="2">
        <f t="shared" si="27"/>
        <v>20</v>
      </c>
      <c r="J495" s="2">
        <f t="shared" si="28"/>
        <v>9</v>
      </c>
      <c r="K495">
        <v>2012</v>
      </c>
      <c r="L495" t="s">
        <v>160</v>
      </c>
      <c r="M495">
        <v>70</v>
      </c>
      <c r="N495" t="s">
        <v>42</v>
      </c>
      <c r="O495" t="s">
        <v>13</v>
      </c>
    </row>
    <row r="496" spans="1:15" x14ac:dyDescent="0.2">
      <c r="A496">
        <v>2012013808</v>
      </c>
      <c r="B496" t="s">
        <v>25</v>
      </c>
      <c r="C496">
        <v>985</v>
      </c>
      <c r="D496" t="s">
        <v>33</v>
      </c>
      <c r="E496" t="s">
        <v>17</v>
      </c>
      <c r="F496" t="s">
        <v>48</v>
      </c>
      <c r="G496" s="1">
        <v>41172</v>
      </c>
      <c r="H496" s="8">
        <v>41172.420138888891</v>
      </c>
      <c r="I496" s="2">
        <f t="shared" si="27"/>
        <v>20</v>
      </c>
      <c r="J496" s="2">
        <f t="shared" si="28"/>
        <v>9</v>
      </c>
      <c r="K496">
        <v>2012</v>
      </c>
      <c r="L496" t="s">
        <v>97</v>
      </c>
      <c r="M496">
        <v>64</v>
      </c>
      <c r="N496" t="s">
        <v>12</v>
      </c>
      <c r="O496" t="s">
        <v>13</v>
      </c>
    </row>
    <row r="497" spans="1:15" x14ac:dyDescent="0.2">
      <c r="A497">
        <v>2012013949</v>
      </c>
      <c r="B497" t="s">
        <v>25</v>
      </c>
      <c r="C497">
        <v>985</v>
      </c>
      <c r="D497" t="s">
        <v>33</v>
      </c>
      <c r="E497" t="s">
        <v>17</v>
      </c>
      <c r="F497" t="s">
        <v>46</v>
      </c>
      <c r="G497" s="1">
        <v>41176</v>
      </c>
      <c r="H497" s="8">
        <v>41176.46875</v>
      </c>
      <c r="I497" s="2">
        <f t="shared" si="27"/>
        <v>24</v>
      </c>
      <c r="J497" s="2">
        <f t="shared" si="28"/>
        <v>9</v>
      </c>
      <c r="K497">
        <v>2012</v>
      </c>
      <c r="L497" t="s">
        <v>54</v>
      </c>
      <c r="M497">
        <v>11</v>
      </c>
      <c r="N497" t="s">
        <v>42</v>
      </c>
      <c r="O497" t="s">
        <v>13</v>
      </c>
    </row>
    <row r="498" spans="1:15" x14ac:dyDescent="0.2">
      <c r="A498">
        <v>2012013949</v>
      </c>
      <c r="B498" t="s">
        <v>25</v>
      </c>
      <c r="C498">
        <v>985</v>
      </c>
      <c r="D498" t="s">
        <v>33</v>
      </c>
      <c r="E498" t="s">
        <v>17</v>
      </c>
      <c r="F498" t="s">
        <v>46</v>
      </c>
      <c r="G498" s="1">
        <v>41176</v>
      </c>
      <c r="H498" s="8">
        <v>41176.46875</v>
      </c>
      <c r="I498" s="2">
        <f t="shared" si="27"/>
        <v>24</v>
      </c>
      <c r="J498" s="2">
        <f t="shared" si="28"/>
        <v>9</v>
      </c>
      <c r="K498">
        <v>2012</v>
      </c>
      <c r="L498" t="s">
        <v>18</v>
      </c>
      <c r="M498">
        <v>10</v>
      </c>
      <c r="N498" t="s">
        <v>12</v>
      </c>
      <c r="O498" t="s">
        <v>13</v>
      </c>
    </row>
    <row r="499" spans="1:15" x14ac:dyDescent="0.2">
      <c r="A499">
        <v>2012014563</v>
      </c>
      <c r="B499" t="s">
        <v>25</v>
      </c>
      <c r="C499">
        <v>985</v>
      </c>
      <c r="D499" t="s">
        <v>33</v>
      </c>
      <c r="E499" t="s">
        <v>17</v>
      </c>
      <c r="F499" t="s">
        <v>46</v>
      </c>
      <c r="G499" s="1">
        <v>41184</v>
      </c>
      <c r="H499" s="8">
        <v>41184.385416666664</v>
      </c>
      <c r="I499" s="2">
        <f t="shared" si="27"/>
        <v>2</v>
      </c>
      <c r="J499" s="2">
        <f t="shared" si="28"/>
        <v>10</v>
      </c>
      <c r="K499">
        <v>2012</v>
      </c>
      <c r="L499" t="s">
        <v>163</v>
      </c>
      <c r="M499">
        <v>55</v>
      </c>
      <c r="N499" t="s">
        <v>42</v>
      </c>
      <c r="O499" t="s">
        <v>13</v>
      </c>
    </row>
    <row r="500" spans="1:15" x14ac:dyDescent="0.2">
      <c r="A500">
        <v>2012014563</v>
      </c>
      <c r="B500" t="s">
        <v>25</v>
      </c>
      <c r="C500">
        <v>985</v>
      </c>
      <c r="D500" t="s">
        <v>33</v>
      </c>
      <c r="E500" t="s">
        <v>17</v>
      </c>
      <c r="F500" t="s">
        <v>46</v>
      </c>
      <c r="G500" s="1">
        <v>41184</v>
      </c>
      <c r="H500" s="8">
        <v>41184.385416666664</v>
      </c>
      <c r="I500" s="2">
        <f t="shared" si="27"/>
        <v>2</v>
      </c>
      <c r="J500" s="2">
        <f t="shared" si="28"/>
        <v>10</v>
      </c>
      <c r="K500">
        <v>2012</v>
      </c>
      <c r="L500" t="s">
        <v>97</v>
      </c>
      <c r="M500">
        <v>64</v>
      </c>
      <c r="N500" t="s">
        <v>12</v>
      </c>
      <c r="O500" t="s">
        <v>13</v>
      </c>
    </row>
    <row r="501" spans="1:15" x14ac:dyDescent="0.2">
      <c r="A501">
        <v>2012015296</v>
      </c>
      <c r="B501" t="s">
        <v>25</v>
      </c>
      <c r="C501">
        <v>985</v>
      </c>
      <c r="D501" t="s">
        <v>33</v>
      </c>
      <c r="E501" t="s">
        <v>17</v>
      </c>
      <c r="F501" t="s">
        <v>46</v>
      </c>
      <c r="G501" s="1">
        <v>41193</v>
      </c>
      <c r="H501" s="8">
        <v>41193.378472222219</v>
      </c>
      <c r="I501" s="2">
        <f t="shared" si="27"/>
        <v>11</v>
      </c>
      <c r="J501" s="2">
        <f t="shared" si="28"/>
        <v>10</v>
      </c>
      <c r="K501">
        <v>2012</v>
      </c>
      <c r="L501" t="s">
        <v>84</v>
      </c>
      <c r="M501">
        <v>32</v>
      </c>
      <c r="N501" t="s">
        <v>42</v>
      </c>
      <c r="O501" t="s">
        <v>13</v>
      </c>
    </row>
    <row r="502" spans="1:15" x14ac:dyDescent="0.2">
      <c r="A502">
        <v>2012015296</v>
      </c>
      <c r="B502" t="s">
        <v>25</v>
      </c>
      <c r="C502">
        <v>985</v>
      </c>
      <c r="D502" t="s">
        <v>33</v>
      </c>
      <c r="E502" t="s">
        <v>17</v>
      </c>
      <c r="F502" t="s">
        <v>46</v>
      </c>
      <c r="G502" s="1">
        <v>41193</v>
      </c>
      <c r="H502" s="8">
        <v>41193.378472222219</v>
      </c>
      <c r="I502" s="2">
        <f t="shared" si="27"/>
        <v>11</v>
      </c>
      <c r="J502" s="2">
        <f t="shared" si="28"/>
        <v>10</v>
      </c>
      <c r="K502">
        <v>2012</v>
      </c>
      <c r="L502" t="s">
        <v>74</v>
      </c>
      <c r="M502">
        <v>36</v>
      </c>
      <c r="N502" t="s">
        <v>12</v>
      </c>
      <c r="O502" t="s">
        <v>13</v>
      </c>
    </row>
    <row r="503" spans="1:15" x14ac:dyDescent="0.2">
      <c r="A503">
        <v>2012015575</v>
      </c>
      <c r="B503" t="s">
        <v>25</v>
      </c>
      <c r="C503">
        <v>985</v>
      </c>
      <c r="D503" t="s">
        <v>33</v>
      </c>
      <c r="E503" t="s">
        <v>17</v>
      </c>
      <c r="F503" t="s">
        <v>46</v>
      </c>
      <c r="G503" s="1">
        <v>41198</v>
      </c>
      <c r="H503" s="8">
        <v>41198.399305555555</v>
      </c>
      <c r="I503" s="2">
        <f t="shared" si="27"/>
        <v>16</v>
      </c>
      <c r="J503" s="2">
        <f t="shared" si="28"/>
        <v>10</v>
      </c>
      <c r="K503">
        <v>2012</v>
      </c>
      <c r="L503" t="s">
        <v>164</v>
      </c>
      <c r="M503">
        <v>61</v>
      </c>
      <c r="N503" t="s">
        <v>42</v>
      </c>
      <c r="O503" t="s">
        <v>13</v>
      </c>
    </row>
    <row r="504" spans="1:15" x14ac:dyDescent="0.2">
      <c r="A504">
        <v>2012015575</v>
      </c>
      <c r="B504" t="s">
        <v>25</v>
      </c>
      <c r="C504">
        <v>985</v>
      </c>
      <c r="D504" t="s">
        <v>33</v>
      </c>
      <c r="E504" t="s">
        <v>17</v>
      </c>
      <c r="F504" t="s">
        <v>46</v>
      </c>
      <c r="G504" s="1">
        <v>41198</v>
      </c>
      <c r="H504" s="8">
        <v>41198.399305555555</v>
      </c>
      <c r="I504" s="2">
        <f t="shared" si="27"/>
        <v>16</v>
      </c>
      <c r="J504" s="2">
        <f t="shared" si="28"/>
        <v>10</v>
      </c>
      <c r="K504">
        <v>2012</v>
      </c>
      <c r="L504" t="s">
        <v>83</v>
      </c>
      <c r="M504">
        <v>91</v>
      </c>
      <c r="N504" t="s">
        <v>12</v>
      </c>
      <c r="O504" t="s">
        <v>13</v>
      </c>
    </row>
    <row r="505" spans="1:15" x14ac:dyDescent="0.2">
      <c r="A505">
        <v>2012015609</v>
      </c>
      <c r="B505" t="s">
        <v>25</v>
      </c>
      <c r="C505">
        <v>985</v>
      </c>
      <c r="D505" t="s">
        <v>33</v>
      </c>
      <c r="E505" t="s">
        <v>17</v>
      </c>
      <c r="F505" t="s">
        <v>46</v>
      </c>
      <c r="G505" s="1">
        <v>41197</v>
      </c>
      <c r="H505" s="8">
        <v>41197.399305555555</v>
      </c>
      <c r="I505" s="2">
        <f t="shared" si="27"/>
        <v>15</v>
      </c>
      <c r="J505" s="2">
        <f t="shared" si="28"/>
        <v>10</v>
      </c>
      <c r="K505">
        <v>2012</v>
      </c>
      <c r="L505" t="s">
        <v>151</v>
      </c>
      <c r="M505">
        <v>37</v>
      </c>
      <c r="N505" t="s">
        <v>42</v>
      </c>
      <c r="O505" t="s">
        <v>13</v>
      </c>
    </row>
    <row r="506" spans="1:15" x14ac:dyDescent="0.2">
      <c r="A506">
        <v>2012015609</v>
      </c>
      <c r="B506" t="s">
        <v>25</v>
      </c>
      <c r="C506">
        <v>985</v>
      </c>
      <c r="D506" t="s">
        <v>33</v>
      </c>
      <c r="E506" t="s">
        <v>17</v>
      </c>
      <c r="F506" t="s">
        <v>46</v>
      </c>
      <c r="G506" s="1">
        <v>41197</v>
      </c>
      <c r="H506" s="8">
        <v>41197.399305555555</v>
      </c>
      <c r="I506" s="2">
        <f t="shared" si="27"/>
        <v>15</v>
      </c>
      <c r="J506" s="2">
        <f t="shared" si="28"/>
        <v>10</v>
      </c>
      <c r="K506">
        <v>2012</v>
      </c>
      <c r="L506" t="s">
        <v>74</v>
      </c>
      <c r="M506">
        <v>36</v>
      </c>
      <c r="N506" t="s">
        <v>12</v>
      </c>
      <c r="O506" t="s">
        <v>13</v>
      </c>
    </row>
    <row r="507" spans="1:15" x14ac:dyDescent="0.2">
      <c r="A507">
        <v>2012015857</v>
      </c>
      <c r="B507" t="s">
        <v>25</v>
      </c>
      <c r="C507">
        <v>985</v>
      </c>
      <c r="D507" t="s">
        <v>33</v>
      </c>
      <c r="E507" t="s">
        <v>17</v>
      </c>
      <c r="F507" t="s">
        <v>48</v>
      </c>
      <c r="G507" s="1">
        <v>41204</v>
      </c>
      <c r="H507" s="8">
        <v>41204.388888888891</v>
      </c>
      <c r="I507" s="2">
        <f t="shared" si="27"/>
        <v>22</v>
      </c>
      <c r="J507" s="2">
        <f t="shared" si="28"/>
        <v>10</v>
      </c>
      <c r="K507">
        <v>2012</v>
      </c>
      <c r="L507" t="s">
        <v>63</v>
      </c>
      <c r="M507">
        <v>27</v>
      </c>
      <c r="N507" t="s">
        <v>42</v>
      </c>
      <c r="O507" t="s">
        <v>13</v>
      </c>
    </row>
    <row r="508" spans="1:15" x14ac:dyDescent="0.2">
      <c r="A508">
        <v>2012015857</v>
      </c>
      <c r="B508" t="s">
        <v>25</v>
      </c>
      <c r="C508">
        <v>985</v>
      </c>
      <c r="D508" t="s">
        <v>33</v>
      </c>
      <c r="E508" t="s">
        <v>17</v>
      </c>
      <c r="F508" t="s">
        <v>48</v>
      </c>
      <c r="G508" s="1">
        <v>41204</v>
      </c>
      <c r="H508" s="8">
        <v>41204.388888888891</v>
      </c>
      <c r="I508" s="2">
        <f t="shared" si="27"/>
        <v>22</v>
      </c>
      <c r="J508" s="2">
        <f t="shared" si="28"/>
        <v>10</v>
      </c>
      <c r="K508">
        <v>2012</v>
      </c>
      <c r="L508" t="s">
        <v>65</v>
      </c>
      <c r="M508">
        <v>18</v>
      </c>
      <c r="N508" t="s">
        <v>12</v>
      </c>
      <c r="O508" t="s">
        <v>13</v>
      </c>
    </row>
    <row r="509" spans="1:15" x14ac:dyDescent="0.2">
      <c r="A509">
        <v>2012004386</v>
      </c>
      <c r="B509" t="s">
        <v>43</v>
      </c>
      <c r="C509">
        <v>1935</v>
      </c>
      <c r="D509" t="s">
        <v>44</v>
      </c>
      <c r="E509" t="s">
        <v>17</v>
      </c>
      <c r="F509" t="s">
        <v>46</v>
      </c>
      <c r="G509" s="1">
        <v>41002</v>
      </c>
      <c r="H509" s="8">
        <v>41002.416666666664</v>
      </c>
      <c r="I509" s="2">
        <f t="shared" si="27"/>
        <v>3</v>
      </c>
      <c r="J509" s="2">
        <f t="shared" si="28"/>
        <v>4</v>
      </c>
      <c r="K509">
        <v>2012</v>
      </c>
      <c r="L509" t="s">
        <v>165</v>
      </c>
      <c r="M509">
        <v>687</v>
      </c>
      <c r="N509" t="s">
        <v>42</v>
      </c>
      <c r="O509" t="s">
        <v>13</v>
      </c>
    </row>
    <row r="510" spans="1:15" x14ac:dyDescent="0.2">
      <c r="A510">
        <v>2012004386</v>
      </c>
      <c r="B510" t="s">
        <v>43</v>
      </c>
      <c r="C510">
        <v>1935</v>
      </c>
      <c r="D510" t="s">
        <v>44</v>
      </c>
      <c r="E510" t="s">
        <v>17</v>
      </c>
      <c r="F510" t="s">
        <v>46</v>
      </c>
      <c r="G510" s="1">
        <v>41002</v>
      </c>
      <c r="H510" s="8">
        <v>41002.416666666664</v>
      </c>
      <c r="I510" s="2">
        <f t="shared" si="27"/>
        <v>3</v>
      </c>
      <c r="J510" s="2">
        <f t="shared" si="28"/>
        <v>4</v>
      </c>
      <c r="K510">
        <v>2012</v>
      </c>
      <c r="L510" t="s">
        <v>98</v>
      </c>
      <c r="M510">
        <v>400</v>
      </c>
      <c r="N510" t="s">
        <v>12</v>
      </c>
      <c r="O510" t="s">
        <v>13</v>
      </c>
    </row>
    <row r="511" spans="1:15" x14ac:dyDescent="0.2">
      <c r="A511">
        <v>2012004580</v>
      </c>
      <c r="B511" t="s">
        <v>43</v>
      </c>
      <c r="C511">
        <v>1935</v>
      </c>
      <c r="D511" t="s">
        <v>44</v>
      </c>
      <c r="E511" t="s">
        <v>17</v>
      </c>
      <c r="F511" t="s">
        <v>46</v>
      </c>
      <c r="G511" s="1">
        <v>41010</v>
      </c>
      <c r="H511" s="8">
        <v>41010.388888888891</v>
      </c>
      <c r="I511" s="2">
        <f t="shared" si="27"/>
        <v>11</v>
      </c>
      <c r="J511" s="2">
        <f t="shared" si="28"/>
        <v>4</v>
      </c>
      <c r="K511">
        <v>2012</v>
      </c>
      <c r="L511" t="s">
        <v>138</v>
      </c>
      <c r="M511">
        <v>13</v>
      </c>
      <c r="N511" t="s">
        <v>42</v>
      </c>
      <c r="O511" t="s">
        <v>13</v>
      </c>
    </row>
    <row r="512" spans="1:15" x14ac:dyDescent="0.2">
      <c r="A512">
        <v>2012004580</v>
      </c>
      <c r="B512" t="s">
        <v>43</v>
      </c>
      <c r="C512">
        <v>1935</v>
      </c>
      <c r="D512" t="s">
        <v>44</v>
      </c>
      <c r="E512" t="s">
        <v>17</v>
      </c>
      <c r="F512" t="s">
        <v>46</v>
      </c>
      <c r="G512" s="1">
        <v>41010</v>
      </c>
      <c r="H512" s="8">
        <v>41010.388888888891</v>
      </c>
      <c r="I512" s="2">
        <f t="shared" si="27"/>
        <v>11</v>
      </c>
      <c r="J512" s="2">
        <f t="shared" si="28"/>
        <v>4</v>
      </c>
      <c r="K512">
        <v>2012</v>
      </c>
      <c r="L512" t="s">
        <v>45</v>
      </c>
      <c r="M512">
        <v>9</v>
      </c>
      <c r="N512" t="s">
        <v>12</v>
      </c>
      <c r="O512" t="s">
        <v>13</v>
      </c>
    </row>
    <row r="513" spans="1:15" x14ac:dyDescent="0.2">
      <c r="A513">
        <v>2012004899</v>
      </c>
      <c r="B513" t="s">
        <v>43</v>
      </c>
      <c r="C513">
        <v>1935</v>
      </c>
      <c r="D513" t="s">
        <v>44</v>
      </c>
      <c r="E513" t="s">
        <v>17</v>
      </c>
      <c r="F513" t="s">
        <v>46</v>
      </c>
      <c r="G513" s="1">
        <v>41016</v>
      </c>
      <c r="H513" s="8">
        <v>41016.475694444445</v>
      </c>
      <c r="I513" s="2">
        <f t="shared" si="27"/>
        <v>17</v>
      </c>
      <c r="J513" s="2">
        <f t="shared" si="28"/>
        <v>4</v>
      </c>
      <c r="K513">
        <v>2012</v>
      </c>
      <c r="L513" t="s">
        <v>166</v>
      </c>
      <c r="M513">
        <v>291</v>
      </c>
      <c r="N513" t="s">
        <v>42</v>
      </c>
      <c r="O513" t="s">
        <v>13</v>
      </c>
    </row>
    <row r="514" spans="1:15" x14ac:dyDescent="0.2">
      <c r="A514">
        <v>2012004899</v>
      </c>
      <c r="B514" t="s">
        <v>43</v>
      </c>
      <c r="C514">
        <v>1935</v>
      </c>
      <c r="D514" t="s">
        <v>44</v>
      </c>
      <c r="E514" t="s">
        <v>17</v>
      </c>
      <c r="F514" t="s">
        <v>46</v>
      </c>
      <c r="G514" s="1">
        <v>41016</v>
      </c>
      <c r="H514" s="8">
        <v>41016.475694444445</v>
      </c>
      <c r="I514" s="2">
        <f t="shared" si="27"/>
        <v>17</v>
      </c>
      <c r="J514" s="2">
        <f t="shared" si="28"/>
        <v>4</v>
      </c>
      <c r="K514">
        <v>2012</v>
      </c>
      <c r="L514" t="s">
        <v>99</v>
      </c>
      <c r="M514">
        <v>260</v>
      </c>
      <c r="N514" t="s">
        <v>12</v>
      </c>
      <c r="O514" t="s">
        <v>13</v>
      </c>
    </row>
    <row r="515" spans="1:15" x14ac:dyDescent="0.2">
      <c r="A515">
        <v>2012005014</v>
      </c>
      <c r="B515" t="s">
        <v>43</v>
      </c>
      <c r="C515">
        <v>1935</v>
      </c>
      <c r="D515" t="s">
        <v>44</v>
      </c>
      <c r="E515" t="s">
        <v>17</v>
      </c>
      <c r="F515" t="s">
        <v>46</v>
      </c>
      <c r="G515" s="1">
        <v>41018</v>
      </c>
      <c r="H515" s="8">
        <v>41018.409722222219</v>
      </c>
      <c r="I515" s="2">
        <f t="shared" si="27"/>
        <v>19</v>
      </c>
      <c r="J515" s="2">
        <f t="shared" si="28"/>
        <v>4</v>
      </c>
      <c r="K515">
        <v>2012</v>
      </c>
      <c r="L515" t="s">
        <v>146</v>
      </c>
      <c r="M515">
        <v>19</v>
      </c>
      <c r="N515" t="s">
        <v>42</v>
      </c>
      <c r="O515" t="s">
        <v>13</v>
      </c>
    </row>
    <row r="516" spans="1:15" x14ac:dyDescent="0.2">
      <c r="A516">
        <v>2012005014</v>
      </c>
      <c r="B516" t="s">
        <v>43</v>
      </c>
      <c r="C516">
        <v>1935</v>
      </c>
      <c r="D516" t="s">
        <v>44</v>
      </c>
      <c r="E516" t="s">
        <v>17</v>
      </c>
      <c r="F516" t="s">
        <v>46</v>
      </c>
      <c r="G516" s="1">
        <v>41018</v>
      </c>
      <c r="H516" s="8">
        <v>41018.409722222219</v>
      </c>
      <c r="I516" s="2">
        <f t="shared" si="27"/>
        <v>19</v>
      </c>
      <c r="J516" s="2">
        <f t="shared" si="28"/>
        <v>4</v>
      </c>
      <c r="K516">
        <v>2012</v>
      </c>
      <c r="L516" t="s">
        <v>60</v>
      </c>
      <c r="M516">
        <v>9</v>
      </c>
      <c r="N516" t="s">
        <v>12</v>
      </c>
      <c r="O516" t="s">
        <v>13</v>
      </c>
    </row>
    <row r="517" spans="1:15" x14ac:dyDescent="0.2">
      <c r="A517">
        <v>2012005127</v>
      </c>
      <c r="B517" t="s">
        <v>43</v>
      </c>
      <c r="C517">
        <v>1935</v>
      </c>
      <c r="D517" t="s">
        <v>44</v>
      </c>
      <c r="E517" t="s">
        <v>17</v>
      </c>
      <c r="F517" t="s">
        <v>46</v>
      </c>
      <c r="G517" s="1">
        <v>41022</v>
      </c>
      <c r="H517" s="8">
        <v>41022.451388888891</v>
      </c>
      <c r="I517" s="2">
        <f t="shared" si="27"/>
        <v>23</v>
      </c>
      <c r="J517" s="2">
        <f t="shared" si="28"/>
        <v>4</v>
      </c>
      <c r="K517">
        <v>2012</v>
      </c>
      <c r="L517" t="s">
        <v>167</v>
      </c>
      <c r="M517">
        <v>921</v>
      </c>
      <c r="N517" t="s">
        <v>42</v>
      </c>
      <c r="O517" t="s">
        <v>13</v>
      </c>
    </row>
    <row r="518" spans="1:15" x14ac:dyDescent="0.2">
      <c r="A518">
        <v>2012005127</v>
      </c>
      <c r="B518" t="s">
        <v>43</v>
      </c>
      <c r="C518">
        <v>1935</v>
      </c>
      <c r="D518" t="s">
        <v>44</v>
      </c>
      <c r="E518" t="s">
        <v>17</v>
      </c>
      <c r="F518" t="s">
        <v>46</v>
      </c>
      <c r="G518" s="1">
        <v>41022</v>
      </c>
      <c r="H518" s="8">
        <v>41022.451388888891</v>
      </c>
      <c r="I518" s="2">
        <f t="shared" ref="I518:I581" si="29">DAY(G518)</f>
        <v>23</v>
      </c>
      <c r="J518" s="2">
        <f t="shared" ref="J518:J581" si="30">MONTH(G518)</f>
        <v>4</v>
      </c>
      <c r="K518">
        <v>2012</v>
      </c>
      <c r="L518" t="s">
        <v>100</v>
      </c>
      <c r="M518">
        <v>1090</v>
      </c>
      <c r="N518" t="s">
        <v>12</v>
      </c>
      <c r="O518" t="s">
        <v>13</v>
      </c>
    </row>
    <row r="519" spans="1:15" x14ac:dyDescent="0.2">
      <c r="A519">
        <v>2012005491</v>
      </c>
      <c r="B519" t="s">
        <v>43</v>
      </c>
      <c r="C519">
        <v>1935</v>
      </c>
      <c r="D519" t="s">
        <v>44</v>
      </c>
      <c r="E519" t="s">
        <v>17</v>
      </c>
      <c r="F519" t="s">
        <v>46</v>
      </c>
      <c r="G519" s="1">
        <v>41031</v>
      </c>
      <c r="H519" s="8">
        <v>41031.444444444445</v>
      </c>
      <c r="I519" s="2">
        <f t="shared" si="29"/>
        <v>2</v>
      </c>
      <c r="J519" s="2">
        <f t="shared" si="30"/>
        <v>5</v>
      </c>
      <c r="K519">
        <v>2012</v>
      </c>
      <c r="L519" t="s">
        <v>168</v>
      </c>
      <c r="M519">
        <v>326</v>
      </c>
      <c r="N519" t="s">
        <v>42</v>
      </c>
      <c r="O519" t="s">
        <v>13</v>
      </c>
    </row>
    <row r="520" spans="1:15" x14ac:dyDescent="0.2">
      <c r="A520">
        <v>2012005491</v>
      </c>
      <c r="B520" t="s">
        <v>43</v>
      </c>
      <c r="C520">
        <v>1935</v>
      </c>
      <c r="D520" t="s">
        <v>44</v>
      </c>
      <c r="E520" t="s">
        <v>17</v>
      </c>
      <c r="F520" t="s">
        <v>46</v>
      </c>
      <c r="G520" s="1">
        <v>41031</v>
      </c>
      <c r="H520" s="8">
        <v>41031.444444444445</v>
      </c>
      <c r="I520" s="2">
        <f t="shared" si="29"/>
        <v>2</v>
      </c>
      <c r="J520" s="2">
        <f t="shared" si="30"/>
        <v>5</v>
      </c>
      <c r="K520">
        <v>2012</v>
      </c>
      <c r="L520" t="s">
        <v>101</v>
      </c>
      <c r="M520">
        <v>320</v>
      </c>
      <c r="N520" t="s">
        <v>12</v>
      </c>
      <c r="O520" t="s">
        <v>13</v>
      </c>
    </row>
    <row r="521" spans="1:15" x14ac:dyDescent="0.2">
      <c r="A521">
        <v>2012005768</v>
      </c>
      <c r="B521" t="s">
        <v>43</v>
      </c>
      <c r="C521">
        <v>1935</v>
      </c>
      <c r="D521" t="s">
        <v>44</v>
      </c>
      <c r="E521" t="s">
        <v>17</v>
      </c>
      <c r="F521" t="s">
        <v>46</v>
      </c>
      <c r="G521" s="1">
        <v>41036</v>
      </c>
      <c r="H521" s="8">
        <v>41036.402777777781</v>
      </c>
      <c r="I521" s="2">
        <f t="shared" si="29"/>
        <v>7</v>
      </c>
      <c r="J521" s="2">
        <f t="shared" si="30"/>
        <v>5</v>
      </c>
      <c r="K521">
        <v>2012</v>
      </c>
      <c r="L521" t="s">
        <v>169</v>
      </c>
      <c r="M521">
        <v>155</v>
      </c>
      <c r="N521" t="s">
        <v>42</v>
      </c>
      <c r="O521" t="s">
        <v>13</v>
      </c>
    </row>
    <row r="522" spans="1:15" x14ac:dyDescent="0.2">
      <c r="A522">
        <v>2012005768</v>
      </c>
      <c r="B522" t="s">
        <v>43</v>
      </c>
      <c r="C522">
        <v>1935</v>
      </c>
      <c r="D522" t="s">
        <v>44</v>
      </c>
      <c r="E522" t="s">
        <v>17</v>
      </c>
      <c r="F522" t="s">
        <v>46</v>
      </c>
      <c r="G522" s="1">
        <v>41036</v>
      </c>
      <c r="H522" s="8">
        <v>41036.402777777781</v>
      </c>
      <c r="I522" s="2">
        <f t="shared" si="29"/>
        <v>7</v>
      </c>
      <c r="J522" s="2">
        <f t="shared" si="30"/>
        <v>5</v>
      </c>
      <c r="K522">
        <v>2012</v>
      </c>
      <c r="L522" t="s">
        <v>72</v>
      </c>
      <c r="M522">
        <v>82</v>
      </c>
      <c r="N522" t="s">
        <v>12</v>
      </c>
      <c r="O522" t="s">
        <v>13</v>
      </c>
    </row>
    <row r="523" spans="1:15" x14ac:dyDescent="0.2">
      <c r="A523">
        <v>2012006175</v>
      </c>
      <c r="B523" t="s">
        <v>43</v>
      </c>
      <c r="C523">
        <v>1935</v>
      </c>
      <c r="D523" t="s">
        <v>44</v>
      </c>
      <c r="E523" t="s">
        <v>17</v>
      </c>
      <c r="F523" t="s">
        <v>46</v>
      </c>
      <c r="G523" s="1">
        <v>41044</v>
      </c>
      <c r="H523" s="8">
        <v>41044.381944444445</v>
      </c>
      <c r="I523" s="2">
        <f t="shared" si="29"/>
        <v>15</v>
      </c>
      <c r="J523" s="2">
        <f t="shared" si="30"/>
        <v>5</v>
      </c>
      <c r="K523">
        <v>2012</v>
      </c>
      <c r="L523" t="s">
        <v>170</v>
      </c>
      <c r="M523">
        <v>62</v>
      </c>
      <c r="N523" t="s">
        <v>42</v>
      </c>
      <c r="O523" t="s">
        <v>13</v>
      </c>
    </row>
    <row r="524" spans="1:15" x14ac:dyDescent="0.2">
      <c r="A524">
        <v>2012006175</v>
      </c>
      <c r="B524" t="s">
        <v>43</v>
      </c>
      <c r="C524">
        <v>1935</v>
      </c>
      <c r="D524" t="s">
        <v>44</v>
      </c>
      <c r="E524" t="s">
        <v>17</v>
      </c>
      <c r="F524" t="s">
        <v>46</v>
      </c>
      <c r="G524" s="1">
        <v>41044</v>
      </c>
      <c r="H524" s="8">
        <v>41044.381944444445</v>
      </c>
      <c r="I524" s="2">
        <f t="shared" si="29"/>
        <v>15</v>
      </c>
      <c r="J524" s="2">
        <f t="shared" si="30"/>
        <v>5</v>
      </c>
      <c r="K524">
        <v>2012</v>
      </c>
      <c r="L524" t="s">
        <v>74</v>
      </c>
      <c r="M524">
        <v>36</v>
      </c>
      <c r="N524" t="s">
        <v>12</v>
      </c>
      <c r="O524" t="s">
        <v>13</v>
      </c>
    </row>
    <row r="525" spans="1:15" x14ac:dyDescent="0.2">
      <c r="A525">
        <v>2012006407</v>
      </c>
      <c r="B525" t="s">
        <v>43</v>
      </c>
      <c r="C525">
        <v>1935</v>
      </c>
      <c r="D525" t="s">
        <v>44</v>
      </c>
      <c r="E525" t="s">
        <v>17</v>
      </c>
      <c r="F525" t="s">
        <v>46</v>
      </c>
      <c r="G525" s="1">
        <v>41050</v>
      </c>
      <c r="H525" s="8">
        <v>41050.381944444445</v>
      </c>
      <c r="I525" s="2">
        <f t="shared" si="29"/>
        <v>21</v>
      </c>
      <c r="J525" s="2">
        <f t="shared" si="30"/>
        <v>5</v>
      </c>
      <c r="K525">
        <v>2012</v>
      </c>
      <c r="L525" t="s">
        <v>171</v>
      </c>
      <c r="M525">
        <v>57</v>
      </c>
      <c r="N525" t="s">
        <v>42</v>
      </c>
      <c r="O525" t="s">
        <v>13</v>
      </c>
    </row>
    <row r="526" spans="1:15" x14ac:dyDescent="0.2">
      <c r="A526">
        <v>2012006407</v>
      </c>
      <c r="B526" t="s">
        <v>43</v>
      </c>
      <c r="C526">
        <v>1935</v>
      </c>
      <c r="D526" t="s">
        <v>44</v>
      </c>
      <c r="E526" t="s">
        <v>17</v>
      </c>
      <c r="F526" t="s">
        <v>46</v>
      </c>
      <c r="G526" s="1">
        <v>41050</v>
      </c>
      <c r="H526" s="8">
        <v>41050.381944444445</v>
      </c>
      <c r="I526" s="2">
        <f t="shared" si="29"/>
        <v>21</v>
      </c>
      <c r="J526" s="2">
        <f t="shared" si="30"/>
        <v>5</v>
      </c>
      <c r="K526">
        <v>2012</v>
      </c>
      <c r="L526" t="s">
        <v>102</v>
      </c>
      <c r="M526">
        <v>48</v>
      </c>
      <c r="N526" t="s">
        <v>12</v>
      </c>
      <c r="O526" t="s">
        <v>13</v>
      </c>
    </row>
    <row r="527" spans="1:15" x14ac:dyDescent="0.2">
      <c r="A527">
        <v>2012006585</v>
      </c>
      <c r="B527" t="s">
        <v>43</v>
      </c>
      <c r="C527">
        <v>1935</v>
      </c>
      <c r="D527" t="s">
        <v>44</v>
      </c>
      <c r="E527" t="s">
        <v>17</v>
      </c>
      <c r="F527" t="s">
        <v>48</v>
      </c>
      <c r="G527" s="1">
        <v>41053</v>
      </c>
      <c r="H527" s="8">
        <v>41053.381944444445</v>
      </c>
      <c r="I527" s="2">
        <f t="shared" si="29"/>
        <v>24</v>
      </c>
      <c r="J527" s="2">
        <f t="shared" si="30"/>
        <v>5</v>
      </c>
      <c r="K527">
        <v>2012</v>
      </c>
      <c r="L527" t="s">
        <v>62</v>
      </c>
      <c r="M527">
        <v>24</v>
      </c>
      <c r="N527" t="s">
        <v>42</v>
      </c>
      <c r="O527" t="s">
        <v>13</v>
      </c>
    </row>
    <row r="528" spans="1:15" x14ac:dyDescent="0.2">
      <c r="A528">
        <v>2012006585</v>
      </c>
      <c r="B528" t="s">
        <v>43</v>
      </c>
      <c r="C528">
        <v>1935</v>
      </c>
      <c r="D528" t="s">
        <v>44</v>
      </c>
      <c r="E528" t="s">
        <v>17</v>
      </c>
      <c r="F528" t="s">
        <v>48</v>
      </c>
      <c r="G528" s="1">
        <v>41053</v>
      </c>
      <c r="H528" s="8">
        <v>41053.381944444445</v>
      </c>
      <c r="I528" s="2">
        <f t="shared" si="29"/>
        <v>24</v>
      </c>
      <c r="J528" s="2">
        <f t="shared" si="30"/>
        <v>5</v>
      </c>
      <c r="K528">
        <v>2012</v>
      </c>
      <c r="L528" t="s">
        <v>61</v>
      </c>
      <c r="M528">
        <v>4</v>
      </c>
      <c r="N528" t="s">
        <v>12</v>
      </c>
      <c r="O528" t="s">
        <v>13</v>
      </c>
    </row>
    <row r="529" spans="1:15" x14ac:dyDescent="0.2">
      <c r="A529">
        <v>2012006818</v>
      </c>
      <c r="B529" t="s">
        <v>43</v>
      </c>
      <c r="C529">
        <v>1935</v>
      </c>
      <c r="D529" t="s">
        <v>44</v>
      </c>
      <c r="E529" t="s">
        <v>17</v>
      </c>
      <c r="F529" t="s">
        <v>46</v>
      </c>
      <c r="G529" s="1">
        <v>41059</v>
      </c>
      <c r="H529" s="8">
        <v>41059.475694444445</v>
      </c>
      <c r="I529" s="2">
        <f t="shared" si="29"/>
        <v>30</v>
      </c>
      <c r="J529" s="2">
        <f t="shared" si="30"/>
        <v>5</v>
      </c>
      <c r="K529">
        <v>2012</v>
      </c>
      <c r="L529" t="s">
        <v>135</v>
      </c>
      <c r="M529">
        <v>980</v>
      </c>
      <c r="N529" t="s">
        <v>42</v>
      </c>
      <c r="O529" t="s">
        <v>13</v>
      </c>
    </row>
    <row r="530" spans="1:15" x14ac:dyDescent="0.2">
      <c r="A530">
        <v>2012006818</v>
      </c>
      <c r="B530" t="s">
        <v>43</v>
      </c>
      <c r="C530">
        <v>1935</v>
      </c>
      <c r="D530" t="s">
        <v>44</v>
      </c>
      <c r="E530" t="s">
        <v>17</v>
      </c>
      <c r="F530" t="s">
        <v>46</v>
      </c>
      <c r="G530" s="1">
        <v>41059</v>
      </c>
      <c r="H530" s="8">
        <v>41059.475694444445</v>
      </c>
      <c r="I530" s="2">
        <f t="shared" si="29"/>
        <v>30</v>
      </c>
      <c r="J530" s="2">
        <f t="shared" si="30"/>
        <v>5</v>
      </c>
      <c r="K530">
        <v>2012</v>
      </c>
      <c r="L530" t="s">
        <v>103</v>
      </c>
      <c r="M530">
        <v>1054</v>
      </c>
      <c r="N530" t="s">
        <v>12</v>
      </c>
      <c r="O530" t="s">
        <v>13</v>
      </c>
    </row>
    <row r="531" spans="1:15" x14ac:dyDescent="0.2">
      <c r="A531">
        <v>2012007049</v>
      </c>
      <c r="B531" t="s">
        <v>43</v>
      </c>
      <c r="C531">
        <v>1935</v>
      </c>
      <c r="D531" t="s">
        <v>44</v>
      </c>
      <c r="E531" t="s">
        <v>17</v>
      </c>
      <c r="F531" t="s">
        <v>46</v>
      </c>
      <c r="G531" s="1">
        <v>41064</v>
      </c>
      <c r="H531" s="8">
        <v>41064.385416666664</v>
      </c>
      <c r="I531" s="2">
        <f t="shared" si="29"/>
        <v>4</v>
      </c>
      <c r="J531" s="2">
        <f t="shared" si="30"/>
        <v>6</v>
      </c>
      <c r="K531">
        <v>2012</v>
      </c>
      <c r="L531" t="s">
        <v>68</v>
      </c>
      <c r="M531">
        <v>45</v>
      </c>
      <c r="N531" t="s">
        <v>42</v>
      </c>
      <c r="O531" t="s">
        <v>13</v>
      </c>
    </row>
    <row r="532" spans="1:15" x14ac:dyDescent="0.2">
      <c r="A532">
        <v>2012007049</v>
      </c>
      <c r="B532" t="s">
        <v>43</v>
      </c>
      <c r="C532">
        <v>1935</v>
      </c>
      <c r="D532" t="s">
        <v>44</v>
      </c>
      <c r="E532" t="s">
        <v>17</v>
      </c>
      <c r="F532" t="s">
        <v>46</v>
      </c>
      <c r="G532" s="1">
        <v>41064</v>
      </c>
      <c r="H532" s="8">
        <v>41064.385416666664</v>
      </c>
      <c r="I532" s="2">
        <f t="shared" si="29"/>
        <v>4</v>
      </c>
      <c r="J532" s="2">
        <f t="shared" si="30"/>
        <v>6</v>
      </c>
      <c r="K532">
        <v>2012</v>
      </c>
      <c r="L532" t="s">
        <v>74</v>
      </c>
      <c r="M532">
        <v>36</v>
      </c>
      <c r="N532" t="s">
        <v>12</v>
      </c>
      <c r="O532" t="s">
        <v>13</v>
      </c>
    </row>
    <row r="533" spans="1:15" x14ac:dyDescent="0.2">
      <c r="A533">
        <v>2012007607</v>
      </c>
      <c r="B533" t="s">
        <v>43</v>
      </c>
      <c r="C533">
        <v>1935</v>
      </c>
      <c r="D533" t="s">
        <v>44</v>
      </c>
      <c r="E533" t="s">
        <v>17</v>
      </c>
      <c r="F533" t="s">
        <v>46</v>
      </c>
      <c r="G533" s="1">
        <v>41073</v>
      </c>
      <c r="H533" s="8">
        <v>41073.368055555555</v>
      </c>
      <c r="I533" s="2">
        <f t="shared" si="29"/>
        <v>13</v>
      </c>
      <c r="J533" s="2">
        <f t="shared" si="30"/>
        <v>6</v>
      </c>
      <c r="K533">
        <v>2012</v>
      </c>
      <c r="L533" t="s">
        <v>172</v>
      </c>
      <c r="M533">
        <v>88</v>
      </c>
      <c r="N533" t="s">
        <v>42</v>
      </c>
      <c r="O533" t="s">
        <v>13</v>
      </c>
    </row>
    <row r="534" spans="1:15" x14ac:dyDescent="0.2">
      <c r="A534">
        <v>2012007607</v>
      </c>
      <c r="B534" t="s">
        <v>43</v>
      </c>
      <c r="C534">
        <v>1935</v>
      </c>
      <c r="D534" t="s">
        <v>44</v>
      </c>
      <c r="E534" t="s">
        <v>17</v>
      </c>
      <c r="F534" t="s">
        <v>46</v>
      </c>
      <c r="G534" s="1">
        <v>41073</v>
      </c>
      <c r="H534" s="8">
        <v>41073.368055555555</v>
      </c>
      <c r="I534" s="2">
        <f t="shared" si="29"/>
        <v>13</v>
      </c>
      <c r="J534" s="2">
        <f t="shared" si="30"/>
        <v>6</v>
      </c>
      <c r="K534">
        <v>2012</v>
      </c>
      <c r="L534" t="s">
        <v>89</v>
      </c>
      <c r="M534">
        <v>136</v>
      </c>
      <c r="N534" t="s">
        <v>12</v>
      </c>
      <c r="O534" t="s">
        <v>13</v>
      </c>
    </row>
    <row r="535" spans="1:15" x14ac:dyDescent="0.2">
      <c r="A535">
        <v>2012007931</v>
      </c>
      <c r="B535" t="s">
        <v>43</v>
      </c>
      <c r="C535">
        <v>1935</v>
      </c>
      <c r="D535" t="s">
        <v>44</v>
      </c>
      <c r="E535" t="s">
        <v>17</v>
      </c>
      <c r="F535" t="s">
        <v>46</v>
      </c>
      <c r="G535" s="1">
        <v>41078</v>
      </c>
      <c r="H535" s="8">
        <v>41078.465277777781</v>
      </c>
      <c r="I535" s="2">
        <f t="shared" si="29"/>
        <v>18</v>
      </c>
      <c r="J535" s="2">
        <f t="shared" si="30"/>
        <v>6</v>
      </c>
      <c r="K535">
        <v>2012</v>
      </c>
      <c r="L535" t="s">
        <v>38</v>
      </c>
      <c r="M535">
        <v>1</v>
      </c>
      <c r="N535" t="s">
        <v>42</v>
      </c>
      <c r="O535" t="s">
        <v>13</v>
      </c>
    </row>
    <row r="536" spans="1:15" x14ac:dyDescent="0.2">
      <c r="A536">
        <v>2012007931</v>
      </c>
      <c r="B536" t="s">
        <v>43</v>
      </c>
      <c r="C536">
        <v>1935</v>
      </c>
      <c r="D536" t="s">
        <v>44</v>
      </c>
      <c r="E536" t="s">
        <v>17</v>
      </c>
      <c r="F536" t="s">
        <v>46</v>
      </c>
      <c r="G536" s="1">
        <v>41078</v>
      </c>
      <c r="H536" s="8">
        <v>41078.465277777781</v>
      </c>
      <c r="I536" s="2">
        <f t="shared" si="29"/>
        <v>18</v>
      </c>
      <c r="J536" s="2">
        <f t="shared" si="30"/>
        <v>6</v>
      </c>
      <c r="K536">
        <v>2012</v>
      </c>
      <c r="L536" t="s">
        <v>18</v>
      </c>
      <c r="M536">
        <v>10</v>
      </c>
      <c r="N536" t="s">
        <v>12</v>
      </c>
      <c r="O536" t="s">
        <v>13</v>
      </c>
    </row>
    <row r="537" spans="1:15" x14ac:dyDescent="0.2">
      <c r="A537">
        <v>2012008103</v>
      </c>
      <c r="B537" t="s">
        <v>43</v>
      </c>
      <c r="C537">
        <v>1935</v>
      </c>
      <c r="D537" t="s">
        <v>44</v>
      </c>
      <c r="E537" t="s">
        <v>17</v>
      </c>
      <c r="F537" t="s">
        <v>48</v>
      </c>
      <c r="G537" s="1">
        <v>41080</v>
      </c>
      <c r="H537" s="8">
        <v>41080.354166666664</v>
      </c>
      <c r="I537" s="2">
        <f t="shared" si="29"/>
        <v>20</v>
      </c>
      <c r="J537" s="2">
        <f t="shared" si="30"/>
        <v>6</v>
      </c>
      <c r="K537">
        <v>2012</v>
      </c>
      <c r="L537" t="s">
        <v>116</v>
      </c>
      <c r="M537">
        <v>1</v>
      </c>
      <c r="N537" t="s">
        <v>42</v>
      </c>
      <c r="O537" t="s">
        <v>13</v>
      </c>
    </row>
    <row r="538" spans="1:15" x14ac:dyDescent="0.2">
      <c r="A538">
        <v>2012008103</v>
      </c>
      <c r="B538" t="s">
        <v>43</v>
      </c>
      <c r="C538">
        <v>1935</v>
      </c>
      <c r="D538" t="s">
        <v>44</v>
      </c>
      <c r="E538" t="s">
        <v>17</v>
      </c>
      <c r="F538" t="s">
        <v>48</v>
      </c>
      <c r="G538" s="1">
        <v>41080</v>
      </c>
      <c r="H538" s="8">
        <v>41080.354166666664</v>
      </c>
      <c r="I538" s="2">
        <f t="shared" si="29"/>
        <v>20</v>
      </c>
      <c r="J538" s="2">
        <f t="shared" si="30"/>
        <v>6</v>
      </c>
      <c r="K538">
        <v>2012</v>
      </c>
      <c r="L538" t="s">
        <v>18</v>
      </c>
      <c r="M538">
        <v>10</v>
      </c>
      <c r="N538" t="s">
        <v>12</v>
      </c>
      <c r="O538" t="s">
        <v>13</v>
      </c>
    </row>
    <row r="539" spans="1:15" x14ac:dyDescent="0.2">
      <c r="A539">
        <v>2012008415</v>
      </c>
      <c r="B539" t="s">
        <v>43</v>
      </c>
      <c r="C539">
        <v>1935</v>
      </c>
      <c r="D539" t="s">
        <v>44</v>
      </c>
      <c r="E539" t="s">
        <v>17</v>
      </c>
      <c r="F539" t="s">
        <v>46</v>
      </c>
      <c r="G539" s="1">
        <v>41086</v>
      </c>
      <c r="H539" s="8">
        <v>41086.399305555555</v>
      </c>
      <c r="I539" s="2">
        <f t="shared" si="29"/>
        <v>26</v>
      </c>
      <c r="J539" s="2">
        <f t="shared" si="30"/>
        <v>6</v>
      </c>
      <c r="K539">
        <v>2012</v>
      </c>
      <c r="L539" t="s">
        <v>90</v>
      </c>
      <c r="M539">
        <v>12</v>
      </c>
      <c r="N539" t="s">
        <v>42</v>
      </c>
      <c r="O539" t="s">
        <v>13</v>
      </c>
    </row>
    <row r="540" spans="1:15" x14ac:dyDescent="0.2">
      <c r="A540">
        <v>2012008415</v>
      </c>
      <c r="B540" t="s">
        <v>43</v>
      </c>
      <c r="C540">
        <v>1935</v>
      </c>
      <c r="D540" t="s">
        <v>44</v>
      </c>
      <c r="E540" t="s">
        <v>17</v>
      </c>
      <c r="F540" t="s">
        <v>46</v>
      </c>
      <c r="G540" s="1">
        <v>41086</v>
      </c>
      <c r="H540" s="8">
        <v>41086.399305555555</v>
      </c>
      <c r="I540" s="2">
        <f t="shared" si="29"/>
        <v>26</v>
      </c>
      <c r="J540" s="2">
        <f t="shared" si="30"/>
        <v>6</v>
      </c>
      <c r="K540">
        <v>2012</v>
      </c>
      <c r="L540" t="s">
        <v>65</v>
      </c>
      <c r="M540">
        <v>18</v>
      </c>
      <c r="N540" t="s">
        <v>12</v>
      </c>
      <c r="O540" t="s">
        <v>13</v>
      </c>
    </row>
    <row r="541" spans="1:15" x14ac:dyDescent="0.2">
      <c r="A541">
        <v>2012009083</v>
      </c>
      <c r="B541" t="s">
        <v>43</v>
      </c>
      <c r="C541">
        <v>1935</v>
      </c>
      <c r="D541" t="s">
        <v>44</v>
      </c>
      <c r="E541" t="s">
        <v>17</v>
      </c>
      <c r="F541" t="s">
        <v>46</v>
      </c>
      <c r="G541" s="1">
        <v>41096</v>
      </c>
      <c r="H541" s="8">
        <v>41096.274305555555</v>
      </c>
      <c r="I541" s="2">
        <f t="shared" si="29"/>
        <v>6</v>
      </c>
      <c r="J541" s="2">
        <f t="shared" si="30"/>
        <v>7</v>
      </c>
      <c r="K541">
        <v>2012</v>
      </c>
      <c r="L541" t="s">
        <v>90</v>
      </c>
      <c r="M541">
        <v>12</v>
      </c>
      <c r="N541" t="s">
        <v>42</v>
      </c>
      <c r="O541" t="s">
        <v>13</v>
      </c>
    </row>
    <row r="542" spans="1:15" x14ac:dyDescent="0.2">
      <c r="A542">
        <v>2012009083</v>
      </c>
      <c r="B542" t="s">
        <v>43</v>
      </c>
      <c r="C542">
        <v>1935</v>
      </c>
      <c r="D542" t="s">
        <v>44</v>
      </c>
      <c r="E542" t="s">
        <v>17</v>
      </c>
      <c r="F542" t="s">
        <v>46</v>
      </c>
      <c r="G542" s="1">
        <v>41096</v>
      </c>
      <c r="H542" s="8">
        <v>41096.274305555555</v>
      </c>
      <c r="I542" s="2">
        <f t="shared" si="29"/>
        <v>6</v>
      </c>
      <c r="J542" s="2">
        <f t="shared" si="30"/>
        <v>7</v>
      </c>
      <c r="K542">
        <v>2012</v>
      </c>
      <c r="L542" t="s">
        <v>18</v>
      </c>
      <c r="M542">
        <v>10</v>
      </c>
      <c r="N542" t="s">
        <v>12</v>
      </c>
      <c r="O542" t="s">
        <v>13</v>
      </c>
    </row>
    <row r="543" spans="1:15" x14ac:dyDescent="0.2">
      <c r="A543">
        <v>2012009293</v>
      </c>
      <c r="B543" t="s">
        <v>43</v>
      </c>
      <c r="C543">
        <v>1935</v>
      </c>
      <c r="D543" t="s">
        <v>44</v>
      </c>
      <c r="E543" t="s">
        <v>17</v>
      </c>
      <c r="F543" t="s">
        <v>46</v>
      </c>
      <c r="G543" s="1">
        <v>41100</v>
      </c>
      <c r="H543" s="8">
        <v>41100.427083333336</v>
      </c>
      <c r="I543" s="2">
        <f t="shared" si="29"/>
        <v>10</v>
      </c>
      <c r="J543" s="2">
        <f t="shared" si="30"/>
        <v>7</v>
      </c>
      <c r="K543">
        <v>2012</v>
      </c>
      <c r="L543" t="s">
        <v>61</v>
      </c>
      <c r="M543">
        <v>4</v>
      </c>
      <c r="N543" t="s">
        <v>42</v>
      </c>
      <c r="O543" t="s">
        <v>13</v>
      </c>
    </row>
    <row r="544" spans="1:15" x14ac:dyDescent="0.2">
      <c r="A544">
        <v>2012009293</v>
      </c>
      <c r="B544" t="s">
        <v>43</v>
      </c>
      <c r="C544">
        <v>1935</v>
      </c>
      <c r="D544" t="s">
        <v>44</v>
      </c>
      <c r="E544" t="s">
        <v>17</v>
      </c>
      <c r="F544" t="s">
        <v>46</v>
      </c>
      <c r="G544" s="1">
        <v>41100</v>
      </c>
      <c r="H544" s="8">
        <v>41100.427083333336</v>
      </c>
      <c r="I544" s="2">
        <f t="shared" si="29"/>
        <v>10</v>
      </c>
      <c r="J544" s="2">
        <f t="shared" si="30"/>
        <v>7</v>
      </c>
      <c r="K544">
        <v>2012</v>
      </c>
      <c r="L544" t="s">
        <v>18</v>
      </c>
      <c r="M544">
        <v>10</v>
      </c>
      <c r="N544" t="s">
        <v>12</v>
      </c>
      <c r="O544" t="s">
        <v>13</v>
      </c>
    </row>
    <row r="545" spans="1:15" x14ac:dyDescent="0.2">
      <c r="A545">
        <v>2012009686</v>
      </c>
      <c r="B545" t="s">
        <v>43</v>
      </c>
      <c r="C545">
        <v>1935</v>
      </c>
      <c r="D545" t="s">
        <v>44</v>
      </c>
      <c r="E545" t="s">
        <v>17</v>
      </c>
      <c r="F545" t="s">
        <v>46</v>
      </c>
      <c r="G545" s="1">
        <v>41106</v>
      </c>
      <c r="H545" s="8">
        <v>41106.364583333336</v>
      </c>
      <c r="I545" s="2">
        <f t="shared" si="29"/>
        <v>16</v>
      </c>
      <c r="J545" s="2">
        <f t="shared" si="30"/>
        <v>7</v>
      </c>
      <c r="K545">
        <v>2012</v>
      </c>
      <c r="L545" t="s">
        <v>90</v>
      </c>
      <c r="M545">
        <v>12</v>
      </c>
      <c r="N545" t="s">
        <v>42</v>
      </c>
      <c r="O545" t="s">
        <v>13</v>
      </c>
    </row>
    <row r="546" spans="1:15" x14ac:dyDescent="0.2">
      <c r="A546">
        <v>2012009686</v>
      </c>
      <c r="B546" t="s">
        <v>43</v>
      </c>
      <c r="C546">
        <v>1935</v>
      </c>
      <c r="D546" t="s">
        <v>44</v>
      </c>
      <c r="E546" t="s">
        <v>17</v>
      </c>
      <c r="F546" t="s">
        <v>46</v>
      </c>
      <c r="G546" s="1">
        <v>41106</v>
      </c>
      <c r="H546" s="8">
        <v>41106.364583333336</v>
      </c>
      <c r="I546" s="2">
        <f t="shared" si="29"/>
        <v>16</v>
      </c>
      <c r="J546" s="2">
        <f t="shared" si="30"/>
        <v>7</v>
      </c>
      <c r="K546">
        <v>2012</v>
      </c>
      <c r="L546" t="s">
        <v>18</v>
      </c>
      <c r="M546">
        <v>10</v>
      </c>
      <c r="N546" t="s">
        <v>12</v>
      </c>
      <c r="O546" t="s">
        <v>13</v>
      </c>
    </row>
    <row r="547" spans="1:15" x14ac:dyDescent="0.2">
      <c r="A547">
        <v>2012010288</v>
      </c>
      <c r="B547" t="s">
        <v>43</v>
      </c>
      <c r="C547">
        <v>1935</v>
      </c>
      <c r="D547" t="s">
        <v>44</v>
      </c>
      <c r="E547" t="s">
        <v>17</v>
      </c>
      <c r="F547" t="s">
        <v>46</v>
      </c>
      <c r="G547" s="1">
        <v>41114</v>
      </c>
      <c r="H547" s="8">
        <v>41114.371527777781</v>
      </c>
      <c r="I547" s="2">
        <f t="shared" si="29"/>
        <v>24</v>
      </c>
      <c r="J547" s="2">
        <f t="shared" si="30"/>
        <v>7</v>
      </c>
      <c r="K547">
        <v>2012</v>
      </c>
      <c r="L547" t="s">
        <v>173</v>
      </c>
      <c r="M547">
        <v>119</v>
      </c>
      <c r="N547" t="s">
        <v>42</v>
      </c>
      <c r="O547" t="s">
        <v>13</v>
      </c>
    </row>
    <row r="548" spans="1:15" x14ac:dyDescent="0.2">
      <c r="A548">
        <v>2012010288</v>
      </c>
      <c r="B548" t="s">
        <v>43</v>
      </c>
      <c r="C548">
        <v>1935</v>
      </c>
      <c r="D548" t="s">
        <v>44</v>
      </c>
      <c r="E548" t="s">
        <v>17</v>
      </c>
      <c r="F548" t="s">
        <v>46</v>
      </c>
      <c r="G548" s="1">
        <v>41114</v>
      </c>
      <c r="H548" s="8">
        <v>41114.371527777781</v>
      </c>
      <c r="I548" s="2">
        <f t="shared" si="29"/>
        <v>24</v>
      </c>
      <c r="J548" s="2">
        <f t="shared" si="30"/>
        <v>7</v>
      </c>
      <c r="K548">
        <v>2012</v>
      </c>
      <c r="L548" t="s">
        <v>93</v>
      </c>
      <c r="M548">
        <v>145</v>
      </c>
      <c r="N548" t="s">
        <v>12</v>
      </c>
      <c r="O548" t="s">
        <v>13</v>
      </c>
    </row>
    <row r="549" spans="1:15" x14ac:dyDescent="0.2">
      <c r="A549">
        <v>2012010619</v>
      </c>
      <c r="B549" t="s">
        <v>43</v>
      </c>
      <c r="C549">
        <v>1935</v>
      </c>
      <c r="D549" t="s">
        <v>44</v>
      </c>
      <c r="E549" t="s">
        <v>17</v>
      </c>
      <c r="F549" t="s">
        <v>46</v>
      </c>
      <c r="G549" s="1">
        <v>41120</v>
      </c>
      <c r="H549" s="8">
        <v>41120.371527777781</v>
      </c>
      <c r="I549" s="2">
        <f t="shared" si="29"/>
        <v>30</v>
      </c>
      <c r="J549" s="2">
        <f t="shared" si="30"/>
        <v>7</v>
      </c>
      <c r="K549">
        <v>2012</v>
      </c>
      <c r="L549" t="s">
        <v>138</v>
      </c>
      <c r="M549">
        <v>13</v>
      </c>
      <c r="N549" t="s">
        <v>42</v>
      </c>
      <c r="O549" t="s">
        <v>13</v>
      </c>
    </row>
    <row r="550" spans="1:15" x14ac:dyDescent="0.2">
      <c r="A550">
        <v>2012010619</v>
      </c>
      <c r="B550" t="s">
        <v>43</v>
      </c>
      <c r="C550">
        <v>1935</v>
      </c>
      <c r="D550" t="s">
        <v>44</v>
      </c>
      <c r="E550" t="s">
        <v>17</v>
      </c>
      <c r="F550" t="s">
        <v>46</v>
      </c>
      <c r="G550" s="1">
        <v>41120</v>
      </c>
      <c r="H550" s="8">
        <v>41120.371527777781</v>
      </c>
      <c r="I550" s="2">
        <f t="shared" si="29"/>
        <v>30</v>
      </c>
      <c r="J550" s="2">
        <f t="shared" si="30"/>
        <v>7</v>
      </c>
      <c r="K550">
        <v>2012</v>
      </c>
      <c r="L550" t="s">
        <v>18</v>
      </c>
      <c r="M550">
        <v>10</v>
      </c>
      <c r="N550" t="s">
        <v>12</v>
      </c>
      <c r="O550" t="s">
        <v>13</v>
      </c>
    </row>
    <row r="551" spans="1:15" x14ac:dyDescent="0.2">
      <c r="A551">
        <v>2012011255</v>
      </c>
      <c r="B551" t="s">
        <v>43</v>
      </c>
      <c r="C551">
        <v>1935</v>
      </c>
      <c r="D551" t="s">
        <v>44</v>
      </c>
      <c r="E551" t="s">
        <v>17</v>
      </c>
      <c r="F551" t="s">
        <v>46</v>
      </c>
      <c r="G551" s="1">
        <v>41128</v>
      </c>
      <c r="H551" s="8">
        <v>41128.3125</v>
      </c>
      <c r="I551" s="2">
        <f t="shared" si="29"/>
        <v>7</v>
      </c>
      <c r="J551" s="2">
        <f t="shared" si="30"/>
        <v>8</v>
      </c>
      <c r="K551">
        <v>2012</v>
      </c>
      <c r="L551" t="s">
        <v>108</v>
      </c>
      <c r="M551">
        <v>5</v>
      </c>
      <c r="N551" t="s">
        <v>42</v>
      </c>
      <c r="O551" t="s">
        <v>13</v>
      </c>
    </row>
    <row r="552" spans="1:15" x14ac:dyDescent="0.2">
      <c r="A552">
        <v>2012011255</v>
      </c>
      <c r="B552" t="s">
        <v>43</v>
      </c>
      <c r="C552">
        <v>1935</v>
      </c>
      <c r="D552" t="s">
        <v>44</v>
      </c>
      <c r="E552" t="s">
        <v>17</v>
      </c>
      <c r="F552" t="s">
        <v>46</v>
      </c>
      <c r="G552" s="1">
        <v>41128</v>
      </c>
      <c r="H552" s="8">
        <v>41128.3125</v>
      </c>
      <c r="I552" s="2">
        <f t="shared" si="29"/>
        <v>7</v>
      </c>
      <c r="J552" s="2">
        <f t="shared" si="30"/>
        <v>8</v>
      </c>
      <c r="K552">
        <v>2012</v>
      </c>
      <c r="L552" t="s">
        <v>18</v>
      </c>
      <c r="M552">
        <v>10</v>
      </c>
      <c r="N552" t="s">
        <v>12</v>
      </c>
      <c r="O552" t="s">
        <v>13</v>
      </c>
    </row>
    <row r="553" spans="1:15" x14ac:dyDescent="0.2">
      <c r="A553">
        <v>2012011490</v>
      </c>
      <c r="B553" t="s">
        <v>43</v>
      </c>
      <c r="C553">
        <v>1935</v>
      </c>
      <c r="D553" t="s">
        <v>44</v>
      </c>
      <c r="E553" t="s">
        <v>17</v>
      </c>
      <c r="F553" t="s">
        <v>46</v>
      </c>
      <c r="G553" s="1">
        <v>41134</v>
      </c>
      <c r="H553" s="8">
        <v>41134.368055555555</v>
      </c>
      <c r="I553" s="2">
        <f t="shared" si="29"/>
        <v>13</v>
      </c>
      <c r="J553" s="2">
        <f t="shared" si="30"/>
        <v>8</v>
      </c>
      <c r="K553">
        <v>2012</v>
      </c>
      <c r="L553" t="s">
        <v>90</v>
      </c>
      <c r="M553">
        <v>12</v>
      </c>
      <c r="N553" t="s">
        <v>42</v>
      </c>
      <c r="O553" t="s">
        <v>13</v>
      </c>
    </row>
    <row r="554" spans="1:15" x14ac:dyDescent="0.2">
      <c r="A554">
        <v>2012011490</v>
      </c>
      <c r="B554" t="s">
        <v>43</v>
      </c>
      <c r="C554">
        <v>1935</v>
      </c>
      <c r="D554" t="s">
        <v>44</v>
      </c>
      <c r="E554" t="s">
        <v>17</v>
      </c>
      <c r="F554" t="s">
        <v>46</v>
      </c>
      <c r="G554" s="1">
        <v>41134</v>
      </c>
      <c r="H554" s="8">
        <v>41134.368055555555</v>
      </c>
      <c r="I554" s="2">
        <f t="shared" si="29"/>
        <v>13</v>
      </c>
      <c r="J554" s="2">
        <f t="shared" si="30"/>
        <v>8</v>
      </c>
      <c r="K554">
        <v>2012</v>
      </c>
      <c r="L554" t="s">
        <v>18</v>
      </c>
      <c r="M554">
        <v>10</v>
      </c>
      <c r="N554" t="s">
        <v>12</v>
      </c>
      <c r="O554" t="s">
        <v>13</v>
      </c>
    </row>
    <row r="555" spans="1:15" x14ac:dyDescent="0.2">
      <c r="A555">
        <v>2012011969</v>
      </c>
      <c r="B555" t="s">
        <v>43</v>
      </c>
      <c r="C555">
        <v>1935</v>
      </c>
      <c r="D555" t="s">
        <v>44</v>
      </c>
      <c r="E555" t="s">
        <v>17</v>
      </c>
      <c r="F555" t="s">
        <v>46</v>
      </c>
      <c r="G555" s="1">
        <v>41142</v>
      </c>
      <c r="H555" s="8">
        <v>41142.336805555555</v>
      </c>
      <c r="I555" s="2">
        <f t="shared" si="29"/>
        <v>21</v>
      </c>
      <c r="J555" s="2">
        <f t="shared" si="30"/>
        <v>8</v>
      </c>
      <c r="K555">
        <v>2012</v>
      </c>
      <c r="L555" t="s">
        <v>120</v>
      </c>
      <c r="M555">
        <v>6</v>
      </c>
      <c r="N555" t="s">
        <v>42</v>
      </c>
      <c r="O555" t="s">
        <v>13</v>
      </c>
    </row>
    <row r="556" spans="1:15" x14ac:dyDescent="0.2">
      <c r="A556">
        <v>2012011969</v>
      </c>
      <c r="B556" t="s">
        <v>43</v>
      </c>
      <c r="C556">
        <v>1935</v>
      </c>
      <c r="D556" t="s">
        <v>44</v>
      </c>
      <c r="E556" t="s">
        <v>17</v>
      </c>
      <c r="F556" t="s">
        <v>46</v>
      </c>
      <c r="G556" s="1">
        <v>41142</v>
      </c>
      <c r="H556" s="8">
        <v>41142.336805555555</v>
      </c>
      <c r="I556" s="2">
        <f t="shared" si="29"/>
        <v>21</v>
      </c>
      <c r="J556" s="2">
        <f t="shared" si="30"/>
        <v>8</v>
      </c>
      <c r="K556">
        <v>2012</v>
      </c>
      <c r="L556" t="s">
        <v>63</v>
      </c>
      <c r="M556">
        <v>27</v>
      </c>
      <c r="N556" t="s">
        <v>12</v>
      </c>
      <c r="O556" t="s">
        <v>13</v>
      </c>
    </row>
    <row r="557" spans="1:15" x14ac:dyDescent="0.2">
      <c r="A557">
        <v>2012012398</v>
      </c>
      <c r="B557" t="s">
        <v>43</v>
      </c>
      <c r="C557">
        <v>1935</v>
      </c>
      <c r="D557" t="s">
        <v>44</v>
      </c>
      <c r="E557" t="s">
        <v>17</v>
      </c>
      <c r="F557" t="s">
        <v>46</v>
      </c>
      <c r="G557" s="1">
        <v>41148</v>
      </c>
      <c r="H557" s="8">
        <v>41148.388888888891</v>
      </c>
      <c r="I557" s="2">
        <f t="shared" si="29"/>
        <v>27</v>
      </c>
      <c r="J557" s="2">
        <f t="shared" si="30"/>
        <v>8</v>
      </c>
      <c r="K557">
        <v>2012</v>
      </c>
      <c r="L557" t="s">
        <v>90</v>
      </c>
      <c r="M557">
        <v>12</v>
      </c>
      <c r="N557" t="s">
        <v>42</v>
      </c>
      <c r="O557" t="s">
        <v>13</v>
      </c>
    </row>
    <row r="558" spans="1:15" x14ac:dyDescent="0.2">
      <c r="A558">
        <v>2012012398</v>
      </c>
      <c r="B558" t="s">
        <v>43</v>
      </c>
      <c r="C558">
        <v>1935</v>
      </c>
      <c r="D558" t="s">
        <v>44</v>
      </c>
      <c r="E558" t="s">
        <v>17</v>
      </c>
      <c r="F558" t="s">
        <v>46</v>
      </c>
      <c r="G558" s="1">
        <v>41148</v>
      </c>
      <c r="H558" s="8">
        <v>41148.388888888891</v>
      </c>
      <c r="I558" s="2">
        <f t="shared" si="29"/>
        <v>27</v>
      </c>
      <c r="J558" s="2">
        <f t="shared" si="30"/>
        <v>8</v>
      </c>
      <c r="K558">
        <v>2012</v>
      </c>
      <c r="L558" t="s">
        <v>60</v>
      </c>
      <c r="M558">
        <v>9</v>
      </c>
      <c r="N558" t="s">
        <v>12</v>
      </c>
      <c r="O558" t="s">
        <v>13</v>
      </c>
    </row>
    <row r="559" spans="1:15" x14ac:dyDescent="0.2">
      <c r="A559">
        <v>2012012496</v>
      </c>
      <c r="B559" t="s">
        <v>43</v>
      </c>
      <c r="C559">
        <v>1935</v>
      </c>
      <c r="D559" t="s">
        <v>44</v>
      </c>
      <c r="E559" t="s">
        <v>17</v>
      </c>
      <c r="F559" t="s">
        <v>48</v>
      </c>
      <c r="G559" s="1">
        <v>41150</v>
      </c>
      <c r="H559" s="8">
        <v>41150.381944444445</v>
      </c>
      <c r="I559" s="2">
        <f t="shared" si="29"/>
        <v>29</v>
      </c>
      <c r="J559" s="2">
        <f t="shared" si="30"/>
        <v>8</v>
      </c>
      <c r="K559">
        <v>2012</v>
      </c>
      <c r="L559" t="s">
        <v>174</v>
      </c>
      <c r="M559">
        <v>75</v>
      </c>
      <c r="N559" t="s">
        <v>42</v>
      </c>
      <c r="O559" t="s">
        <v>13</v>
      </c>
    </row>
    <row r="560" spans="1:15" x14ac:dyDescent="0.2">
      <c r="A560">
        <v>2012012496</v>
      </c>
      <c r="B560" t="s">
        <v>43</v>
      </c>
      <c r="C560">
        <v>1935</v>
      </c>
      <c r="D560" t="s">
        <v>44</v>
      </c>
      <c r="E560" t="s">
        <v>17</v>
      </c>
      <c r="F560" t="s">
        <v>48</v>
      </c>
      <c r="G560" s="1">
        <v>41150</v>
      </c>
      <c r="H560" s="8">
        <v>41150.381944444445</v>
      </c>
      <c r="I560" s="2">
        <f t="shared" si="29"/>
        <v>29</v>
      </c>
      <c r="J560" s="2">
        <f t="shared" si="30"/>
        <v>8</v>
      </c>
      <c r="K560">
        <v>2012</v>
      </c>
      <c r="L560" t="s">
        <v>104</v>
      </c>
      <c r="M560">
        <v>191</v>
      </c>
      <c r="N560" t="s">
        <v>12</v>
      </c>
      <c r="O560" t="s">
        <v>13</v>
      </c>
    </row>
    <row r="561" spans="1:15" x14ac:dyDescent="0.2">
      <c r="A561">
        <v>2012012837</v>
      </c>
      <c r="B561" t="s">
        <v>43</v>
      </c>
      <c r="C561">
        <v>1935</v>
      </c>
      <c r="D561" t="s">
        <v>44</v>
      </c>
      <c r="E561" t="s">
        <v>17</v>
      </c>
      <c r="F561" t="s">
        <v>46</v>
      </c>
      <c r="G561" s="1">
        <v>41157</v>
      </c>
      <c r="H561" s="8">
        <v>41157.416666666664</v>
      </c>
      <c r="I561" s="2">
        <f t="shared" si="29"/>
        <v>5</v>
      </c>
      <c r="J561" s="2">
        <f t="shared" si="30"/>
        <v>9</v>
      </c>
      <c r="K561">
        <v>2012</v>
      </c>
      <c r="L561" t="s">
        <v>73</v>
      </c>
      <c r="M561">
        <v>8</v>
      </c>
      <c r="N561" t="s">
        <v>42</v>
      </c>
      <c r="O561" t="s">
        <v>13</v>
      </c>
    </row>
    <row r="562" spans="1:15" x14ac:dyDescent="0.2">
      <c r="A562">
        <v>2012012837</v>
      </c>
      <c r="B562" t="s">
        <v>43</v>
      </c>
      <c r="C562">
        <v>1935</v>
      </c>
      <c r="D562" t="s">
        <v>44</v>
      </c>
      <c r="E562" t="s">
        <v>17</v>
      </c>
      <c r="F562" t="s">
        <v>46</v>
      </c>
      <c r="G562" s="1">
        <v>41157</v>
      </c>
      <c r="H562" s="8">
        <v>41157.416666666664</v>
      </c>
      <c r="I562" s="2">
        <f t="shared" si="29"/>
        <v>5</v>
      </c>
      <c r="J562" s="2">
        <f t="shared" si="30"/>
        <v>9</v>
      </c>
      <c r="K562">
        <v>2012</v>
      </c>
      <c r="L562" t="s">
        <v>65</v>
      </c>
      <c r="M562">
        <v>18</v>
      </c>
      <c r="N562" t="s">
        <v>12</v>
      </c>
      <c r="O562" t="s">
        <v>13</v>
      </c>
    </row>
    <row r="563" spans="1:15" x14ac:dyDescent="0.2">
      <c r="A563">
        <v>2012013136</v>
      </c>
      <c r="B563" t="s">
        <v>43</v>
      </c>
      <c r="C563">
        <v>1935</v>
      </c>
      <c r="D563" t="s">
        <v>44</v>
      </c>
      <c r="E563" t="s">
        <v>17</v>
      </c>
      <c r="F563" t="s">
        <v>46</v>
      </c>
      <c r="G563" s="1">
        <v>41162</v>
      </c>
      <c r="H563" s="8">
        <v>41162.385416666664</v>
      </c>
      <c r="I563" s="2">
        <f t="shared" si="29"/>
        <v>10</v>
      </c>
      <c r="J563" s="2">
        <f t="shared" si="30"/>
        <v>9</v>
      </c>
      <c r="K563">
        <v>2012</v>
      </c>
      <c r="L563" t="s">
        <v>120</v>
      </c>
      <c r="M563">
        <v>6</v>
      </c>
      <c r="N563" t="s">
        <v>42</v>
      </c>
      <c r="O563" t="s">
        <v>13</v>
      </c>
    </row>
    <row r="564" spans="1:15" x14ac:dyDescent="0.2">
      <c r="A564">
        <v>2012013136</v>
      </c>
      <c r="B564" t="s">
        <v>43</v>
      </c>
      <c r="C564">
        <v>1935</v>
      </c>
      <c r="D564" t="s">
        <v>44</v>
      </c>
      <c r="E564" t="s">
        <v>17</v>
      </c>
      <c r="F564" t="s">
        <v>46</v>
      </c>
      <c r="G564" s="1">
        <v>41162</v>
      </c>
      <c r="H564" s="8">
        <v>41162.385416666664</v>
      </c>
      <c r="I564" s="2">
        <f t="shared" si="29"/>
        <v>10</v>
      </c>
      <c r="J564" s="2">
        <f t="shared" si="30"/>
        <v>9</v>
      </c>
      <c r="K564">
        <v>2012</v>
      </c>
      <c r="L564" t="s">
        <v>63</v>
      </c>
      <c r="M564">
        <v>27</v>
      </c>
      <c r="N564" t="s">
        <v>12</v>
      </c>
      <c r="O564" t="s">
        <v>13</v>
      </c>
    </row>
    <row r="565" spans="1:15" x14ac:dyDescent="0.2">
      <c r="A565">
        <v>2012013642</v>
      </c>
      <c r="B565" t="s">
        <v>43</v>
      </c>
      <c r="C565">
        <v>1935</v>
      </c>
      <c r="D565" t="s">
        <v>44</v>
      </c>
      <c r="E565" t="s">
        <v>17</v>
      </c>
      <c r="F565" t="s">
        <v>46</v>
      </c>
      <c r="G565" s="1">
        <v>41171</v>
      </c>
      <c r="H565" s="8">
        <v>41171.430555555555</v>
      </c>
      <c r="I565" s="2">
        <f t="shared" si="29"/>
        <v>19</v>
      </c>
      <c r="J565" s="2">
        <f t="shared" si="30"/>
        <v>9</v>
      </c>
      <c r="K565">
        <v>2012</v>
      </c>
      <c r="L565" t="s">
        <v>143</v>
      </c>
      <c r="M565">
        <v>29</v>
      </c>
      <c r="N565" t="s">
        <v>42</v>
      </c>
      <c r="O565" t="s">
        <v>13</v>
      </c>
    </row>
    <row r="566" spans="1:15" x14ac:dyDescent="0.2">
      <c r="A566">
        <v>2012013642</v>
      </c>
      <c r="B566" t="s">
        <v>43</v>
      </c>
      <c r="C566">
        <v>1935</v>
      </c>
      <c r="D566" t="s">
        <v>44</v>
      </c>
      <c r="E566" t="s">
        <v>17</v>
      </c>
      <c r="F566" t="s">
        <v>46</v>
      </c>
      <c r="G566" s="1">
        <v>41171</v>
      </c>
      <c r="H566" s="8">
        <v>41171.430555555555</v>
      </c>
      <c r="I566" s="2">
        <f t="shared" si="29"/>
        <v>19</v>
      </c>
      <c r="J566" s="2">
        <f t="shared" si="30"/>
        <v>9</v>
      </c>
      <c r="K566">
        <v>2012</v>
      </c>
      <c r="L566" t="s">
        <v>68</v>
      </c>
      <c r="M566">
        <v>45</v>
      </c>
      <c r="N566" t="s">
        <v>12</v>
      </c>
      <c r="O566" t="s">
        <v>13</v>
      </c>
    </row>
    <row r="567" spans="1:15" x14ac:dyDescent="0.2">
      <c r="A567">
        <v>2012013812</v>
      </c>
      <c r="B567" t="s">
        <v>43</v>
      </c>
      <c r="C567">
        <v>1935</v>
      </c>
      <c r="D567" t="s">
        <v>44</v>
      </c>
      <c r="E567" t="s">
        <v>17</v>
      </c>
      <c r="F567" t="s">
        <v>48</v>
      </c>
      <c r="G567" s="1">
        <v>41172</v>
      </c>
      <c r="H567" s="8">
        <v>41172.423611111109</v>
      </c>
      <c r="I567" s="2">
        <f t="shared" si="29"/>
        <v>20</v>
      </c>
      <c r="J567" s="2">
        <f t="shared" si="30"/>
        <v>9</v>
      </c>
      <c r="K567">
        <v>2012</v>
      </c>
      <c r="L567" t="s">
        <v>126</v>
      </c>
      <c r="M567">
        <v>21</v>
      </c>
      <c r="N567" t="s">
        <v>42</v>
      </c>
      <c r="O567" t="s">
        <v>13</v>
      </c>
    </row>
    <row r="568" spans="1:15" x14ac:dyDescent="0.2">
      <c r="A568">
        <v>2012013812</v>
      </c>
      <c r="B568" t="s">
        <v>43</v>
      </c>
      <c r="C568">
        <v>1935</v>
      </c>
      <c r="D568" t="s">
        <v>44</v>
      </c>
      <c r="E568" t="s">
        <v>17</v>
      </c>
      <c r="F568" t="s">
        <v>48</v>
      </c>
      <c r="G568" s="1">
        <v>41172</v>
      </c>
      <c r="H568" s="8">
        <v>41172.423611111109</v>
      </c>
      <c r="I568" s="2">
        <f t="shared" si="29"/>
        <v>20</v>
      </c>
      <c r="J568" s="2">
        <f t="shared" si="30"/>
        <v>9</v>
      </c>
      <c r="K568">
        <v>2012</v>
      </c>
      <c r="L568" t="s">
        <v>65</v>
      </c>
      <c r="M568">
        <v>18</v>
      </c>
      <c r="N568" t="s">
        <v>12</v>
      </c>
      <c r="O568" t="s">
        <v>13</v>
      </c>
    </row>
    <row r="569" spans="1:15" x14ac:dyDescent="0.2">
      <c r="A569">
        <v>2012013955</v>
      </c>
      <c r="B569" t="s">
        <v>43</v>
      </c>
      <c r="C569">
        <v>1935</v>
      </c>
      <c r="D569" t="s">
        <v>44</v>
      </c>
      <c r="E569" t="s">
        <v>17</v>
      </c>
      <c r="F569" t="s">
        <v>46</v>
      </c>
      <c r="G569" s="1">
        <v>41176</v>
      </c>
      <c r="H569" s="8">
        <v>41176.472222222219</v>
      </c>
      <c r="I569" s="2">
        <f t="shared" si="29"/>
        <v>24</v>
      </c>
      <c r="J569" s="2">
        <f t="shared" si="30"/>
        <v>9</v>
      </c>
      <c r="K569">
        <v>2012</v>
      </c>
      <c r="L569" t="s">
        <v>138</v>
      </c>
      <c r="M569">
        <v>13</v>
      </c>
      <c r="N569" t="s">
        <v>42</v>
      </c>
      <c r="O569" t="s">
        <v>13</v>
      </c>
    </row>
    <row r="570" spans="1:15" x14ac:dyDescent="0.2">
      <c r="A570">
        <v>2012013955</v>
      </c>
      <c r="B570" t="s">
        <v>43</v>
      </c>
      <c r="C570">
        <v>1935</v>
      </c>
      <c r="D570" t="s">
        <v>44</v>
      </c>
      <c r="E570" t="s">
        <v>17</v>
      </c>
      <c r="F570" t="s">
        <v>46</v>
      </c>
      <c r="G570" s="1">
        <v>41176</v>
      </c>
      <c r="H570" s="8">
        <v>41176.472222222219</v>
      </c>
      <c r="I570" s="2">
        <f t="shared" si="29"/>
        <v>24</v>
      </c>
      <c r="J570" s="2">
        <f t="shared" si="30"/>
        <v>9</v>
      </c>
      <c r="K570">
        <v>2012</v>
      </c>
      <c r="L570" t="s">
        <v>63</v>
      </c>
      <c r="M570">
        <v>27</v>
      </c>
      <c r="N570" t="s">
        <v>12</v>
      </c>
      <c r="O570" t="s">
        <v>13</v>
      </c>
    </row>
    <row r="571" spans="1:15" x14ac:dyDescent="0.2">
      <c r="A571">
        <v>2012014570</v>
      </c>
      <c r="B571" t="s">
        <v>43</v>
      </c>
      <c r="C571">
        <v>1935</v>
      </c>
      <c r="D571" t="s">
        <v>44</v>
      </c>
      <c r="E571" t="s">
        <v>17</v>
      </c>
      <c r="F571" t="s">
        <v>46</v>
      </c>
      <c r="G571" s="1">
        <v>41184</v>
      </c>
      <c r="H571" s="8">
        <v>41184.381944444445</v>
      </c>
      <c r="I571" s="2">
        <f t="shared" si="29"/>
        <v>2</v>
      </c>
      <c r="J571" s="2">
        <f t="shared" si="30"/>
        <v>10</v>
      </c>
      <c r="K571">
        <v>2012</v>
      </c>
      <c r="L571" t="s">
        <v>62</v>
      </c>
      <c r="M571">
        <v>24</v>
      </c>
      <c r="N571" t="s">
        <v>42</v>
      </c>
      <c r="O571" t="s">
        <v>13</v>
      </c>
    </row>
    <row r="572" spans="1:15" x14ac:dyDescent="0.2">
      <c r="A572">
        <v>2012014570</v>
      </c>
      <c r="B572" t="s">
        <v>43</v>
      </c>
      <c r="C572">
        <v>1935</v>
      </c>
      <c r="D572" t="s">
        <v>44</v>
      </c>
      <c r="E572" t="s">
        <v>17</v>
      </c>
      <c r="F572" t="s">
        <v>46</v>
      </c>
      <c r="G572" s="1">
        <v>41184</v>
      </c>
      <c r="H572" s="8">
        <v>41184.381944444445</v>
      </c>
      <c r="I572" s="2">
        <f t="shared" si="29"/>
        <v>2</v>
      </c>
      <c r="J572" s="2">
        <f t="shared" si="30"/>
        <v>10</v>
      </c>
      <c r="K572">
        <v>2012</v>
      </c>
      <c r="L572" t="s">
        <v>97</v>
      </c>
      <c r="M572">
        <v>64</v>
      </c>
      <c r="N572" t="s">
        <v>12</v>
      </c>
      <c r="O572" t="s">
        <v>13</v>
      </c>
    </row>
    <row r="573" spans="1:15" x14ac:dyDescent="0.2">
      <c r="A573">
        <v>2012015300</v>
      </c>
      <c r="B573" t="s">
        <v>43</v>
      </c>
      <c r="C573">
        <v>1935</v>
      </c>
      <c r="D573" t="s">
        <v>44</v>
      </c>
      <c r="E573" t="s">
        <v>17</v>
      </c>
      <c r="F573" t="s">
        <v>46</v>
      </c>
      <c r="G573" s="1">
        <v>41193</v>
      </c>
      <c r="H573" s="8">
        <v>41193.375</v>
      </c>
      <c r="I573" s="2">
        <f t="shared" si="29"/>
        <v>11</v>
      </c>
      <c r="J573" s="2">
        <f t="shared" si="30"/>
        <v>10</v>
      </c>
      <c r="K573">
        <v>2012</v>
      </c>
      <c r="L573" t="s">
        <v>158</v>
      </c>
      <c r="M573">
        <v>38</v>
      </c>
      <c r="N573" t="s">
        <v>42</v>
      </c>
      <c r="O573" t="s">
        <v>13</v>
      </c>
    </row>
    <row r="574" spans="1:15" x14ac:dyDescent="0.2">
      <c r="A574">
        <v>2012015300</v>
      </c>
      <c r="B574" t="s">
        <v>43</v>
      </c>
      <c r="C574">
        <v>1935</v>
      </c>
      <c r="D574" t="s">
        <v>44</v>
      </c>
      <c r="E574" t="s">
        <v>17</v>
      </c>
      <c r="F574" t="s">
        <v>46</v>
      </c>
      <c r="G574" s="1">
        <v>41193</v>
      </c>
      <c r="H574" s="8">
        <v>41193.375</v>
      </c>
      <c r="I574" s="2">
        <f t="shared" si="29"/>
        <v>11</v>
      </c>
      <c r="J574" s="2">
        <f t="shared" si="30"/>
        <v>10</v>
      </c>
      <c r="K574">
        <v>2012</v>
      </c>
      <c r="L574" t="s">
        <v>74</v>
      </c>
      <c r="M574">
        <v>36</v>
      </c>
      <c r="N574" t="s">
        <v>12</v>
      </c>
      <c r="O574" t="s">
        <v>13</v>
      </c>
    </row>
    <row r="575" spans="1:15" x14ac:dyDescent="0.2">
      <c r="A575">
        <v>2012015582</v>
      </c>
      <c r="B575" t="s">
        <v>43</v>
      </c>
      <c r="C575">
        <v>1935</v>
      </c>
      <c r="D575" t="s">
        <v>44</v>
      </c>
      <c r="E575" t="s">
        <v>17</v>
      </c>
      <c r="F575" t="s">
        <v>46</v>
      </c>
      <c r="G575" s="1">
        <v>41198</v>
      </c>
      <c r="H575" s="8">
        <v>41198.395833333336</v>
      </c>
      <c r="I575" s="2">
        <f t="shared" si="29"/>
        <v>16</v>
      </c>
      <c r="J575" s="2">
        <f t="shared" si="30"/>
        <v>10</v>
      </c>
      <c r="K575">
        <v>2012</v>
      </c>
      <c r="L575" t="s">
        <v>175</v>
      </c>
      <c r="M575">
        <v>63</v>
      </c>
      <c r="N575" t="s">
        <v>42</v>
      </c>
      <c r="O575" t="s">
        <v>13</v>
      </c>
    </row>
    <row r="576" spans="1:15" x14ac:dyDescent="0.2">
      <c r="A576">
        <v>2012015582</v>
      </c>
      <c r="B576" t="s">
        <v>43</v>
      </c>
      <c r="C576">
        <v>1935</v>
      </c>
      <c r="D576" t="s">
        <v>44</v>
      </c>
      <c r="E576" t="s">
        <v>17</v>
      </c>
      <c r="F576" t="s">
        <v>46</v>
      </c>
      <c r="G576" s="1">
        <v>41198</v>
      </c>
      <c r="H576" s="8">
        <v>41198.395833333336</v>
      </c>
      <c r="I576" s="2">
        <f t="shared" si="29"/>
        <v>16</v>
      </c>
      <c r="J576" s="2">
        <f t="shared" si="30"/>
        <v>10</v>
      </c>
      <c r="K576">
        <v>2012</v>
      </c>
      <c r="L576" t="s">
        <v>87</v>
      </c>
      <c r="M576">
        <v>109</v>
      </c>
      <c r="N576" t="s">
        <v>12</v>
      </c>
      <c r="O576" t="s">
        <v>13</v>
      </c>
    </row>
    <row r="577" spans="1:15" x14ac:dyDescent="0.2">
      <c r="A577">
        <v>2012015616</v>
      </c>
      <c r="B577" t="s">
        <v>43</v>
      </c>
      <c r="C577">
        <v>1935</v>
      </c>
      <c r="D577" t="s">
        <v>44</v>
      </c>
      <c r="E577" t="s">
        <v>17</v>
      </c>
      <c r="F577" t="s">
        <v>46</v>
      </c>
      <c r="G577" s="1">
        <v>41197</v>
      </c>
      <c r="H577" s="8">
        <v>41197.395833333336</v>
      </c>
      <c r="I577" s="2">
        <f t="shared" si="29"/>
        <v>15</v>
      </c>
      <c r="J577" s="2">
        <f t="shared" si="30"/>
        <v>10</v>
      </c>
      <c r="K577">
        <v>2012</v>
      </c>
      <c r="L577" t="s">
        <v>131</v>
      </c>
      <c r="M577">
        <v>96</v>
      </c>
      <c r="N577" t="s">
        <v>42</v>
      </c>
      <c r="O577" t="s">
        <v>13</v>
      </c>
    </row>
    <row r="578" spans="1:15" x14ac:dyDescent="0.2">
      <c r="A578">
        <v>2012015616</v>
      </c>
      <c r="B578" t="s">
        <v>43</v>
      </c>
      <c r="C578">
        <v>1935</v>
      </c>
      <c r="D578" t="s">
        <v>44</v>
      </c>
      <c r="E578" t="s">
        <v>17</v>
      </c>
      <c r="F578" t="s">
        <v>46</v>
      </c>
      <c r="G578" s="1">
        <v>41197</v>
      </c>
      <c r="H578" s="8">
        <v>41197.395833333336</v>
      </c>
      <c r="I578" s="2">
        <f t="shared" si="29"/>
        <v>15</v>
      </c>
      <c r="J578" s="2">
        <f t="shared" si="30"/>
        <v>10</v>
      </c>
      <c r="K578">
        <v>2012</v>
      </c>
      <c r="L578" t="s">
        <v>66</v>
      </c>
      <c r="M578">
        <v>100</v>
      </c>
      <c r="N578" t="s">
        <v>12</v>
      </c>
      <c r="O578" t="s">
        <v>13</v>
      </c>
    </row>
    <row r="579" spans="1:15" x14ac:dyDescent="0.2">
      <c r="A579">
        <v>2012015861</v>
      </c>
      <c r="B579" t="s">
        <v>43</v>
      </c>
      <c r="C579">
        <v>1935</v>
      </c>
      <c r="D579" t="s">
        <v>44</v>
      </c>
      <c r="E579" t="s">
        <v>17</v>
      </c>
      <c r="F579" t="s">
        <v>48</v>
      </c>
      <c r="G579" s="1">
        <v>41204</v>
      </c>
      <c r="H579" s="8">
        <v>41204.385416666664</v>
      </c>
      <c r="I579" s="2">
        <f t="shared" si="29"/>
        <v>22</v>
      </c>
      <c r="J579" s="2">
        <f t="shared" si="30"/>
        <v>10</v>
      </c>
      <c r="K579">
        <v>2012</v>
      </c>
      <c r="L579" t="s">
        <v>176</v>
      </c>
      <c r="M579">
        <v>42</v>
      </c>
      <c r="N579" t="s">
        <v>42</v>
      </c>
      <c r="O579" t="s">
        <v>13</v>
      </c>
    </row>
    <row r="580" spans="1:15" x14ac:dyDescent="0.2">
      <c r="A580">
        <v>2012015861</v>
      </c>
      <c r="B580" t="s">
        <v>43</v>
      </c>
      <c r="C580">
        <v>1935</v>
      </c>
      <c r="D580" t="s">
        <v>44</v>
      </c>
      <c r="E580" t="s">
        <v>17</v>
      </c>
      <c r="F580" t="s">
        <v>48</v>
      </c>
      <c r="G580" s="1">
        <v>41204</v>
      </c>
      <c r="H580" s="8">
        <v>41204.385416666664</v>
      </c>
      <c r="I580" s="2">
        <f t="shared" si="29"/>
        <v>22</v>
      </c>
      <c r="J580" s="2">
        <f t="shared" si="30"/>
        <v>10</v>
      </c>
      <c r="K580">
        <v>2012</v>
      </c>
      <c r="L580" t="s">
        <v>65</v>
      </c>
      <c r="M580">
        <v>18</v>
      </c>
      <c r="N580" t="s">
        <v>12</v>
      </c>
      <c r="O580" t="s">
        <v>13</v>
      </c>
    </row>
    <row r="581" spans="1:15" x14ac:dyDescent="0.2">
      <c r="A581">
        <v>2012004385</v>
      </c>
      <c r="B581" t="s">
        <v>40</v>
      </c>
      <c r="C581">
        <v>1938</v>
      </c>
      <c r="D581" t="s">
        <v>41</v>
      </c>
      <c r="E581" t="s">
        <v>17</v>
      </c>
      <c r="F581" t="s">
        <v>46</v>
      </c>
      <c r="G581" s="1">
        <v>41002</v>
      </c>
      <c r="H581" s="8">
        <v>41002.40625</v>
      </c>
      <c r="I581" s="2">
        <f t="shared" si="29"/>
        <v>3</v>
      </c>
      <c r="J581" s="2">
        <f t="shared" si="30"/>
        <v>4</v>
      </c>
      <c r="K581">
        <v>2012</v>
      </c>
      <c r="L581" t="s">
        <v>116</v>
      </c>
      <c r="M581">
        <v>1</v>
      </c>
      <c r="N581" t="s">
        <v>42</v>
      </c>
      <c r="O581" t="s">
        <v>13</v>
      </c>
    </row>
    <row r="582" spans="1:15" x14ac:dyDescent="0.2">
      <c r="A582">
        <v>2012004385</v>
      </c>
      <c r="B582" t="s">
        <v>40</v>
      </c>
      <c r="C582">
        <v>1938</v>
      </c>
      <c r="D582" t="s">
        <v>41</v>
      </c>
      <c r="E582" t="s">
        <v>17</v>
      </c>
      <c r="F582" t="s">
        <v>46</v>
      </c>
      <c r="G582" s="1">
        <v>41002</v>
      </c>
      <c r="H582" s="8">
        <v>41002.40625</v>
      </c>
      <c r="I582" s="2">
        <f t="shared" ref="I582:I645" si="31">DAY(G582)</f>
        <v>3</v>
      </c>
      <c r="J582" s="2">
        <f t="shared" ref="J582:J645" si="32">MONTH(G582)</f>
        <v>4</v>
      </c>
      <c r="K582">
        <v>2012</v>
      </c>
      <c r="L582" t="s">
        <v>45</v>
      </c>
      <c r="M582">
        <v>9</v>
      </c>
      <c r="N582" t="s">
        <v>12</v>
      </c>
      <c r="O582" t="s">
        <v>13</v>
      </c>
    </row>
    <row r="583" spans="1:15" x14ac:dyDescent="0.2">
      <c r="A583">
        <v>2012004579</v>
      </c>
      <c r="B583" t="s">
        <v>40</v>
      </c>
      <c r="C583">
        <v>1938</v>
      </c>
      <c r="D583" t="s">
        <v>41</v>
      </c>
      <c r="E583" t="s">
        <v>17</v>
      </c>
      <c r="F583" t="s">
        <v>46</v>
      </c>
      <c r="G583" s="1">
        <v>41010</v>
      </c>
      <c r="H583" s="8">
        <v>41010.427083333336</v>
      </c>
      <c r="I583" s="2">
        <f t="shared" si="31"/>
        <v>11</v>
      </c>
      <c r="J583" s="2">
        <f t="shared" si="32"/>
        <v>4</v>
      </c>
      <c r="K583">
        <v>2012</v>
      </c>
      <c r="L583" t="s">
        <v>61</v>
      </c>
      <c r="M583">
        <v>4</v>
      </c>
      <c r="N583" t="s">
        <v>42</v>
      </c>
      <c r="O583" t="s">
        <v>13</v>
      </c>
    </row>
    <row r="584" spans="1:15" x14ac:dyDescent="0.2">
      <c r="A584">
        <v>2012004579</v>
      </c>
      <c r="B584" t="s">
        <v>40</v>
      </c>
      <c r="C584">
        <v>1938</v>
      </c>
      <c r="D584" t="s">
        <v>41</v>
      </c>
      <c r="E584" t="s">
        <v>17</v>
      </c>
      <c r="F584" t="s">
        <v>46</v>
      </c>
      <c r="G584" s="1">
        <v>41010</v>
      </c>
      <c r="H584" s="8">
        <v>41010.427083333336</v>
      </c>
      <c r="I584" s="2">
        <f t="shared" si="31"/>
        <v>11</v>
      </c>
      <c r="J584" s="2">
        <f t="shared" si="32"/>
        <v>4</v>
      </c>
      <c r="K584">
        <v>2012</v>
      </c>
      <c r="L584" t="s">
        <v>39</v>
      </c>
      <c r="M584">
        <v>4</v>
      </c>
      <c r="N584" t="s">
        <v>12</v>
      </c>
      <c r="O584" t="s">
        <v>13</v>
      </c>
    </row>
    <row r="585" spans="1:15" x14ac:dyDescent="0.2">
      <c r="A585">
        <v>2012004898</v>
      </c>
      <c r="B585" t="s">
        <v>40</v>
      </c>
      <c r="C585">
        <v>1938</v>
      </c>
      <c r="D585" t="s">
        <v>41</v>
      </c>
      <c r="E585" t="s">
        <v>17</v>
      </c>
      <c r="F585" t="s">
        <v>46</v>
      </c>
      <c r="G585" s="1">
        <v>41016</v>
      </c>
      <c r="H585" s="8">
        <v>41016.489583333336</v>
      </c>
      <c r="I585" s="2">
        <f t="shared" si="31"/>
        <v>17</v>
      </c>
      <c r="J585" s="2">
        <f t="shared" si="32"/>
        <v>4</v>
      </c>
      <c r="K585">
        <v>2012</v>
      </c>
      <c r="L585" t="s">
        <v>38</v>
      </c>
      <c r="M585">
        <v>1</v>
      </c>
      <c r="N585" t="s">
        <v>42</v>
      </c>
      <c r="O585" t="s">
        <v>13</v>
      </c>
    </row>
    <row r="586" spans="1:15" x14ac:dyDescent="0.2">
      <c r="A586">
        <v>2012004898</v>
      </c>
      <c r="B586" t="s">
        <v>40</v>
      </c>
      <c r="C586">
        <v>1938</v>
      </c>
      <c r="D586" t="s">
        <v>41</v>
      </c>
      <c r="E586" t="s">
        <v>17</v>
      </c>
      <c r="F586" t="s">
        <v>46</v>
      </c>
      <c r="G586" s="1">
        <v>41016</v>
      </c>
      <c r="H586" s="8">
        <v>41016.489583333336</v>
      </c>
      <c r="I586" s="2">
        <f t="shared" si="31"/>
        <v>17</v>
      </c>
      <c r="J586" s="2">
        <f t="shared" si="32"/>
        <v>4</v>
      </c>
      <c r="K586">
        <v>2012</v>
      </c>
      <c r="L586" t="s">
        <v>61</v>
      </c>
      <c r="M586">
        <v>4</v>
      </c>
      <c r="N586" t="s">
        <v>12</v>
      </c>
      <c r="O586" t="s">
        <v>13</v>
      </c>
    </row>
    <row r="587" spans="1:15" x14ac:dyDescent="0.2">
      <c r="A587">
        <v>2012005013</v>
      </c>
      <c r="B587" t="s">
        <v>40</v>
      </c>
      <c r="C587">
        <v>1938</v>
      </c>
      <c r="D587" t="s">
        <v>41</v>
      </c>
      <c r="E587" t="s">
        <v>17</v>
      </c>
      <c r="F587" t="s">
        <v>46</v>
      </c>
      <c r="G587" s="1">
        <v>41018</v>
      </c>
      <c r="H587" s="8">
        <v>41018.399305555555</v>
      </c>
      <c r="I587" s="2">
        <f t="shared" si="31"/>
        <v>19</v>
      </c>
      <c r="J587" s="2">
        <f t="shared" si="32"/>
        <v>4</v>
      </c>
      <c r="K587">
        <v>2012</v>
      </c>
      <c r="L587" t="s">
        <v>38</v>
      </c>
      <c r="M587">
        <v>1</v>
      </c>
      <c r="N587" t="s">
        <v>42</v>
      </c>
      <c r="O587" t="s">
        <v>13</v>
      </c>
    </row>
    <row r="588" spans="1:15" x14ac:dyDescent="0.2">
      <c r="A588">
        <v>2012005013</v>
      </c>
      <c r="B588" t="s">
        <v>40</v>
      </c>
      <c r="C588">
        <v>1938</v>
      </c>
      <c r="D588" t="s">
        <v>41</v>
      </c>
      <c r="E588" t="s">
        <v>17</v>
      </c>
      <c r="F588" t="s">
        <v>46</v>
      </c>
      <c r="G588" s="1">
        <v>41018</v>
      </c>
      <c r="H588" s="8">
        <v>41018.399305555555</v>
      </c>
      <c r="I588" s="2">
        <f t="shared" si="31"/>
        <v>19</v>
      </c>
      <c r="J588" s="2">
        <f t="shared" si="32"/>
        <v>4</v>
      </c>
      <c r="K588">
        <v>2012</v>
      </c>
      <c r="L588" t="s">
        <v>39</v>
      </c>
      <c r="M588">
        <v>4</v>
      </c>
      <c r="N588" t="s">
        <v>12</v>
      </c>
      <c r="O588" t="s">
        <v>13</v>
      </c>
    </row>
    <row r="589" spans="1:15" x14ac:dyDescent="0.2">
      <c r="A589">
        <v>2012005126</v>
      </c>
      <c r="B589" t="s">
        <v>40</v>
      </c>
      <c r="C589">
        <v>1938</v>
      </c>
      <c r="D589" t="s">
        <v>41</v>
      </c>
      <c r="E589" t="s">
        <v>17</v>
      </c>
      <c r="F589" t="s">
        <v>46</v>
      </c>
      <c r="G589" s="1">
        <v>41022</v>
      </c>
      <c r="H589" s="8">
        <v>41022.475694444445</v>
      </c>
      <c r="I589" s="2">
        <f t="shared" si="31"/>
        <v>23</v>
      </c>
      <c r="J589" s="2">
        <f t="shared" si="32"/>
        <v>4</v>
      </c>
      <c r="K589">
        <v>2012</v>
      </c>
      <c r="L589" t="s">
        <v>54</v>
      </c>
      <c r="M589">
        <v>11</v>
      </c>
      <c r="N589" t="s">
        <v>42</v>
      </c>
      <c r="O589" t="s">
        <v>13</v>
      </c>
    </row>
    <row r="590" spans="1:15" x14ac:dyDescent="0.2">
      <c r="A590">
        <v>2012005126</v>
      </c>
      <c r="B590" t="s">
        <v>40</v>
      </c>
      <c r="C590">
        <v>1938</v>
      </c>
      <c r="D590" t="s">
        <v>41</v>
      </c>
      <c r="E590" t="s">
        <v>17</v>
      </c>
      <c r="F590" t="s">
        <v>46</v>
      </c>
      <c r="G590" s="1">
        <v>41022</v>
      </c>
      <c r="H590" s="8">
        <v>41022.475694444445</v>
      </c>
      <c r="I590" s="2">
        <f t="shared" si="31"/>
        <v>23</v>
      </c>
      <c r="J590" s="2">
        <f t="shared" si="32"/>
        <v>4</v>
      </c>
      <c r="K590">
        <v>2012</v>
      </c>
      <c r="L590" t="s">
        <v>45</v>
      </c>
      <c r="M590">
        <v>9</v>
      </c>
      <c r="N590" t="s">
        <v>12</v>
      </c>
      <c r="O590" t="s">
        <v>13</v>
      </c>
    </row>
    <row r="591" spans="1:15" x14ac:dyDescent="0.2">
      <c r="A591">
        <v>2012005490</v>
      </c>
      <c r="B591" t="s">
        <v>40</v>
      </c>
      <c r="C591">
        <v>1938</v>
      </c>
      <c r="D591" t="s">
        <v>41</v>
      </c>
      <c r="E591" t="s">
        <v>17</v>
      </c>
      <c r="F591" t="s">
        <v>46</v>
      </c>
      <c r="G591" s="1">
        <v>41031</v>
      </c>
      <c r="H591" s="8">
        <v>41031.409722222219</v>
      </c>
      <c r="I591" s="2">
        <f t="shared" si="31"/>
        <v>2</v>
      </c>
      <c r="J591" s="2">
        <f t="shared" si="32"/>
        <v>5</v>
      </c>
      <c r="K591">
        <v>2012</v>
      </c>
      <c r="L591" t="s">
        <v>73</v>
      </c>
      <c r="M591">
        <v>8</v>
      </c>
      <c r="N591" t="s">
        <v>42</v>
      </c>
      <c r="O591" t="s">
        <v>13</v>
      </c>
    </row>
    <row r="592" spans="1:15" x14ac:dyDescent="0.2">
      <c r="A592">
        <v>2012005490</v>
      </c>
      <c r="B592" t="s">
        <v>40</v>
      </c>
      <c r="C592">
        <v>1938</v>
      </c>
      <c r="D592" t="s">
        <v>41</v>
      </c>
      <c r="E592" t="s">
        <v>17</v>
      </c>
      <c r="F592" t="s">
        <v>46</v>
      </c>
      <c r="G592" s="1">
        <v>41031</v>
      </c>
      <c r="H592" s="8">
        <v>41031.409722222219</v>
      </c>
      <c r="I592" s="2">
        <f t="shared" si="31"/>
        <v>2</v>
      </c>
      <c r="J592" s="2">
        <f t="shared" si="32"/>
        <v>5</v>
      </c>
      <c r="K592">
        <v>2012</v>
      </c>
      <c r="L592" t="s">
        <v>14</v>
      </c>
      <c r="M592">
        <v>5</v>
      </c>
      <c r="N592" t="s">
        <v>12</v>
      </c>
      <c r="O592" t="s">
        <v>13</v>
      </c>
    </row>
    <row r="593" spans="1:15" x14ac:dyDescent="0.2">
      <c r="A593">
        <v>2012005767</v>
      </c>
      <c r="B593" t="s">
        <v>40</v>
      </c>
      <c r="C593">
        <v>1938</v>
      </c>
      <c r="D593" t="s">
        <v>41</v>
      </c>
      <c r="E593" t="s">
        <v>17</v>
      </c>
      <c r="F593" t="s">
        <v>46</v>
      </c>
      <c r="G593" s="1">
        <v>41036</v>
      </c>
      <c r="H593" s="8">
        <v>41036.4375</v>
      </c>
      <c r="I593" s="2">
        <f t="shared" si="31"/>
        <v>7</v>
      </c>
      <c r="J593" s="2">
        <f t="shared" si="32"/>
        <v>5</v>
      </c>
      <c r="K593">
        <v>2012</v>
      </c>
      <c r="L593" t="s">
        <v>90</v>
      </c>
      <c r="M593">
        <v>12</v>
      </c>
      <c r="N593" t="s">
        <v>42</v>
      </c>
      <c r="O593" t="s">
        <v>13</v>
      </c>
    </row>
    <row r="594" spans="1:15" x14ac:dyDescent="0.2">
      <c r="A594">
        <v>2012005767</v>
      </c>
      <c r="B594" t="s">
        <v>40</v>
      </c>
      <c r="C594">
        <v>1938</v>
      </c>
      <c r="D594" t="s">
        <v>41</v>
      </c>
      <c r="E594" t="s">
        <v>17</v>
      </c>
      <c r="F594" t="s">
        <v>46</v>
      </c>
      <c r="G594" s="1">
        <v>41036</v>
      </c>
      <c r="H594" s="8">
        <v>41036.4375</v>
      </c>
      <c r="I594" s="2">
        <f t="shared" si="31"/>
        <v>7</v>
      </c>
      <c r="J594" s="2">
        <f t="shared" si="32"/>
        <v>5</v>
      </c>
      <c r="K594">
        <v>2012</v>
      </c>
      <c r="L594" t="s">
        <v>65</v>
      </c>
      <c r="M594">
        <v>18</v>
      </c>
      <c r="N594" t="s">
        <v>12</v>
      </c>
      <c r="O594" t="s">
        <v>13</v>
      </c>
    </row>
    <row r="595" spans="1:15" x14ac:dyDescent="0.2">
      <c r="A595">
        <v>2012006174</v>
      </c>
      <c r="B595" t="s">
        <v>40</v>
      </c>
      <c r="C595">
        <v>1938</v>
      </c>
      <c r="D595" t="s">
        <v>41</v>
      </c>
      <c r="E595" t="s">
        <v>17</v>
      </c>
      <c r="F595" t="s">
        <v>46</v>
      </c>
      <c r="G595" s="1">
        <v>41044</v>
      </c>
      <c r="H595" s="8">
        <v>41044.447916666664</v>
      </c>
      <c r="I595" s="2">
        <f t="shared" si="31"/>
        <v>15</v>
      </c>
      <c r="J595" s="2">
        <f t="shared" si="32"/>
        <v>5</v>
      </c>
      <c r="K595">
        <v>2012</v>
      </c>
      <c r="L595" t="s">
        <v>108</v>
      </c>
      <c r="M595">
        <v>5</v>
      </c>
      <c r="N595" t="s">
        <v>42</v>
      </c>
      <c r="O595" t="s">
        <v>13</v>
      </c>
    </row>
    <row r="596" spans="1:15" x14ac:dyDescent="0.2">
      <c r="A596">
        <v>2012006174</v>
      </c>
      <c r="B596" t="s">
        <v>40</v>
      </c>
      <c r="C596">
        <v>1938</v>
      </c>
      <c r="D596" t="s">
        <v>41</v>
      </c>
      <c r="E596" t="s">
        <v>17</v>
      </c>
      <c r="F596" t="s">
        <v>46</v>
      </c>
      <c r="G596" s="1">
        <v>41044</v>
      </c>
      <c r="H596" s="8">
        <v>41044.447916666664</v>
      </c>
      <c r="I596" s="2">
        <f t="shared" si="31"/>
        <v>15</v>
      </c>
      <c r="J596" s="2">
        <f t="shared" si="32"/>
        <v>5</v>
      </c>
      <c r="K596">
        <v>2012</v>
      </c>
      <c r="L596" t="s">
        <v>18</v>
      </c>
      <c r="M596">
        <v>10</v>
      </c>
      <c r="N596" t="s">
        <v>12</v>
      </c>
      <c r="O596" t="s">
        <v>13</v>
      </c>
    </row>
    <row r="597" spans="1:15" x14ac:dyDescent="0.2">
      <c r="A597">
        <v>2012006404</v>
      </c>
      <c r="B597" t="s">
        <v>40</v>
      </c>
      <c r="C597">
        <v>1938</v>
      </c>
      <c r="D597" t="s">
        <v>41</v>
      </c>
      <c r="E597" t="s">
        <v>17</v>
      </c>
      <c r="F597" t="s">
        <v>46</v>
      </c>
      <c r="G597" s="1">
        <v>41050</v>
      </c>
      <c r="H597" s="8">
        <v>41050.420138888891</v>
      </c>
      <c r="I597" s="2">
        <f t="shared" si="31"/>
        <v>21</v>
      </c>
      <c r="J597" s="2">
        <f t="shared" si="32"/>
        <v>5</v>
      </c>
      <c r="K597">
        <v>2012</v>
      </c>
      <c r="L597" t="s">
        <v>61</v>
      </c>
      <c r="M597">
        <v>4</v>
      </c>
      <c r="N597" t="s">
        <v>42</v>
      </c>
      <c r="O597" t="s">
        <v>13</v>
      </c>
    </row>
    <row r="598" spans="1:15" x14ac:dyDescent="0.2">
      <c r="A598">
        <v>2012006404</v>
      </c>
      <c r="B598" t="s">
        <v>40</v>
      </c>
      <c r="C598">
        <v>1938</v>
      </c>
      <c r="D598" t="s">
        <v>41</v>
      </c>
      <c r="E598" t="s">
        <v>17</v>
      </c>
      <c r="F598" t="s">
        <v>46</v>
      </c>
      <c r="G598" s="1">
        <v>41050</v>
      </c>
      <c r="H598" s="8">
        <v>41050.420138888891</v>
      </c>
      <c r="I598" s="2">
        <f t="shared" si="31"/>
        <v>21</v>
      </c>
      <c r="J598" s="2">
        <f t="shared" si="32"/>
        <v>5</v>
      </c>
      <c r="K598">
        <v>2012</v>
      </c>
      <c r="L598" t="s">
        <v>61</v>
      </c>
      <c r="M598">
        <v>4</v>
      </c>
      <c r="N598" t="s">
        <v>12</v>
      </c>
      <c r="O598" t="s">
        <v>13</v>
      </c>
    </row>
    <row r="599" spans="1:15" x14ac:dyDescent="0.2">
      <c r="A599">
        <v>2012006584</v>
      </c>
      <c r="B599" t="s">
        <v>40</v>
      </c>
      <c r="C599">
        <v>1938</v>
      </c>
      <c r="D599" t="s">
        <v>41</v>
      </c>
      <c r="E599" t="s">
        <v>17</v>
      </c>
      <c r="F599" t="s">
        <v>48</v>
      </c>
      <c r="G599" s="1">
        <v>41053</v>
      </c>
      <c r="H599" s="8">
        <v>41053.4375</v>
      </c>
      <c r="I599" s="2">
        <f t="shared" si="31"/>
        <v>24</v>
      </c>
      <c r="J599" s="2">
        <f t="shared" si="32"/>
        <v>5</v>
      </c>
      <c r="K599">
        <v>2012</v>
      </c>
      <c r="L599" t="s">
        <v>53</v>
      </c>
      <c r="M599">
        <v>10</v>
      </c>
      <c r="N599" t="s">
        <v>42</v>
      </c>
      <c r="O599" t="s">
        <v>13</v>
      </c>
    </row>
    <row r="600" spans="1:15" x14ac:dyDescent="0.2">
      <c r="A600">
        <v>2012006584</v>
      </c>
      <c r="B600" t="s">
        <v>40</v>
      </c>
      <c r="C600">
        <v>1938</v>
      </c>
      <c r="D600" t="s">
        <v>41</v>
      </c>
      <c r="E600" t="s">
        <v>17</v>
      </c>
      <c r="F600" t="s">
        <v>48</v>
      </c>
      <c r="G600" s="1">
        <v>41053</v>
      </c>
      <c r="H600" s="8">
        <v>41053.4375</v>
      </c>
      <c r="I600" s="2">
        <f t="shared" si="31"/>
        <v>24</v>
      </c>
      <c r="J600" s="2">
        <f t="shared" si="32"/>
        <v>5</v>
      </c>
      <c r="K600">
        <v>2012</v>
      </c>
      <c r="L600" t="s">
        <v>90</v>
      </c>
      <c r="M600">
        <v>12</v>
      </c>
      <c r="N600" t="s">
        <v>12</v>
      </c>
      <c r="O600" t="s">
        <v>13</v>
      </c>
    </row>
    <row r="601" spans="1:15" x14ac:dyDescent="0.2">
      <c r="A601">
        <v>2012006817</v>
      </c>
      <c r="B601" t="s">
        <v>40</v>
      </c>
      <c r="C601">
        <v>1938</v>
      </c>
      <c r="D601" t="s">
        <v>41</v>
      </c>
      <c r="E601" t="s">
        <v>17</v>
      </c>
      <c r="F601" t="s">
        <v>46</v>
      </c>
      <c r="G601" s="1">
        <v>41059</v>
      </c>
      <c r="H601" s="8">
        <v>41059.392361111109</v>
      </c>
      <c r="I601" s="2">
        <f t="shared" si="31"/>
        <v>30</v>
      </c>
      <c r="J601" s="2">
        <f t="shared" si="32"/>
        <v>5</v>
      </c>
      <c r="K601">
        <v>2012</v>
      </c>
      <c r="L601" t="s">
        <v>61</v>
      </c>
      <c r="M601">
        <v>4</v>
      </c>
      <c r="N601" t="s">
        <v>42</v>
      </c>
      <c r="O601" t="s">
        <v>13</v>
      </c>
    </row>
    <row r="602" spans="1:15" x14ac:dyDescent="0.2">
      <c r="A602">
        <v>2012006817</v>
      </c>
      <c r="B602" t="s">
        <v>40</v>
      </c>
      <c r="C602">
        <v>1938</v>
      </c>
      <c r="D602" t="s">
        <v>41</v>
      </c>
      <c r="E602" t="s">
        <v>17</v>
      </c>
      <c r="F602" t="s">
        <v>46</v>
      </c>
      <c r="G602" s="1">
        <v>41059</v>
      </c>
      <c r="H602" s="8">
        <v>41059.392361111109</v>
      </c>
      <c r="I602" s="2">
        <f t="shared" si="31"/>
        <v>30</v>
      </c>
      <c r="J602" s="2">
        <f t="shared" si="32"/>
        <v>5</v>
      </c>
      <c r="K602">
        <v>2012</v>
      </c>
      <c r="L602" t="s">
        <v>61</v>
      </c>
      <c r="M602">
        <v>4</v>
      </c>
      <c r="N602" t="s">
        <v>12</v>
      </c>
      <c r="O602" t="s">
        <v>13</v>
      </c>
    </row>
    <row r="603" spans="1:15" x14ac:dyDescent="0.2">
      <c r="A603">
        <v>2012007048</v>
      </c>
      <c r="B603" t="s">
        <v>40</v>
      </c>
      <c r="C603">
        <v>1938</v>
      </c>
      <c r="D603" t="s">
        <v>41</v>
      </c>
      <c r="E603" t="s">
        <v>17</v>
      </c>
      <c r="F603" t="s">
        <v>46</v>
      </c>
      <c r="G603" s="1">
        <v>41064</v>
      </c>
      <c r="H603" s="8">
        <v>41064.427083333336</v>
      </c>
      <c r="I603" s="2">
        <f t="shared" si="31"/>
        <v>4</v>
      </c>
      <c r="J603" s="2">
        <f t="shared" si="32"/>
        <v>6</v>
      </c>
      <c r="K603">
        <v>2012</v>
      </c>
      <c r="L603" t="s">
        <v>116</v>
      </c>
      <c r="M603">
        <v>1</v>
      </c>
      <c r="N603" t="s">
        <v>42</v>
      </c>
      <c r="O603" t="s">
        <v>13</v>
      </c>
    </row>
    <row r="604" spans="1:15" x14ac:dyDescent="0.2">
      <c r="A604">
        <v>2012007048</v>
      </c>
      <c r="B604" t="s">
        <v>40</v>
      </c>
      <c r="C604">
        <v>1938</v>
      </c>
      <c r="D604" t="s">
        <v>41</v>
      </c>
      <c r="E604" t="s">
        <v>17</v>
      </c>
      <c r="F604" t="s">
        <v>46</v>
      </c>
      <c r="G604" s="1">
        <v>41064</v>
      </c>
      <c r="H604" s="8">
        <v>41064.427083333336</v>
      </c>
      <c r="I604" s="2">
        <f t="shared" si="31"/>
        <v>4</v>
      </c>
      <c r="J604" s="2">
        <f t="shared" si="32"/>
        <v>6</v>
      </c>
      <c r="K604">
        <v>2012</v>
      </c>
      <c r="L604" t="s">
        <v>18</v>
      </c>
      <c r="M604">
        <v>10</v>
      </c>
      <c r="N604" t="s">
        <v>12</v>
      </c>
      <c r="O604" t="s">
        <v>13</v>
      </c>
    </row>
    <row r="605" spans="1:15" x14ac:dyDescent="0.2">
      <c r="A605">
        <v>2012007606</v>
      </c>
      <c r="B605" t="s">
        <v>40</v>
      </c>
      <c r="C605">
        <v>1938</v>
      </c>
      <c r="D605" t="s">
        <v>41</v>
      </c>
      <c r="E605" t="s">
        <v>17</v>
      </c>
      <c r="F605" t="s">
        <v>46</v>
      </c>
      <c r="G605" s="1">
        <v>41073</v>
      </c>
      <c r="H605" s="8">
        <v>41073.378472222219</v>
      </c>
      <c r="I605" s="2">
        <f t="shared" si="31"/>
        <v>13</v>
      </c>
      <c r="J605" s="2">
        <f t="shared" si="32"/>
        <v>6</v>
      </c>
      <c r="K605">
        <v>2012</v>
      </c>
      <c r="L605" t="s">
        <v>116</v>
      </c>
      <c r="M605">
        <v>1</v>
      </c>
      <c r="N605" t="s">
        <v>42</v>
      </c>
      <c r="O605" t="s">
        <v>13</v>
      </c>
    </row>
    <row r="606" spans="1:15" x14ac:dyDescent="0.2">
      <c r="A606">
        <v>2012007606</v>
      </c>
      <c r="B606" t="s">
        <v>40</v>
      </c>
      <c r="C606">
        <v>1938</v>
      </c>
      <c r="D606" t="s">
        <v>41</v>
      </c>
      <c r="E606" t="s">
        <v>17</v>
      </c>
      <c r="F606" t="s">
        <v>46</v>
      </c>
      <c r="G606" s="1">
        <v>41073</v>
      </c>
      <c r="H606" s="8">
        <v>41073.378472222219</v>
      </c>
      <c r="I606" s="2">
        <f t="shared" si="31"/>
        <v>13</v>
      </c>
      <c r="J606" s="2">
        <f t="shared" si="32"/>
        <v>6</v>
      </c>
      <c r="K606">
        <v>2012</v>
      </c>
      <c r="L606" t="s">
        <v>60</v>
      </c>
      <c r="M606">
        <v>9</v>
      </c>
      <c r="N606" t="s">
        <v>12</v>
      </c>
      <c r="O606" t="s">
        <v>13</v>
      </c>
    </row>
    <row r="607" spans="1:15" x14ac:dyDescent="0.2">
      <c r="A607">
        <v>2012007930</v>
      </c>
      <c r="B607" t="s">
        <v>40</v>
      </c>
      <c r="C607">
        <v>1938</v>
      </c>
      <c r="D607" t="s">
        <v>41</v>
      </c>
      <c r="E607" t="s">
        <v>17</v>
      </c>
      <c r="F607" t="s">
        <v>46</v>
      </c>
      <c r="G607" s="1">
        <v>41078</v>
      </c>
      <c r="H607" s="8">
        <v>41078.413194444445</v>
      </c>
      <c r="I607" s="2">
        <f t="shared" si="31"/>
        <v>18</v>
      </c>
      <c r="J607" s="2">
        <f t="shared" si="32"/>
        <v>6</v>
      </c>
      <c r="K607">
        <v>2012</v>
      </c>
      <c r="L607" t="s">
        <v>38</v>
      </c>
      <c r="M607">
        <v>1</v>
      </c>
      <c r="N607" t="s">
        <v>42</v>
      </c>
      <c r="O607" t="s">
        <v>13</v>
      </c>
    </row>
    <row r="608" spans="1:15" x14ac:dyDescent="0.2">
      <c r="A608">
        <v>2012007930</v>
      </c>
      <c r="B608" t="s">
        <v>40</v>
      </c>
      <c r="C608">
        <v>1938</v>
      </c>
      <c r="D608" t="s">
        <v>41</v>
      </c>
      <c r="E608" t="s">
        <v>17</v>
      </c>
      <c r="F608" t="s">
        <v>46</v>
      </c>
      <c r="G608" s="1">
        <v>41078</v>
      </c>
      <c r="H608" s="8">
        <v>41078.413194444445</v>
      </c>
      <c r="I608" s="2">
        <f t="shared" si="31"/>
        <v>18</v>
      </c>
      <c r="J608" s="2">
        <f t="shared" si="32"/>
        <v>6</v>
      </c>
      <c r="K608">
        <v>2012</v>
      </c>
      <c r="L608" t="s">
        <v>18</v>
      </c>
      <c r="M608">
        <v>10</v>
      </c>
      <c r="N608" t="s">
        <v>12</v>
      </c>
      <c r="O608" t="s">
        <v>13</v>
      </c>
    </row>
    <row r="609" spans="1:15" x14ac:dyDescent="0.2">
      <c r="A609">
        <v>2012008102</v>
      </c>
      <c r="B609" t="s">
        <v>40</v>
      </c>
      <c r="C609">
        <v>1938</v>
      </c>
      <c r="D609" t="s">
        <v>41</v>
      </c>
      <c r="E609" t="s">
        <v>17</v>
      </c>
      <c r="F609" t="s">
        <v>48</v>
      </c>
      <c r="G609" s="1">
        <v>41080</v>
      </c>
      <c r="H609" s="8">
        <v>41080.371527777781</v>
      </c>
      <c r="I609" s="2">
        <f t="shared" si="31"/>
        <v>20</v>
      </c>
      <c r="J609" s="2">
        <f t="shared" si="32"/>
        <v>6</v>
      </c>
      <c r="K609">
        <v>2012</v>
      </c>
      <c r="L609" t="s">
        <v>116</v>
      </c>
      <c r="M609">
        <v>1</v>
      </c>
      <c r="N609" t="s">
        <v>42</v>
      </c>
      <c r="O609" t="s">
        <v>13</v>
      </c>
    </row>
    <row r="610" spans="1:15" x14ac:dyDescent="0.2">
      <c r="A610">
        <v>2012008102</v>
      </c>
      <c r="B610" t="s">
        <v>40</v>
      </c>
      <c r="C610">
        <v>1938</v>
      </c>
      <c r="D610" t="s">
        <v>41</v>
      </c>
      <c r="E610" t="s">
        <v>17</v>
      </c>
      <c r="F610" t="s">
        <v>48</v>
      </c>
      <c r="G610" s="1">
        <v>41080</v>
      </c>
      <c r="H610" s="8">
        <v>41080.371527777781</v>
      </c>
      <c r="I610" s="2">
        <f t="shared" si="31"/>
        <v>20</v>
      </c>
      <c r="J610" s="2">
        <f t="shared" si="32"/>
        <v>6</v>
      </c>
      <c r="K610">
        <v>2012</v>
      </c>
      <c r="L610" t="s">
        <v>18</v>
      </c>
      <c r="M610">
        <v>10</v>
      </c>
      <c r="N610" t="s">
        <v>12</v>
      </c>
      <c r="O610" t="s">
        <v>13</v>
      </c>
    </row>
    <row r="611" spans="1:15" x14ac:dyDescent="0.2">
      <c r="A611">
        <v>2012008414</v>
      </c>
      <c r="B611" t="s">
        <v>40</v>
      </c>
      <c r="C611">
        <v>1938</v>
      </c>
      <c r="D611" t="s">
        <v>41</v>
      </c>
      <c r="E611" t="s">
        <v>17</v>
      </c>
      <c r="F611" t="s">
        <v>46</v>
      </c>
      <c r="G611" s="1">
        <v>41086</v>
      </c>
      <c r="H611" s="8">
        <v>41086.420138888891</v>
      </c>
      <c r="I611" s="2">
        <f t="shared" si="31"/>
        <v>26</v>
      </c>
      <c r="J611" s="2">
        <f t="shared" si="32"/>
        <v>6</v>
      </c>
      <c r="K611">
        <v>2012</v>
      </c>
      <c r="L611" t="s">
        <v>119</v>
      </c>
      <c r="M611">
        <v>3</v>
      </c>
      <c r="N611" t="s">
        <v>42</v>
      </c>
      <c r="O611" t="s">
        <v>13</v>
      </c>
    </row>
    <row r="612" spans="1:15" x14ac:dyDescent="0.2">
      <c r="A612">
        <v>2012008414</v>
      </c>
      <c r="B612" t="s">
        <v>40</v>
      </c>
      <c r="C612">
        <v>1938</v>
      </c>
      <c r="D612" t="s">
        <v>41</v>
      </c>
      <c r="E612" t="s">
        <v>17</v>
      </c>
      <c r="F612" t="s">
        <v>46</v>
      </c>
      <c r="G612" s="1">
        <v>41086</v>
      </c>
      <c r="H612" s="8">
        <v>41086.420138888891</v>
      </c>
      <c r="I612" s="2">
        <f t="shared" si="31"/>
        <v>26</v>
      </c>
      <c r="J612" s="2">
        <f t="shared" si="32"/>
        <v>6</v>
      </c>
      <c r="K612">
        <v>2012</v>
      </c>
      <c r="L612" t="s">
        <v>14</v>
      </c>
      <c r="M612">
        <v>5</v>
      </c>
      <c r="N612" t="s">
        <v>12</v>
      </c>
      <c r="O612" t="s">
        <v>13</v>
      </c>
    </row>
    <row r="613" spans="1:15" x14ac:dyDescent="0.2">
      <c r="A613">
        <v>2012009082</v>
      </c>
      <c r="B613" t="s">
        <v>40</v>
      </c>
      <c r="C613">
        <v>1938</v>
      </c>
      <c r="D613" t="s">
        <v>41</v>
      </c>
      <c r="E613" t="s">
        <v>17</v>
      </c>
      <c r="F613" t="s">
        <v>46</v>
      </c>
      <c r="G613" s="1">
        <v>41096</v>
      </c>
      <c r="H613" s="8">
        <v>41096.302083333336</v>
      </c>
      <c r="I613" s="2">
        <f t="shared" si="31"/>
        <v>6</v>
      </c>
      <c r="J613" s="2">
        <f t="shared" si="32"/>
        <v>7</v>
      </c>
      <c r="K613">
        <v>2012</v>
      </c>
      <c r="L613" t="s">
        <v>38</v>
      </c>
      <c r="M613">
        <v>1</v>
      </c>
      <c r="N613" t="s">
        <v>42</v>
      </c>
      <c r="O613" t="s">
        <v>13</v>
      </c>
    </row>
    <row r="614" spans="1:15" x14ac:dyDescent="0.2">
      <c r="A614">
        <v>2012009082</v>
      </c>
      <c r="B614" t="s">
        <v>40</v>
      </c>
      <c r="C614">
        <v>1938</v>
      </c>
      <c r="D614" t="s">
        <v>41</v>
      </c>
      <c r="E614" t="s">
        <v>17</v>
      </c>
      <c r="F614" t="s">
        <v>46</v>
      </c>
      <c r="G614" s="1">
        <v>41096</v>
      </c>
      <c r="H614" s="8">
        <v>41096.302083333336</v>
      </c>
      <c r="I614" s="2">
        <f t="shared" si="31"/>
        <v>6</v>
      </c>
      <c r="J614" s="2">
        <f t="shared" si="32"/>
        <v>7</v>
      </c>
      <c r="K614">
        <v>2012</v>
      </c>
      <c r="L614" t="s">
        <v>18</v>
      </c>
      <c r="M614">
        <v>10</v>
      </c>
      <c r="N614" t="s">
        <v>12</v>
      </c>
      <c r="O614" t="s">
        <v>13</v>
      </c>
    </row>
    <row r="615" spans="1:15" x14ac:dyDescent="0.2">
      <c r="A615">
        <v>2012009291</v>
      </c>
      <c r="B615" t="s">
        <v>40</v>
      </c>
      <c r="C615">
        <v>1938</v>
      </c>
      <c r="D615" t="s">
        <v>41</v>
      </c>
      <c r="E615" t="s">
        <v>17</v>
      </c>
      <c r="F615" t="s">
        <v>46</v>
      </c>
      <c r="G615" s="1">
        <v>41100</v>
      </c>
      <c r="H615" s="8">
        <v>41100.413194444445</v>
      </c>
      <c r="I615" s="2">
        <f t="shared" si="31"/>
        <v>10</v>
      </c>
      <c r="J615" s="2">
        <f t="shared" si="32"/>
        <v>7</v>
      </c>
      <c r="K615">
        <v>2012</v>
      </c>
      <c r="L615" t="s">
        <v>38</v>
      </c>
      <c r="M615">
        <v>1</v>
      </c>
      <c r="N615" t="s">
        <v>42</v>
      </c>
      <c r="O615" t="s">
        <v>13</v>
      </c>
    </row>
    <row r="616" spans="1:15" x14ac:dyDescent="0.2">
      <c r="A616">
        <v>2012009291</v>
      </c>
      <c r="B616" t="s">
        <v>40</v>
      </c>
      <c r="C616">
        <v>1938</v>
      </c>
      <c r="D616" t="s">
        <v>41</v>
      </c>
      <c r="E616" t="s">
        <v>17</v>
      </c>
      <c r="F616" t="s">
        <v>46</v>
      </c>
      <c r="G616" s="1">
        <v>41100</v>
      </c>
      <c r="H616" s="8">
        <v>41100.413194444445</v>
      </c>
      <c r="I616" s="2">
        <f t="shared" si="31"/>
        <v>10</v>
      </c>
      <c r="J616" s="2">
        <f t="shared" si="32"/>
        <v>7</v>
      </c>
      <c r="K616">
        <v>2012</v>
      </c>
      <c r="L616" t="s">
        <v>18</v>
      </c>
      <c r="M616">
        <v>10</v>
      </c>
      <c r="N616" t="s">
        <v>12</v>
      </c>
      <c r="O616" t="s">
        <v>13</v>
      </c>
    </row>
    <row r="617" spans="1:15" x14ac:dyDescent="0.2">
      <c r="A617">
        <v>2012009685</v>
      </c>
      <c r="B617" t="s">
        <v>40</v>
      </c>
      <c r="C617">
        <v>1938</v>
      </c>
      <c r="D617" t="s">
        <v>41</v>
      </c>
      <c r="E617" t="s">
        <v>17</v>
      </c>
      <c r="F617" t="s">
        <v>46</v>
      </c>
      <c r="G617" s="1">
        <v>41106</v>
      </c>
      <c r="H617" s="8">
        <v>41106.399305555555</v>
      </c>
      <c r="I617" s="2">
        <f t="shared" si="31"/>
        <v>16</v>
      </c>
      <c r="J617" s="2">
        <f t="shared" si="32"/>
        <v>7</v>
      </c>
      <c r="K617">
        <v>2012</v>
      </c>
      <c r="L617" t="s">
        <v>119</v>
      </c>
      <c r="M617">
        <v>3</v>
      </c>
      <c r="N617" t="s">
        <v>42</v>
      </c>
      <c r="O617" t="s">
        <v>13</v>
      </c>
    </row>
    <row r="618" spans="1:15" x14ac:dyDescent="0.2">
      <c r="A618">
        <v>2012009685</v>
      </c>
      <c r="B618" t="s">
        <v>40</v>
      </c>
      <c r="C618">
        <v>1938</v>
      </c>
      <c r="D618" t="s">
        <v>41</v>
      </c>
      <c r="E618" t="s">
        <v>17</v>
      </c>
      <c r="F618" t="s">
        <v>46</v>
      </c>
      <c r="G618" s="1">
        <v>41106</v>
      </c>
      <c r="H618" s="8">
        <v>41106.399305555555</v>
      </c>
      <c r="I618" s="2">
        <f t="shared" si="31"/>
        <v>16</v>
      </c>
      <c r="J618" s="2">
        <f t="shared" si="32"/>
        <v>7</v>
      </c>
      <c r="K618">
        <v>2012</v>
      </c>
      <c r="L618" t="s">
        <v>18</v>
      </c>
      <c r="M618">
        <v>10</v>
      </c>
      <c r="N618" t="s">
        <v>12</v>
      </c>
      <c r="O618" t="s">
        <v>13</v>
      </c>
    </row>
    <row r="619" spans="1:15" x14ac:dyDescent="0.2">
      <c r="A619">
        <v>2012010287</v>
      </c>
      <c r="B619" t="s">
        <v>40</v>
      </c>
      <c r="C619">
        <v>1938</v>
      </c>
      <c r="D619" t="s">
        <v>41</v>
      </c>
      <c r="E619" t="s">
        <v>17</v>
      </c>
      <c r="F619" t="s">
        <v>46</v>
      </c>
      <c r="G619" s="1">
        <v>41114</v>
      </c>
      <c r="H619" s="8">
        <v>41114.4375</v>
      </c>
      <c r="I619" s="2">
        <f t="shared" si="31"/>
        <v>24</v>
      </c>
      <c r="J619" s="2">
        <f t="shared" si="32"/>
        <v>7</v>
      </c>
      <c r="K619">
        <v>2012</v>
      </c>
      <c r="L619" t="s">
        <v>115</v>
      </c>
      <c r="M619">
        <v>2</v>
      </c>
      <c r="N619" t="s">
        <v>42</v>
      </c>
      <c r="O619" t="s">
        <v>13</v>
      </c>
    </row>
    <row r="620" spans="1:15" x14ac:dyDescent="0.2">
      <c r="A620">
        <v>2012010287</v>
      </c>
      <c r="B620" t="s">
        <v>40</v>
      </c>
      <c r="C620">
        <v>1938</v>
      </c>
      <c r="D620" t="s">
        <v>41</v>
      </c>
      <c r="E620" t="s">
        <v>17</v>
      </c>
      <c r="F620" t="s">
        <v>46</v>
      </c>
      <c r="G620" s="1">
        <v>41114</v>
      </c>
      <c r="H620" s="8">
        <v>41114.4375</v>
      </c>
      <c r="I620" s="2">
        <f t="shared" si="31"/>
        <v>24</v>
      </c>
      <c r="J620" s="2">
        <f t="shared" si="32"/>
        <v>7</v>
      </c>
      <c r="K620">
        <v>2012</v>
      </c>
      <c r="L620" t="s">
        <v>18</v>
      </c>
      <c r="M620">
        <v>10</v>
      </c>
      <c r="N620" t="s">
        <v>12</v>
      </c>
      <c r="O620" t="s">
        <v>13</v>
      </c>
    </row>
    <row r="621" spans="1:15" x14ac:dyDescent="0.2">
      <c r="A621">
        <v>2012010618</v>
      </c>
      <c r="B621" t="s">
        <v>40</v>
      </c>
      <c r="C621">
        <v>1938</v>
      </c>
      <c r="D621" t="s">
        <v>41</v>
      </c>
      <c r="E621" t="s">
        <v>17</v>
      </c>
      <c r="F621" t="s">
        <v>46</v>
      </c>
      <c r="G621" s="1">
        <v>41120</v>
      </c>
      <c r="H621" s="8">
        <v>41120.409722222219</v>
      </c>
      <c r="I621" s="2">
        <f t="shared" si="31"/>
        <v>30</v>
      </c>
      <c r="J621" s="2">
        <f t="shared" si="32"/>
        <v>7</v>
      </c>
      <c r="K621">
        <v>2012</v>
      </c>
      <c r="L621" t="s">
        <v>115</v>
      </c>
      <c r="M621">
        <v>2</v>
      </c>
      <c r="N621" t="s">
        <v>42</v>
      </c>
      <c r="O621" t="s">
        <v>13</v>
      </c>
    </row>
    <row r="622" spans="1:15" x14ac:dyDescent="0.2">
      <c r="A622">
        <v>2012010618</v>
      </c>
      <c r="B622" t="s">
        <v>40</v>
      </c>
      <c r="C622">
        <v>1938</v>
      </c>
      <c r="D622" t="s">
        <v>41</v>
      </c>
      <c r="E622" t="s">
        <v>17</v>
      </c>
      <c r="F622" t="s">
        <v>46</v>
      </c>
      <c r="G622" s="1">
        <v>41120</v>
      </c>
      <c r="H622" s="8">
        <v>41120.409722222219</v>
      </c>
      <c r="I622" s="2">
        <f t="shared" si="31"/>
        <v>30</v>
      </c>
      <c r="J622" s="2">
        <f t="shared" si="32"/>
        <v>7</v>
      </c>
      <c r="K622">
        <v>2012</v>
      </c>
      <c r="L622" t="s">
        <v>18</v>
      </c>
      <c r="M622">
        <v>10</v>
      </c>
      <c r="N622" t="s">
        <v>12</v>
      </c>
      <c r="O622" t="s">
        <v>13</v>
      </c>
    </row>
    <row r="623" spans="1:15" x14ac:dyDescent="0.2">
      <c r="A623">
        <v>2012011254</v>
      </c>
      <c r="B623" t="s">
        <v>40</v>
      </c>
      <c r="C623">
        <v>1938</v>
      </c>
      <c r="D623" t="s">
        <v>41</v>
      </c>
      <c r="E623" t="s">
        <v>17</v>
      </c>
      <c r="F623" t="s">
        <v>46</v>
      </c>
      <c r="G623" s="1">
        <v>41128</v>
      </c>
      <c r="H623" s="8">
        <v>41128.378472222219</v>
      </c>
      <c r="I623" s="2">
        <f t="shared" si="31"/>
        <v>7</v>
      </c>
      <c r="J623" s="2">
        <f t="shared" si="32"/>
        <v>8</v>
      </c>
      <c r="K623">
        <v>2012</v>
      </c>
      <c r="L623" t="s">
        <v>116</v>
      </c>
      <c r="M623">
        <v>1</v>
      </c>
      <c r="N623" t="s">
        <v>42</v>
      </c>
      <c r="O623" t="s">
        <v>13</v>
      </c>
    </row>
    <row r="624" spans="1:15" x14ac:dyDescent="0.2">
      <c r="A624">
        <v>2012011254</v>
      </c>
      <c r="B624" t="s">
        <v>40</v>
      </c>
      <c r="C624">
        <v>1938</v>
      </c>
      <c r="D624" t="s">
        <v>41</v>
      </c>
      <c r="E624" t="s">
        <v>17</v>
      </c>
      <c r="F624" t="s">
        <v>46</v>
      </c>
      <c r="G624" s="1">
        <v>41128</v>
      </c>
      <c r="H624" s="8">
        <v>41128.378472222219</v>
      </c>
      <c r="I624" s="2">
        <f t="shared" si="31"/>
        <v>7</v>
      </c>
      <c r="J624" s="2">
        <f t="shared" si="32"/>
        <v>8</v>
      </c>
      <c r="K624">
        <v>2012</v>
      </c>
      <c r="L624" t="s">
        <v>18</v>
      </c>
      <c r="M624">
        <v>10</v>
      </c>
      <c r="N624" t="s">
        <v>12</v>
      </c>
      <c r="O624" t="s">
        <v>13</v>
      </c>
    </row>
    <row r="625" spans="1:15" x14ac:dyDescent="0.2">
      <c r="A625">
        <v>2012011489</v>
      </c>
      <c r="B625" t="s">
        <v>40</v>
      </c>
      <c r="C625">
        <v>1938</v>
      </c>
      <c r="D625" t="s">
        <v>41</v>
      </c>
      <c r="E625" t="s">
        <v>17</v>
      </c>
      <c r="F625" t="s">
        <v>46</v>
      </c>
      <c r="G625" s="1">
        <v>41134</v>
      </c>
      <c r="H625" s="8">
        <v>41134.395833333336</v>
      </c>
      <c r="I625" s="2">
        <f t="shared" si="31"/>
        <v>13</v>
      </c>
      <c r="J625" s="2">
        <f t="shared" si="32"/>
        <v>8</v>
      </c>
      <c r="K625">
        <v>2012</v>
      </c>
      <c r="L625" t="s">
        <v>38</v>
      </c>
      <c r="M625">
        <v>1</v>
      </c>
      <c r="N625" t="s">
        <v>42</v>
      </c>
      <c r="O625" t="s">
        <v>13</v>
      </c>
    </row>
    <row r="626" spans="1:15" x14ac:dyDescent="0.2">
      <c r="A626">
        <v>2012011489</v>
      </c>
      <c r="B626" t="s">
        <v>40</v>
      </c>
      <c r="C626">
        <v>1938</v>
      </c>
      <c r="D626" t="s">
        <v>41</v>
      </c>
      <c r="E626" t="s">
        <v>17</v>
      </c>
      <c r="F626" t="s">
        <v>46</v>
      </c>
      <c r="G626" s="1">
        <v>41134</v>
      </c>
      <c r="H626" s="8">
        <v>41134.395833333336</v>
      </c>
      <c r="I626" s="2">
        <f t="shared" si="31"/>
        <v>13</v>
      </c>
      <c r="J626" s="2">
        <f t="shared" si="32"/>
        <v>8</v>
      </c>
      <c r="K626">
        <v>2012</v>
      </c>
      <c r="L626" t="s">
        <v>18</v>
      </c>
      <c r="M626">
        <v>10</v>
      </c>
      <c r="N626" t="s">
        <v>12</v>
      </c>
      <c r="O626" t="s">
        <v>13</v>
      </c>
    </row>
    <row r="627" spans="1:15" x14ac:dyDescent="0.2">
      <c r="A627">
        <v>2012011968</v>
      </c>
      <c r="B627" t="s">
        <v>40</v>
      </c>
      <c r="C627">
        <v>1938</v>
      </c>
      <c r="D627" t="s">
        <v>41</v>
      </c>
      <c r="E627" t="s">
        <v>17</v>
      </c>
      <c r="F627" t="s">
        <v>46</v>
      </c>
      <c r="G627" s="1">
        <v>41142</v>
      </c>
      <c r="H627" s="8">
        <v>41142.402777777781</v>
      </c>
      <c r="I627" s="2">
        <f t="shared" si="31"/>
        <v>21</v>
      </c>
      <c r="J627" s="2">
        <f t="shared" si="32"/>
        <v>8</v>
      </c>
      <c r="K627">
        <v>2012</v>
      </c>
      <c r="L627" t="s">
        <v>38</v>
      </c>
      <c r="M627">
        <v>1</v>
      </c>
      <c r="N627" t="s">
        <v>42</v>
      </c>
      <c r="O627" t="s">
        <v>13</v>
      </c>
    </row>
    <row r="628" spans="1:15" x14ac:dyDescent="0.2">
      <c r="A628">
        <v>2012011968</v>
      </c>
      <c r="B628" t="s">
        <v>40</v>
      </c>
      <c r="C628">
        <v>1938</v>
      </c>
      <c r="D628" t="s">
        <v>41</v>
      </c>
      <c r="E628" t="s">
        <v>17</v>
      </c>
      <c r="F628" t="s">
        <v>46</v>
      </c>
      <c r="G628" s="1">
        <v>41142</v>
      </c>
      <c r="H628" s="8">
        <v>41142.402777777781</v>
      </c>
      <c r="I628" s="2">
        <f t="shared" si="31"/>
        <v>21</v>
      </c>
      <c r="J628" s="2">
        <f t="shared" si="32"/>
        <v>8</v>
      </c>
      <c r="K628">
        <v>2012</v>
      </c>
      <c r="L628" t="s">
        <v>18</v>
      </c>
      <c r="M628">
        <v>10</v>
      </c>
      <c r="N628" t="s">
        <v>12</v>
      </c>
      <c r="O628" t="s">
        <v>13</v>
      </c>
    </row>
    <row r="629" spans="1:15" x14ac:dyDescent="0.2">
      <c r="A629">
        <v>2012012397</v>
      </c>
      <c r="B629" t="s">
        <v>40</v>
      </c>
      <c r="C629">
        <v>1938</v>
      </c>
      <c r="D629" t="s">
        <v>41</v>
      </c>
      <c r="E629" t="s">
        <v>17</v>
      </c>
      <c r="F629" t="s">
        <v>46</v>
      </c>
      <c r="G629" s="1">
        <v>41148</v>
      </c>
      <c r="H629" s="8">
        <v>41148.368055555555</v>
      </c>
      <c r="I629" s="2">
        <f t="shared" si="31"/>
        <v>27</v>
      </c>
      <c r="J629" s="2">
        <f t="shared" si="32"/>
        <v>8</v>
      </c>
      <c r="K629">
        <v>2012</v>
      </c>
      <c r="L629" t="s">
        <v>108</v>
      </c>
      <c r="M629">
        <v>5</v>
      </c>
      <c r="N629" t="s">
        <v>42</v>
      </c>
      <c r="O629" t="s">
        <v>13</v>
      </c>
    </row>
    <row r="630" spans="1:15" x14ac:dyDescent="0.2">
      <c r="A630">
        <v>2012012397</v>
      </c>
      <c r="B630" t="s">
        <v>40</v>
      </c>
      <c r="C630">
        <v>1938</v>
      </c>
      <c r="D630" t="s">
        <v>41</v>
      </c>
      <c r="E630" t="s">
        <v>17</v>
      </c>
      <c r="F630" t="s">
        <v>46</v>
      </c>
      <c r="G630" s="1">
        <v>41148</v>
      </c>
      <c r="H630" s="8">
        <v>41148.368055555555</v>
      </c>
      <c r="I630" s="2">
        <f t="shared" si="31"/>
        <v>27</v>
      </c>
      <c r="J630" s="2">
        <f t="shared" si="32"/>
        <v>8</v>
      </c>
      <c r="K630">
        <v>2012</v>
      </c>
      <c r="L630" t="s">
        <v>63</v>
      </c>
      <c r="M630">
        <v>27</v>
      </c>
      <c r="N630" t="s">
        <v>12</v>
      </c>
      <c r="O630" t="s">
        <v>13</v>
      </c>
    </row>
    <row r="631" spans="1:15" x14ac:dyDescent="0.2">
      <c r="A631">
        <v>2012012495</v>
      </c>
      <c r="B631" t="s">
        <v>40</v>
      </c>
      <c r="C631">
        <v>1938</v>
      </c>
      <c r="D631" t="s">
        <v>41</v>
      </c>
      <c r="E631" t="s">
        <v>17</v>
      </c>
      <c r="F631" t="s">
        <v>48</v>
      </c>
      <c r="G631" s="1">
        <v>41150</v>
      </c>
      <c r="H631" s="8">
        <v>41150.40625</v>
      </c>
      <c r="I631" s="2">
        <f t="shared" si="31"/>
        <v>29</v>
      </c>
      <c r="J631" s="2">
        <f t="shared" si="32"/>
        <v>8</v>
      </c>
      <c r="K631">
        <v>2012</v>
      </c>
      <c r="L631" t="s">
        <v>118</v>
      </c>
      <c r="M631">
        <v>26</v>
      </c>
      <c r="N631" t="s">
        <v>42</v>
      </c>
      <c r="O631" t="s">
        <v>13</v>
      </c>
    </row>
    <row r="632" spans="1:15" x14ac:dyDescent="0.2">
      <c r="A632">
        <v>2012012495</v>
      </c>
      <c r="B632" t="s">
        <v>40</v>
      </c>
      <c r="C632">
        <v>1938</v>
      </c>
      <c r="D632" t="s">
        <v>41</v>
      </c>
      <c r="E632" t="s">
        <v>17</v>
      </c>
      <c r="F632" t="s">
        <v>48</v>
      </c>
      <c r="G632" s="1">
        <v>41150</v>
      </c>
      <c r="H632" s="8">
        <v>41150.40625</v>
      </c>
      <c r="I632" s="2">
        <f t="shared" si="31"/>
        <v>29</v>
      </c>
      <c r="J632" s="2">
        <f t="shared" si="32"/>
        <v>8</v>
      </c>
      <c r="K632">
        <v>2012</v>
      </c>
      <c r="L632" t="s">
        <v>77</v>
      </c>
      <c r="M632">
        <v>54</v>
      </c>
      <c r="N632" t="s">
        <v>12</v>
      </c>
      <c r="O632" t="s">
        <v>13</v>
      </c>
    </row>
    <row r="633" spans="1:15" x14ac:dyDescent="0.2">
      <c r="A633">
        <v>2012012836</v>
      </c>
      <c r="B633" t="s">
        <v>40</v>
      </c>
      <c r="C633">
        <v>1938</v>
      </c>
      <c r="D633" t="s">
        <v>41</v>
      </c>
      <c r="E633" t="s">
        <v>17</v>
      </c>
      <c r="F633" t="s">
        <v>46</v>
      </c>
      <c r="G633" s="1">
        <v>41157</v>
      </c>
      <c r="H633" s="8">
        <v>41157.5</v>
      </c>
      <c r="I633" s="2">
        <f t="shared" si="31"/>
        <v>5</v>
      </c>
      <c r="J633" s="2">
        <f t="shared" si="32"/>
        <v>9</v>
      </c>
      <c r="K633">
        <v>2012</v>
      </c>
      <c r="L633" t="s">
        <v>61</v>
      </c>
      <c r="M633">
        <v>4</v>
      </c>
      <c r="N633" t="s">
        <v>42</v>
      </c>
      <c r="O633" t="s">
        <v>13</v>
      </c>
    </row>
    <row r="634" spans="1:15" x14ac:dyDescent="0.2">
      <c r="A634">
        <v>2012012836</v>
      </c>
      <c r="B634" t="s">
        <v>40</v>
      </c>
      <c r="C634">
        <v>1938</v>
      </c>
      <c r="D634" t="s">
        <v>41</v>
      </c>
      <c r="E634" t="s">
        <v>17</v>
      </c>
      <c r="F634" t="s">
        <v>46</v>
      </c>
      <c r="G634" s="1">
        <v>41157</v>
      </c>
      <c r="H634" s="8">
        <v>41157.5</v>
      </c>
      <c r="I634" s="2">
        <f t="shared" si="31"/>
        <v>5</v>
      </c>
      <c r="J634" s="2">
        <f t="shared" si="32"/>
        <v>9</v>
      </c>
      <c r="K634">
        <v>2012</v>
      </c>
      <c r="L634" t="s">
        <v>60</v>
      </c>
      <c r="M634">
        <v>9</v>
      </c>
      <c r="N634" t="s">
        <v>12</v>
      </c>
      <c r="O634" t="s">
        <v>13</v>
      </c>
    </row>
    <row r="635" spans="1:15" x14ac:dyDescent="0.2">
      <c r="A635">
        <v>2012013135</v>
      </c>
      <c r="B635" t="s">
        <v>40</v>
      </c>
      <c r="C635">
        <v>1938</v>
      </c>
      <c r="D635" t="s">
        <v>41</v>
      </c>
      <c r="E635" t="s">
        <v>17</v>
      </c>
      <c r="F635" t="s">
        <v>46</v>
      </c>
      <c r="G635" s="1">
        <v>41162</v>
      </c>
      <c r="H635" s="8">
        <v>41162.409722222219</v>
      </c>
      <c r="I635" s="2">
        <f t="shared" si="31"/>
        <v>10</v>
      </c>
      <c r="J635" s="2">
        <f t="shared" si="32"/>
        <v>9</v>
      </c>
      <c r="K635">
        <v>2012</v>
      </c>
      <c r="L635" t="s">
        <v>119</v>
      </c>
      <c r="M635">
        <v>3</v>
      </c>
      <c r="N635" t="s">
        <v>42</v>
      </c>
      <c r="O635" t="s">
        <v>13</v>
      </c>
    </row>
    <row r="636" spans="1:15" x14ac:dyDescent="0.2">
      <c r="A636">
        <v>2012013135</v>
      </c>
      <c r="B636" t="s">
        <v>40</v>
      </c>
      <c r="C636">
        <v>1938</v>
      </c>
      <c r="D636" t="s">
        <v>41</v>
      </c>
      <c r="E636" t="s">
        <v>17</v>
      </c>
      <c r="F636" t="s">
        <v>46</v>
      </c>
      <c r="G636" s="1">
        <v>41162</v>
      </c>
      <c r="H636" s="8">
        <v>41162.409722222219</v>
      </c>
      <c r="I636" s="2">
        <f t="shared" si="31"/>
        <v>10</v>
      </c>
      <c r="J636" s="2">
        <f t="shared" si="32"/>
        <v>9</v>
      </c>
      <c r="K636">
        <v>2012</v>
      </c>
      <c r="L636" t="s">
        <v>60</v>
      </c>
      <c r="M636">
        <v>9</v>
      </c>
      <c r="N636" t="s">
        <v>12</v>
      </c>
      <c r="O636" t="s">
        <v>13</v>
      </c>
    </row>
    <row r="637" spans="1:15" x14ac:dyDescent="0.2">
      <c r="A637">
        <v>2012013641</v>
      </c>
      <c r="B637" t="s">
        <v>40</v>
      </c>
      <c r="C637">
        <v>1938</v>
      </c>
      <c r="D637" t="s">
        <v>41</v>
      </c>
      <c r="E637" t="s">
        <v>17</v>
      </c>
      <c r="F637" t="s">
        <v>46</v>
      </c>
      <c r="G637" s="1">
        <v>41171</v>
      </c>
      <c r="H637" s="8">
        <v>41171.440972222219</v>
      </c>
      <c r="I637" s="2">
        <f t="shared" si="31"/>
        <v>19</v>
      </c>
      <c r="J637" s="2">
        <f t="shared" si="32"/>
        <v>9</v>
      </c>
      <c r="K637">
        <v>2012</v>
      </c>
      <c r="L637" t="s">
        <v>60</v>
      </c>
      <c r="M637">
        <v>9</v>
      </c>
      <c r="N637" t="s">
        <v>42</v>
      </c>
      <c r="O637" t="s">
        <v>13</v>
      </c>
    </row>
    <row r="638" spans="1:15" x14ac:dyDescent="0.2">
      <c r="A638">
        <v>2012013641</v>
      </c>
      <c r="B638" t="s">
        <v>40</v>
      </c>
      <c r="C638">
        <v>1938</v>
      </c>
      <c r="D638" t="s">
        <v>41</v>
      </c>
      <c r="E638" t="s">
        <v>17</v>
      </c>
      <c r="F638" t="s">
        <v>46</v>
      </c>
      <c r="G638" s="1">
        <v>41171</v>
      </c>
      <c r="H638" s="8">
        <v>41171.440972222219</v>
      </c>
      <c r="I638" s="2">
        <f t="shared" si="31"/>
        <v>19</v>
      </c>
      <c r="J638" s="2">
        <f t="shared" si="32"/>
        <v>9</v>
      </c>
      <c r="K638">
        <v>2012</v>
      </c>
      <c r="L638" t="s">
        <v>60</v>
      </c>
      <c r="M638">
        <v>9</v>
      </c>
      <c r="N638" t="s">
        <v>12</v>
      </c>
      <c r="O638" t="s">
        <v>13</v>
      </c>
    </row>
    <row r="639" spans="1:15" x14ac:dyDescent="0.2">
      <c r="A639">
        <v>2012013811</v>
      </c>
      <c r="B639" t="s">
        <v>40</v>
      </c>
      <c r="C639">
        <v>1938</v>
      </c>
      <c r="D639" t="s">
        <v>41</v>
      </c>
      <c r="E639" t="s">
        <v>17</v>
      </c>
      <c r="F639" t="s">
        <v>48</v>
      </c>
      <c r="G639" s="1">
        <v>41172</v>
      </c>
      <c r="H639" s="8">
        <v>41172.402777777781</v>
      </c>
      <c r="I639" s="2">
        <f t="shared" si="31"/>
        <v>20</v>
      </c>
      <c r="J639" s="2">
        <f t="shared" si="32"/>
        <v>9</v>
      </c>
      <c r="K639">
        <v>2012</v>
      </c>
      <c r="L639" t="s">
        <v>115</v>
      </c>
      <c r="M639">
        <v>2</v>
      </c>
      <c r="N639" t="s">
        <v>42</v>
      </c>
      <c r="O639" t="s">
        <v>13</v>
      </c>
    </row>
    <row r="640" spans="1:15" x14ac:dyDescent="0.2">
      <c r="A640">
        <v>2012013811</v>
      </c>
      <c r="B640" t="s">
        <v>40</v>
      </c>
      <c r="C640">
        <v>1938</v>
      </c>
      <c r="D640" t="s">
        <v>41</v>
      </c>
      <c r="E640" t="s">
        <v>17</v>
      </c>
      <c r="F640" t="s">
        <v>48</v>
      </c>
      <c r="G640" s="1">
        <v>41172</v>
      </c>
      <c r="H640" s="8">
        <v>41172.402777777781</v>
      </c>
      <c r="I640" s="2">
        <f t="shared" si="31"/>
        <v>20</v>
      </c>
      <c r="J640" s="2">
        <f t="shared" si="32"/>
        <v>9</v>
      </c>
      <c r="K640">
        <v>2012</v>
      </c>
      <c r="L640" t="s">
        <v>18</v>
      </c>
      <c r="M640">
        <v>10</v>
      </c>
      <c r="N640" t="s">
        <v>12</v>
      </c>
      <c r="O640" t="s">
        <v>13</v>
      </c>
    </row>
    <row r="641" spans="1:15" x14ac:dyDescent="0.2">
      <c r="A641">
        <v>2012013954</v>
      </c>
      <c r="B641" t="s">
        <v>40</v>
      </c>
      <c r="C641">
        <v>1938</v>
      </c>
      <c r="D641" t="s">
        <v>41</v>
      </c>
      <c r="E641" t="s">
        <v>17</v>
      </c>
      <c r="F641" t="s">
        <v>46</v>
      </c>
      <c r="G641" s="1">
        <v>41176</v>
      </c>
      <c r="H641" s="8">
        <v>41176.461805555555</v>
      </c>
      <c r="I641" s="2">
        <f t="shared" si="31"/>
        <v>24</v>
      </c>
      <c r="J641" s="2">
        <f t="shared" si="32"/>
        <v>9</v>
      </c>
      <c r="K641">
        <v>2012</v>
      </c>
      <c r="L641" t="s">
        <v>53</v>
      </c>
      <c r="M641">
        <v>10</v>
      </c>
      <c r="N641" t="s">
        <v>42</v>
      </c>
      <c r="O641" t="s">
        <v>13</v>
      </c>
    </row>
    <row r="642" spans="1:15" x14ac:dyDescent="0.2">
      <c r="A642">
        <v>2012013954</v>
      </c>
      <c r="B642" t="s">
        <v>40</v>
      </c>
      <c r="C642">
        <v>1938</v>
      </c>
      <c r="D642" t="s">
        <v>41</v>
      </c>
      <c r="E642" t="s">
        <v>17</v>
      </c>
      <c r="F642" t="s">
        <v>46</v>
      </c>
      <c r="G642" s="1">
        <v>41176</v>
      </c>
      <c r="H642" s="8">
        <v>41176.461805555555</v>
      </c>
      <c r="I642" s="2">
        <f t="shared" si="31"/>
        <v>24</v>
      </c>
      <c r="J642" s="2">
        <f t="shared" si="32"/>
        <v>9</v>
      </c>
      <c r="K642">
        <v>2012</v>
      </c>
      <c r="L642" t="s">
        <v>74</v>
      </c>
      <c r="M642">
        <v>36</v>
      </c>
      <c r="N642" t="s">
        <v>12</v>
      </c>
      <c r="O642" t="s">
        <v>13</v>
      </c>
    </row>
    <row r="643" spans="1:15" x14ac:dyDescent="0.2">
      <c r="A643">
        <v>2012014569</v>
      </c>
      <c r="B643" t="s">
        <v>40</v>
      </c>
      <c r="C643">
        <v>1938</v>
      </c>
      <c r="D643" t="s">
        <v>41</v>
      </c>
      <c r="E643" t="s">
        <v>17</v>
      </c>
      <c r="F643" t="s">
        <v>46</v>
      </c>
      <c r="G643" s="1">
        <v>41184</v>
      </c>
      <c r="H643" s="8">
        <v>41184.447916666664</v>
      </c>
      <c r="I643" s="2">
        <f t="shared" si="31"/>
        <v>2</v>
      </c>
      <c r="J643" s="2">
        <f t="shared" si="32"/>
        <v>10</v>
      </c>
      <c r="K643">
        <v>2012</v>
      </c>
      <c r="L643" t="s">
        <v>73</v>
      </c>
      <c r="M643">
        <v>8</v>
      </c>
      <c r="N643" t="s">
        <v>42</v>
      </c>
      <c r="O643" t="s">
        <v>13</v>
      </c>
    </row>
    <row r="644" spans="1:15" x14ac:dyDescent="0.2">
      <c r="A644">
        <v>2012014569</v>
      </c>
      <c r="B644" t="s">
        <v>40</v>
      </c>
      <c r="C644">
        <v>1938</v>
      </c>
      <c r="D644" t="s">
        <v>41</v>
      </c>
      <c r="E644" t="s">
        <v>17</v>
      </c>
      <c r="F644" t="s">
        <v>46</v>
      </c>
      <c r="G644" s="1">
        <v>41184</v>
      </c>
      <c r="H644" s="8">
        <v>41184.447916666664</v>
      </c>
      <c r="I644" s="2">
        <f t="shared" si="31"/>
        <v>2</v>
      </c>
      <c r="J644" s="2">
        <f t="shared" si="32"/>
        <v>10</v>
      </c>
      <c r="K644">
        <v>2012</v>
      </c>
      <c r="L644" t="s">
        <v>74</v>
      </c>
      <c r="M644">
        <v>36</v>
      </c>
      <c r="N644" t="s">
        <v>12</v>
      </c>
      <c r="O644" t="s">
        <v>13</v>
      </c>
    </row>
    <row r="645" spans="1:15" x14ac:dyDescent="0.2">
      <c r="A645">
        <v>2012015299</v>
      </c>
      <c r="B645" t="s">
        <v>40</v>
      </c>
      <c r="C645">
        <v>1938</v>
      </c>
      <c r="D645" t="s">
        <v>41</v>
      </c>
      <c r="E645" t="s">
        <v>17</v>
      </c>
      <c r="F645" t="s">
        <v>46</v>
      </c>
      <c r="G645" s="1">
        <v>41193</v>
      </c>
      <c r="H645" s="8">
        <v>41193.402777777781</v>
      </c>
      <c r="I645" s="2">
        <f t="shared" si="31"/>
        <v>11</v>
      </c>
      <c r="J645" s="2">
        <f t="shared" si="32"/>
        <v>10</v>
      </c>
      <c r="K645">
        <v>2012</v>
      </c>
      <c r="L645" t="s">
        <v>54</v>
      </c>
      <c r="M645">
        <v>11</v>
      </c>
      <c r="N645" t="s">
        <v>42</v>
      </c>
      <c r="O645" t="s">
        <v>13</v>
      </c>
    </row>
    <row r="646" spans="1:15" x14ac:dyDescent="0.2">
      <c r="A646">
        <v>2012015299</v>
      </c>
      <c r="B646" t="s">
        <v>40</v>
      </c>
      <c r="C646">
        <v>1938</v>
      </c>
      <c r="D646" t="s">
        <v>41</v>
      </c>
      <c r="E646" t="s">
        <v>17</v>
      </c>
      <c r="F646" t="s">
        <v>46</v>
      </c>
      <c r="G646" s="1">
        <v>41193</v>
      </c>
      <c r="H646" s="8">
        <v>41193.402777777781</v>
      </c>
      <c r="I646" s="2">
        <f t="shared" ref="I646:I709" si="33">DAY(G646)</f>
        <v>11</v>
      </c>
      <c r="J646" s="2">
        <f t="shared" ref="J646:J709" si="34">MONTH(G646)</f>
        <v>10</v>
      </c>
      <c r="K646">
        <v>2012</v>
      </c>
      <c r="L646" t="s">
        <v>63</v>
      </c>
      <c r="M646">
        <v>27</v>
      </c>
      <c r="N646" t="s">
        <v>12</v>
      </c>
      <c r="O646" t="s">
        <v>13</v>
      </c>
    </row>
    <row r="647" spans="1:15" x14ac:dyDescent="0.2">
      <c r="A647">
        <v>2012015581</v>
      </c>
      <c r="B647" t="s">
        <v>40</v>
      </c>
      <c r="C647">
        <v>1938</v>
      </c>
      <c r="D647" t="s">
        <v>41</v>
      </c>
      <c r="E647" t="s">
        <v>17</v>
      </c>
      <c r="F647" t="s">
        <v>46</v>
      </c>
      <c r="G647" s="1">
        <v>41198</v>
      </c>
      <c r="H647" s="8">
        <v>41198.458333333336</v>
      </c>
      <c r="I647" s="2">
        <f t="shared" si="33"/>
        <v>16</v>
      </c>
      <c r="J647" s="2">
        <f t="shared" si="34"/>
        <v>10</v>
      </c>
      <c r="K647">
        <v>2012</v>
      </c>
      <c r="L647" t="s">
        <v>73</v>
      </c>
      <c r="M647">
        <v>8</v>
      </c>
      <c r="N647" t="s">
        <v>42</v>
      </c>
      <c r="O647" t="s">
        <v>13</v>
      </c>
    </row>
    <row r="648" spans="1:15" x14ac:dyDescent="0.2">
      <c r="A648">
        <v>2012015581</v>
      </c>
      <c r="B648" t="s">
        <v>40</v>
      </c>
      <c r="C648">
        <v>1938</v>
      </c>
      <c r="D648" t="s">
        <v>41</v>
      </c>
      <c r="E648" t="s">
        <v>17</v>
      </c>
      <c r="F648" t="s">
        <v>46</v>
      </c>
      <c r="G648" s="1">
        <v>41198</v>
      </c>
      <c r="H648" s="8">
        <v>41198.458333333336</v>
      </c>
      <c r="I648" s="2">
        <f t="shared" si="33"/>
        <v>16</v>
      </c>
      <c r="J648" s="2">
        <f t="shared" si="34"/>
        <v>10</v>
      </c>
      <c r="K648">
        <v>2012</v>
      </c>
      <c r="L648" t="s">
        <v>63</v>
      </c>
      <c r="M648">
        <v>27</v>
      </c>
      <c r="N648" t="s">
        <v>12</v>
      </c>
      <c r="O648" t="s">
        <v>13</v>
      </c>
    </row>
    <row r="649" spans="1:15" x14ac:dyDescent="0.2">
      <c r="A649">
        <v>2012015615</v>
      </c>
      <c r="B649" t="s">
        <v>40</v>
      </c>
      <c r="C649">
        <v>1938</v>
      </c>
      <c r="D649" t="s">
        <v>41</v>
      </c>
      <c r="E649" t="s">
        <v>17</v>
      </c>
      <c r="F649" t="s">
        <v>46</v>
      </c>
      <c r="G649" s="1">
        <v>41197</v>
      </c>
      <c r="H649" s="8">
        <v>41197.420138888891</v>
      </c>
      <c r="I649" s="2">
        <f t="shared" si="33"/>
        <v>15</v>
      </c>
      <c r="J649" s="2">
        <f t="shared" si="34"/>
        <v>10</v>
      </c>
      <c r="K649">
        <v>2012</v>
      </c>
      <c r="L649" t="s">
        <v>108</v>
      </c>
      <c r="M649">
        <v>5</v>
      </c>
      <c r="N649" t="s">
        <v>42</v>
      </c>
      <c r="O649" t="s">
        <v>13</v>
      </c>
    </row>
    <row r="650" spans="1:15" x14ac:dyDescent="0.2">
      <c r="A650">
        <v>2012015615</v>
      </c>
      <c r="B650" t="s">
        <v>40</v>
      </c>
      <c r="C650">
        <v>1938</v>
      </c>
      <c r="D650" t="s">
        <v>41</v>
      </c>
      <c r="E650" t="s">
        <v>17</v>
      </c>
      <c r="F650" t="s">
        <v>46</v>
      </c>
      <c r="G650" s="1">
        <v>41197</v>
      </c>
      <c r="H650" s="8">
        <v>41197.420138888891</v>
      </c>
      <c r="I650" s="2">
        <f t="shared" si="33"/>
        <v>15</v>
      </c>
      <c r="J650" s="2">
        <f t="shared" si="34"/>
        <v>10</v>
      </c>
      <c r="K650">
        <v>2012</v>
      </c>
      <c r="L650" t="s">
        <v>18</v>
      </c>
      <c r="M650">
        <v>10</v>
      </c>
      <c r="N650" t="s">
        <v>12</v>
      </c>
      <c r="O650" t="s">
        <v>13</v>
      </c>
    </row>
    <row r="651" spans="1:15" x14ac:dyDescent="0.2">
      <c r="A651">
        <v>2012015860</v>
      </c>
      <c r="B651" t="s">
        <v>40</v>
      </c>
      <c r="C651">
        <v>1938</v>
      </c>
      <c r="D651" t="s">
        <v>41</v>
      </c>
      <c r="E651" t="s">
        <v>17</v>
      </c>
      <c r="F651" t="s">
        <v>48</v>
      </c>
      <c r="G651" s="1">
        <v>41204</v>
      </c>
      <c r="H651" s="8">
        <v>41204.430555555555</v>
      </c>
      <c r="I651" s="2">
        <f t="shared" si="33"/>
        <v>22</v>
      </c>
      <c r="J651" s="2">
        <f t="shared" si="34"/>
        <v>10</v>
      </c>
      <c r="K651">
        <v>2012</v>
      </c>
      <c r="L651" t="s">
        <v>54</v>
      </c>
      <c r="M651">
        <v>11</v>
      </c>
      <c r="N651" t="s">
        <v>42</v>
      </c>
      <c r="O651" t="s">
        <v>13</v>
      </c>
    </row>
    <row r="652" spans="1:15" x14ac:dyDescent="0.2">
      <c r="A652">
        <v>2012015860</v>
      </c>
      <c r="B652" t="s">
        <v>40</v>
      </c>
      <c r="C652">
        <v>1938</v>
      </c>
      <c r="D652" t="s">
        <v>41</v>
      </c>
      <c r="E652" t="s">
        <v>17</v>
      </c>
      <c r="F652" t="s">
        <v>48</v>
      </c>
      <c r="G652" s="1">
        <v>41204</v>
      </c>
      <c r="H652" s="8">
        <v>41204.430555555555</v>
      </c>
      <c r="I652" s="2">
        <f t="shared" si="33"/>
        <v>22</v>
      </c>
      <c r="J652" s="2">
        <f t="shared" si="34"/>
        <v>10</v>
      </c>
      <c r="K652">
        <v>2012</v>
      </c>
      <c r="L652" t="s">
        <v>60</v>
      </c>
      <c r="M652">
        <v>9</v>
      </c>
      <c r="N652" t="s">
        <v>12</v>
      </c>
      <c r="O652" t="s">
        <v>13</v>
      </c>
    </row>
    <row r="653" spans="1:15" x14ac:dyDescent="0.2">
      <c r="A653">
        <v>2012004382</v>
      </c>
      <c r="B653" t="s">
        <v>23</v>
      </c>
      <c r="C653">
        <v>988</v>
      </c>
      <c r="D653" t="s">
        <v>32</v>
      </c>
      <c r="E653" t="s">
        <v>17</v>
      </c>
      <c r="F653" t="s">
        <v>46</v>
      </c>
      <c r="G653" s="1">
        <v>41002</v>
      </c>
      <c r="H653" s="8">
        <v>41002.395833333336</v>
      </c>
      <c r="I653" s="2">
        <f t="shared" si="33"/>
        <v>3</v>
      </c>
      <c r="J653" s="2">
        <f t="shared" si="34"/>
        <v>4</v>
      </c>
      <c r="K653">
        <v>2012</v>
      </c>
      <c r="L653" t="s">
        <v>61</v>
      </c>
      <c r="M653">
        <v>4</v>
      </c>
      <c r="N653" t="s">
        <v>42</v>
      </c>
      <c r="O653" t="s">
        <v>13</v>
      </c>
    </row>
    <row r="654" spans="1:15" x14ac:dyDescent="0.2">
      <c r="A654">
        <v>2012004382</v>
      </c>
      <c r="B654" t="s">
        <v>23</v>
      </c>
      <c r="C654">
        <v>988</v>
      </c>
      <c r="D654" t="s">
        <v>32</v>
      </c>
      <c r="E654" t="s">
        <v>17</v>
      </c>
      <c r="F654" t="s">
        <v>46</v>
      </c>
      <c r="G654" s="1">
        <v>41002</v>
      </c>
      <c r="H654" s="8">
        <v>41002.395833333336</v>
      </c>
      <c r="I654" s="2">
        <f t="shared" si="33"/>
        <v>3</v>
      </c>
      <c r="J654" s="2">
        <f t="shared" si="34"/>
        <v>4</v>
      </c>
      <c r="K654">
        <v>2012</v>
      </c>
      <c r="L654" t="s">
        <v>45</v>
      </c>
      <c r="M654">
        <v>9</v>
      </c>
      <c r="N654" t="s">
        <v>12</v>
      </c>
      <c r="O654" t="s">
        <v>13</v>
      </c>
    </row>
    <row r="655" spans="1:15" x14ac:dyDescent="0.2">
      <c r="A655">
        <v>2012004573</v>
      </c>
      <c r="B655" t="s">
        <v>23</v>
      </c>
      <c r="C655">
        <v>988</v>
      </c>
      <c r="D655" t="s">
        <v>32</v>
      </c>
      <c r="E655" t="s">
        <v>17</v>
      </c>
      <c r="F655" t="s">
        <v>46</v>
      </c>
      <c r="G655" s="1">
        <v>41010</v>
      </c>
      <c r="H655" s="8">
        <v>41010.444444444445</v>
      </c>
      <c r="I655" s="2">
        <f t="shared" si="33"/>
        <v>11</v>
      </c>
      <c r="J655" s="2">
        <f t="shared" si="34"/>
        <v>4</v>
      </c>
      <c r="K655">
        <v>2012</v>
      </c>
      <c r="L655" t="s">
        <v>108</v>
      </c>
      <c r="M655">
        <v>5</v>
      </c>
      <c r="N655" t="s">
        <v>42</v>
      </c>
      <c r="O655" t="s">
        <v>13</v>
      </c>
    </row>
    <row r="656" spans="1:15" x14ac:dyDescent="0.2">
      <c r="A656">
        <v>2012004573</v>
      </c>
      <c r="B656" t="s">
        <v>23</v>
      </c>
      <c r="C656">
        <v>988</v>
      </c>
      <c r="D656" t="s">
        <v>32</v>
      </c>
      <c r="E656" t="s">
        <v>17</v>
      </c>
      <c r="F656" t="s">
        <v>46</v>
      </c>
      <c r="G656" s="1">
        <v>41010</v>
      </c>
      <c r="H656" s="8">
        <v>41010.444444444445</v>
      </c>
      <c r="I656" s="2">
        <f t="shared" si="33"/>
        <v>11</v>
      </c>
      <c r="J656" s="2">
        <f t="shared" si="34"/>
        <v>4</v>
      </c>
      <c r="K656">
        <v>2012</v>
      </c>
      <c r="L656" t="s">
        <v>39</v>
      </c>
      <c r="M656">
        <v>4</v>
      </c>
      <c r="N656" t="s">
        <v>12</v>
      </c>
      <c r="O656" t="s">
        <v>13</v>
      </c>
    </row>
    <row r="657" spans="1:15" x14ac:dyDescent="0.2">
      <c r="A657">
        <v>2012004895</v>
      </c>
      <c r="B657" t="s">
        <v>23</v>
      </c>
      <c r="C657">
        <v>988</v>
      </c>
      <c r="D657" t="s">
        <v>32</v>
      </c>
      <c r="E657" t="s">
        <v>17</v>
      </c>
      <c r="F657" t="s">
        <v>46</v>
      </c>
      <c r="G657" s="1">
        <v>41016</v>
      </c>
      <c r="H657" s="8">
        <v>41016.506944444445</v>
      </c>
      <c r="I657" s="2">
        <f t="shared" si="33"/>
        <v>17</v>
      </c>
      <c r="J657" s="2">
        <f t="shared" si="34"/>
        <v>4</v>
      </c>
      <c r="K657">
        <v>2012</v>
      </c>
      <c r="L657" t="s">
        <v>116</v>
      </c>
      <c r="M657">
        <v>1</v>
      </c>
      <c r="N657" t="s">
        <v>42</v>
      </c>
      <c r="O657" t="s">
        <v>13</v>
      </c>
    </row>
    <row r="658" spans="1:15" x14ac:dyDescent="0.2">
      <c r="A658">
        <v>2012004895</v>
      </c>
      <c r="B658" t="s">
        <v>23</v>
      </c>
      <c r="C658">
        <v>988</v>
      </c>
      <c r="D658" t="s">
        <v>32</v>
      </c>
      <c r="E658" t="s">
        <v>17</v>
      </c>
      <c r="F658" t="s">
        <v>46</v>
      </c>
      <c r="G658" s="1">
        <v>41016</v>
      </c>
      <c r="H658" s="8">
        <v>41016.506944444445</v>
      </c>
      <c r="I658" s="2">
        <f t="shared" si="33"/>
        <v>17</v>
      </c>
      <c r="J658" s="2">
        <f t="shared" si="34"/>
        <v>4</v>
      </c>
      <c r="K658">
        <v>2012</v>
      </c>
      <c r="L658" t="s">
        <v>39</v>
      </c>
      <c r="M658">
        <v>4</v>
      </c>
      <c r="N658" t="s">
        <v>12</v>
      </c>
      <c r="O658" t="s">
        <v>13</v>
      </c>
    </row>
    <row r="659" spans="1:15" x14ac:dyDescent="0.2">
      <c r="A659">
        <v>2012005007</v>
      </c>
      <c r="B659" t="s">
        <v>23</v>
      </c>
      <c r="C659">
        <v>988</v>
      </c>
      <c r="D659" t="s">
        <v>32</v>
      </c>
      <c r="E659" t="s">
        <v>17</v>
      </c>
      <c r="F659" t="s">
        <v>46</v>
      </c>
      <c r="G659" s="1">
        <v>41018</v>
      </c>
      <c r="H659" s="8">
        <v>41018.385416666664</v>
      </c>
      <c r="I659" s="2">
        <f t="shared" si="33"/>
        <v>19</v>
      </c>
      <c r="J659" s="2">
        <f t="shared" si="34"/>
        <v>4</v>
      </c>
      <c r="K659">
        <v>2012</v>
      </c>
      <c r="L659" t="s">
        <v>116</v>
      </c>
      <c r="M659">
        <v>1</v>
      </c>
      <c r="N659" t="s">
        <v>42</v>
      </c>
      <c r="O659" t="s">
        <v>13</v>
      </c>
    </row>
    <row r="660" spans="1:15" x14ac:dyDescent="0.2">
      <c r="A660">
        <v>2012005007</v>
      </c>
      <c r="B660" t="s">
        <v>23</v>
      </c>
      <c r="C660">
        <v>988</v>
      </c>
      <c r="D660" t="s">
        <v>32</v>
      </c>
      <c r="E660" t="s">
        <v>17</v>
      </c>
      <c r="F660" t="s">
        <v>46</v>
      </c>
      <c r="G660" s="1">
        <v>41018</v>
      </c>
      <c r="H660" s="8">
        <v>41018.385416666664</v>
      </c>
      <c r="I660" s="2">
        <f t="shared" si="33"/>
        <v>19</v>
      </c>
      <c r="J660" s="2">
        <f t="shared" si="34"/>
        <v>4</v>
      </c>
      <c r="K660">
        <v>2012</v>
      </c>
      <c r="L660" t="s">
        <v>39</v>
      </c>
      <c r="M660">
        <v>4</v>
      </c>
      <c r="N660" t="s">
        <v>12</v>
      </c>
      <c r="O660" t="s">
        <v>13</v>
      </c>
    </row>
    <row r="661" spans="1:15" x14ac:dyDescent="0.2">
      <c r="A661">
        <v>2012005120</v>
      </c>
      <c r="B661" t="s">
        <v>23</v>
      </c>
      <c r="C661">
        <v>988</v>
      </c>
      <c r="D661" t="s">
        <v>32</v>
      </c>
      <c r="E661" t="s">
        <v>17</v>
      </c>
      <c r="F661" t="s">
        <v>46</v>
      </c>
      <c r="G661" s="1">
        <v>41022</v>
      </c>
      <c r="H661" s="8">
        <v>41022.5</v>
      </c>
      <c r="I661" s="2">
        <f t="shared" si="33"/>
        <v>23</v>
      </c>
      <c r="J661" s="2">
        <f t="shared" si="34"/>
        <v>4</v>
      </c>
      <c r="K661">
        <v>2012</v>
      </c>
      <c r="L661" t="s">
        <v>61</v>
      </c>
      <c r="M661">
        <v>4</v>
      </c>
      <c r="N661" t="s">
        <v>42</v>
      </c>
      <c r="O661" t="s">
        <v>13</v>
      </c>
    </row>
    <row r="662" spans="1:15" x14ac:dyDescent="0.2">
      <c r="A662">
        <v>2012005120</v>
      </c>
      <c r="B662" t="s">
        <v>23</v>
      </c>
      <c r="C662">
        <v>988</v>
      </c>
      <c r="D662" t="s">
        <v>32</v>
      </c>
      <c r="E662" t="s">
        <v>17</v>
      </c>
      <c r="F662" t="s">
        <v>46</v>
      </c>
      <c r="G662" s="1">
        <v>41022</v>
      </c>
      <c r="H662" s="8">
        <v>41022.5</v>
      </c>
      <c r="I662" s="2">
        <f t="shared" si="33"/>
        <v>23</v>
      </c>
      <c r="J662" s="2">
        <f t="shared" si="34"/>
        <v>4</v>
      </c>
      <c r="K662">
        <v>2012</v>
      </c>
      <c r="L662" t="s">
        <v>45</v>
      </c>
      <c r="M662">
        <v>9</v>
      </c>
      <c r="N662" t="s">
        <v>12</v>
      </c>
      <c r="O662" t="s">
        <v>13</v>
      </c>
    </row>
    <row r="663" spans="1:15" x14ac:dyDescent="0.2">
      <c r="A663">
        <v>2012005487</v>
      </c>
      <c r="B663" t="s">
        <v>23</v>
      </c>
      <c r="C663">
        <v>988</v>
      </c>
      <c r="D663" t="s">
        <v>32</v>
      </c>
      <c r="E663" t="s">
        <v>17</v>
      </c>
      <c r="F663" t="s">
        <v>46</v>
      </c>
      <c r="G663" s="1">
        <v>41031</v>
      </c>
      <c r="H663" s="8">
        <v>41031.381944444445</v>
      </c>
      <c r="I663" s="2">
        <f t="shared" si="33"/>
        <v>2</v>
      </c>
      <c r="J663" s="2">
        <f t="shared" si="34"/>
        <v>5</v>
      </c>
      <c r="K663">
        <v>2012</v>
      </c>
      <c r="L663" t="s">
        <v>61</v>
      </c>
      <c r="M663">
        <v>4</v>
      </c>
      <c r="N663" t="s">
        <v>42</v>
      </c>
      <c r="O663" t="s">
        <v>13</v>
      </c>
    </row>
    <row r="664" spans="1:15" x14ac:dyDescent="0.2">
      <c r="A664">
        <v>2012005487</v>
      </c>
      <c r="B664" t="s">
        <v>23</v>
      </c>
      <c r="C664">
        <v>988</v>
      </c>
      <c r="D664" t="s">
        <v>32</v>
      </c>
      <c r="E664" t="s">
        <v>17</v>
      </c>
      <c r="F664" t="s">
        <v>46</v>
      </c>
      <c r="G664" s="1">
        <v>41031</v>
      </c>
      <c r="H664" s="8">
        <v>41031.381944444445</v>
      </c>
      <c r="I664" s="2">
        <f t="shared" si="33"/>
        <v>2</v>
      </c>
      <c r="J664" s="2">
        <f t="shared" si="34"/>
        <v>5</v>
      </c>
      <c r="K664">
        <v>2012</v>
      </c>
      <c r="L664" t="s">
        <v>61</v>
      </c>
      <c r="M664">
        <v>4</v>
      </c>
      <c r="N664" t="s">
        <v>12</v>
      </c>
      <c r="O664" t="s">
        <v>13</v>
      </c>
    </row>
    <row r="665" spans="1:15" x14ac:dyDescent="0.2">
      <c r="A665">
        <v>2012005761</v>
      </c>
      <c r="B665" t="s">
        <v>23</v>
      </c>
      <c r="C665">
        <v>988</v>
      </c>
      <c r="D665" t="s">
        <v>32</v>
      </c>
      <c r="E665" t="s">
        <v>17</v>
      </c>
      <c r="F665" t="s">
        <v>46</v>
      </c>
      <c r="G665" s="1">
        <v>41036</v>
      </c>
      <c r="H665" s="8">
        <v>41036.451388888891</v>
      </c>
      <c r="I665" s="2">
        <f t="shared" si="33"/>
        <v>7</v>
      </c>
      <c r="J665" s="2">
        <f t="shared" si="34"/>
        <v>5</v>
      </c>
      <c r="K665">
        <v>2012</v>
      </c>
      <c r="L665" t="s">
        <v>61</v>
      </c>
      <c r="M665">
        <v>4</v>
      </c>
      <c r="N665" t="s">
        <v>42</v>
      </c>
      <c r="O665" t="s">
        <v>13</v>
      </c>
    </row>
    <row r="666" spans="1:15" x14ac:dyDescent="0.2">
      <c r="A666">
        <v>2012005761</v>
      </c>
      <c r="B666" t="s">
        <v>23</v>
      </c>
      <c r="C666">
        <v>988</v>
      </c>
      <c r="D666" t="s">
        <v>32</v>
      </c>
      <c r="E666" t="s">
        <v>17</v>
      </c>
      <c r="F666" t="s">
        <v>46</v>
      </c>
      <c r="G666" s="1">
        <v>41036</v>
      </c>
      <c r="H666" s="8">
        <v>41036.451388888891</v>
      </c>
      <c r="I666" s="2">
        <f t="shared" si="33"/>
        <v>7</v>
      </c>
      <c r="J666" s="2">
        <f t="shared" si="34"/>
        <v>5</v>
      </c>
      <c r="K666">
        <v>2012</v>
      </c>
      <c r="L666" t="s">
        <v>60</v>
      </c>
      <c r="M666">
        <v>9</v>
      </c>
      <c r="N666" t="s">
        <v>12</v>
      </c>
      <c r="O666" t="s">
        <v>13</v>
      </c>
    </row>
    <row r="667" spans="1:15" x14ac:dyDescent="0.2">
      <c r="A667">
        <v>2012006171</v>
      </c>
      <c r="B667" t="s">
        <v>23</v>
      </c>
      <c r="C667">
        <v>988</v>
      </c>
      <c r="D667" t="s">
        <v>32</v>
      </c>
      <c r="E667" t="s">
        <v>17</v>
      </c>
      <c r="F667" t="s">
        <v>46</v>
      </c>
      <c r="G667" s="1">
        <v>41044</v>
      </c>
      <c r="H667" s="8">
        <v>41044.461805555555</v>
      </c>
      <c r="I667" s="2">
        <f t="shared" si="33"/>
        <v>15</v>
      </c>
      <c r="J667" s="2">
        <f t="shared" si="34"/>
        <v>5</v>
      </c>
      <c r="K667">
        <v>2012</v>
      </c>
      <c r="L667" t="s">
        <v>115</v>
      </c>
      <c r="M667">
        <v>2</v>
      </c>
      <c r="N667" t="s">
        <v>42</v>
      </c>
      <c r="O667" t="s">
        <v>13</v>
      </c>
    </row>
    <row r="668" spans="1:15" x14ac:dyDescent="0.2">
      <c r="A668">
        <v>2012006171</v>
      </c>
      <c r="B668" t="s">
        <v>23</v>
      </c>
      <c r="C668">
        <v>988</v>
      </c>
      <c r="D668" t="s">
        <v>32</v>
      </c>
      <c r="E668" t="s">
        <v>17</v>
      </c>
      <c r="F668" t="s">
        <v>46</v>
      </c>
      <c r="G668" s="1">
        <v>41044</v>
      </c>
      <c r="H668" s="8">
        <v>41044.461805555555</v>
      </c>
      <c r="I668" s="2">
        <f t="shared" si="33"/>
        <v>15</v>
      </c>
      <c r="J668" s="2">
        <f t="shared" si="34"/>
        <v>5</v>
      </c>
      <c r="K668">
        <v>2012</v>
      </c>
      <c r="L668" t="s">
        <v>18</v>
      </c>
      <c r="M668">
        <v>10</v>
      </c>
      <c r="N668" t="s">
        <v>12</v>
      </c>
      <c r="O668" t="s">
        <v>13</v>
      </c>
    </row>
    <row r="669" spans="1:15" x14ac:dyDescent="0.2">
      <c r="A669">
        <v>2012006398</v>
      </c>
      <c r="B669" t="s">
        <v>23</v>
      </c>
      <c r="C669">
        <v>988</v>
      </c>
      <c r="D669" t="s">
        <v>32</v>
      </c>
      <c r="E669" t="s">
        <v>17</v>
      </c>
      <c r="F669" t="s">
        <v>46</v>
      </c>
      <c r="G669" s="1">
        <v>41050</v>
      </c>
      <c r="H669" s="8">
        <v>41050.434027777781</v>
      </c>
      <c r="I669" s="2">
        <f t="shared" si="33"/>
        <v>21</v>
      </c>
      <c r="J669" s="2">
        <f t="shared" si="34"/>
        <v>5</v>
      </c>
      <c r="K669">
        <v>2012</v>
      </c>
      <c r="L669" t="s">
        <v>54</v>
      </c>
      <c r="M669">
        <v>11</v>
      </c>
      <c r="N669" t="s">
        <v>42</v>
      </c>
      <c r="O669" t="s">
        <v>13</v>
      </c>
    </row>
    <row r="670" spans="1:15" x14ac:dyDescent="0.2">
      <c r="A670">
        <v>2012006398</v>
      </c>
      <c r="B670" t="s">
        <v>23</v>
      </c>
      <c r="C670">
        <v>988</v>
      </c>
      <c r="D670" t="s">
        <v>32</v>
      </c>
      <c r="E670" t="s">
        <v>17</v>
      </c>
      <c r="F670" t="s">
        <v>46</v>
      </c>
      <c r="G670" s="1">
        <v>41050</v>
      </c>
      <c r="H670" s="8">
        <v>41050.434027777781</v>
      </c>
      <c r="I670" s="2">
        <f t="shared" si="33"/>
        <v>21</v>
      </c>
      <c r="J670" s="2">
        <f t="shared" si="34"/>
        <v>5</v>
      </c>
      <c r="K670">
        <v>2012</v>
      </c>
      <c r="L670" t="s">
        <v>90</v>
      </c>
      <c r="M670">
        <v>12</v>
      </c>
      <c r="N670" t="s">
        <v>12</v>
      </c>
      <c r="O670" t="s">
        <v>13</v>
      </c>
    </row>
    <row r="671" spans="1:15" x14ac:dyDescent="0.2">
      <c r="A671">
        <v>2012006578</v>
      </c>
      <c r="B671" t="s">
        <v>23</v>
      </c>
      <c r="C671">
        <v>988</v>
      </c>
      <c r="D671" t="s">
        <v>32</v>
      </c>
      <c r="E671" t="s">
        <v>17</v>
      </c>
      <c r="F671" t="s">
        <v>48</v>
      </c>
      <c r="G671" s="1">
        <v>41053</v>
      </c>
      <c r="H671" s="8">
        <v>41053.451388888891</v>
      </c>
      <c r="I671" s="2">
        <f t="shared" si="33"/>
        <v>24</v>
      </c>
      <c r="J671" s="2">
        <f t="shared" si="34"/>
        <v>5</v>
      </c>
      <c r="K671">
        <v>2012</v>
      </c>
      <c r="L671" t="s">
        <v>90</v>
      </c>
      <c r="M671">
        <v>12</v>
      </c>
      <c r="N671" t="s">
        <v>42</v>
      </c>
      <c r="O671" t="s">
        <v>13</v>
      </c>
    </row>
    <row r="672" spans="1:15" x14ac:dyDescent="0.2">
      <c r="A672">
        <v>2012006578</v>
      </c>
      <c r="B672" t="s">
        <v>23</v>
      </c>
      <c r="C672">
        <v>988</v>
      </c>
      <c r="D672" t="s">
        <v>32</v>
      </c>
      <c r="E672" t="s">
        <v>17</v>
      </c>
      <c r="F672" t="s">
        <v>48</v>
      </c>
      <c r="G672" s="1">
        <v>41053</v>
      </c>
      <c r="H672" s="8">
        <v>41053.451388888891</v>
      </c>
      <c r="I672" s="2">
        <f t="shared" si="33"/>
        <v>24</v>
      </c>
      <c r="J672" s="2">
        <f t="shared" si="34"/>
        <v>5</v>
      </c>
      <c r="K672">
        <v>2012</v>
      </c>
      <c r="L672" t="s">
        <v>14</v>
      </c>
      <c r="M672">
        <v>5</v>
      </c>
      <c r="N672" t="s">
        <v>12</v>
      </c>
      <c r="O672" t="s">
        <v>13</v>
      </c>
    </row>
    <row r="673" spans="1:15" x14ac:dyDescent="0.2">
      <c r="A673">
        <v>2012006814</v>
      </c>
      <c r="B673" t="s">
        <v>23</v>
      </c>
      <c r="C673">
        <v>988</v>
      </c>
      <c r="D673" t="s">
        <v>32</v>
      </c>
      <c r="E673" t="s">
        <v>17</v>
      </c>
      <c r="F673" t="s">
        <v>46</v>
      </c>
      <c r="G673" s="1">
        <v>41059</v>
      </c>
      <c r="H673" s="8">
        <v>41059.375</v>
      </c>
      <c r="I673" s="2">
        <f t="shared" si="33"/>
        <v>30</v>
      </c>
      <c r="J673" s="2">
        <f t="shared" si="34"/>
        <v>5</v>
      </c>
      <c r="K673">
        <v>2012</v>
      </c>
      <c r="L673" t="s">
        <v>177</v>
      </c>
      <c r="M673">
        <v>156</v>
      </c>
      <c r="N673" t="s">
        <v>42</v>
      </c>
      <c r="O673" t="s">
        <v>13</v>
      </c>
    </row>
    <row r="674" spans="1:15" x14ac:dyDescent="0.2">
      <c r="A674">
        <v>2012006814</v>
      </c>
      <c r="B674" t="s">
        <v>23</v>
      </c>
      <c r="C674">
        <v>988</v>
      </c>
      <c r="D674" t="s">
        <v>32</v>
      </c>
      <c r="E674" t="s">
        <v>17</v>
      </c>
      <c r="F674" t="s">
        <v>46</v>
      </c>
      <c r="G674" s="1">
        <v>41059</v>
      </c>
      <c r="H674" s="8">
        <v>41059.375</v>
      </c>
      <c r="I674" s="2">
        <f t="shared" si="33"/>
        <v>30</v>
      </c>
      <c r="J674" s="2">
        <f t="shared" si="34"/>
        <v>5</v>
      </c>
      <c r="K674">
        <v>2012</v>
      </c>
      <c r="L674" t="s">
        <v>105</v>
      </c>
      <c r="M674">
        <v>105</v>
      </c>
      <c r="N674" t="s">
        <v>12</v>
      </c>
      <c r="O674" t="s">
        <v>13</v>
      </c>
    </row>
    <row r="675" spans="1:15" x14ac:dyDescent="0.2">
      <c r="A675">
        <v>2012007042</v>
      </c>
      <c r="B675" t="s">
        <v>23</v>
      </c>
      <c r="C675">
        <v>988</v>
      </c>
      <c r="D675" t="s">
        <v>32</v>
      </c>
      <c r="E675" t="s">
        <v>17</v>
      </c>
      <c r="F675" t="s">
        <v>46</v>
      </c>
      <c r="G675" s="1">
        <v>41064</v>
      </c>
      <c r="H675" s="8">
        <v>41064.440972222219</v>
      </c>
      <c r="I675" s="2">
        <f t="shared" si="33"/>
        <v>4</v>
      </c>
      <c r="J675" s="2">
        <f t="shared" si="34"/>
        <v>6</v>
      </c>
      <c r="K675">
        <v>2012</v>
      </c>
      <c r="L675" t="s">
        <v>73</v>
      </c>
      <c r="M675">
        <v>8</v>
      </c>
      <c r="N675" t="s">
        <v>42</v>
      </c>
      <c r="O675" t="s">
        <v>13</v>
      </c>
    </row>
    <row r="676" spans="1:15" x14ac:dyDescent="0.2">
      <c r="A676">
        <v>2012007042</v>
      </c>
      <c r="B676" t="s">
        <v>23</v>
      </c>
      <c r="C676">
        <v>988</v>
      </c>
      <c r="D676" t="s">
        <v>32</v>
      </c>
      <c r="E676" t="s">
        <v>17</v>
      </c>
      <c r="F676" t="s">
        <v>46</v>
      </c>
      <c r="G676" s="1">
        <v>41064</v>
      </c>
      <c r="H676" s="8">
        <v>41064.440972222219</v>
      </c>
      <c r="I676" s="2">
        <f t="shared" si="33"/>
        <v>4</v>
      </c>
      <c r="J676" s="2">
        <f t="shared" si="34"/>
        <v>6</v>
      </c>
      <c r="K676">
        <v>2012</v>
      </c>
      <c r="L676" t="s">
        <v>18</v>
      </c>
      <c r="M676">
        <v>10</v>
      </c>
      <c r="N676" t="s">
        <v>12</v>
      </c>
      <c r="O676" t="s">
        <v>13</v>
      </c>
    </row>
    <row r="677" spans="1:15" x14ac:dyDescent="0.2">
      <c r="A677">
        <v>2012007603</v>
      </c>
      <c r="B677" t="s">
        <v>23</v>
      </c>
      <c r="C677">
        <v>988</v>
      </c>
      <c r="D677" t="s">
        <v>32</v>
      </c>
      <c r="E677" t="s">
        <v>17</v>
      </c>
      <c r="F677" t="s">
        <v>46</v>
      </c>
      <c r="G677" s="1">
        <v>41073</v>
      </c>
      <c r="H677" s="8">
        <v>41073.388888888891</v>
      </c>
      <c r="I677" s="2">
        <f t="shared" si="33"/>
        <v>13</v>
      </c>
      <c r="J677" s="2">
        <f t="shared" si="34"/>
        <v>6</v>
      </c>
      <c r="K677">
        <v>2012</v>
      </c>
      <c r="L677" t="s">
        <v>164</v>
      </c>
      <c r="M677">
        <v>61</v>
      </c>
      <c r="N677" t="s">
        <v>42</v>
      </c>
      <c r="O677" t="s">
        <v>13</v>
      </c>
    </row>
    <row r="678" spans="1:15" x14ac:dyDescent="0.2">
      <c r="A678">
        <v>2012007603</v>
      </c>
      <c r="B678" t="s">
        <v>23</v>
      </c>
      <c r="C678">
        <v>988</v>
      </c>
      <c r="D678" t="s">
        <v>32</v>
      </c>
      <c r="E678" t="s">
        <v>17</v>
      </c>
      <c r="F678" t="s">
        <v>46</v>
      </c>
      <c r="G678" s="1">
        <v>41073</v>
      </c>
      <c r="H678" s="8">
        <v>41073.388888888891</v>
      </c>
      <c r="I678" s="2">
        <f t="shared" si="33"/>
        <v>13</v>
      </c>
      <c r="J678" s="2">
        <f t="shared" si="34"/>
        <v>6</v>
      </c>
      <c r="K678">
        <v>2012</v>
      </c>
      <c r="L678" t="s">
        <v>106</v>
      </c>
      <c r="M678">
        <v>173</v>
      </c>
      <c r="N678" t="s">
        <v>12</v>
      </c>
      <c r="O678" t="s">
        <v>13</v>
      </c>
    </row>
    <row r="679" spans="1:15" x14ac:dyDescent="0.2">
      <c r="A679">
        <v>2012007924</v>
      </c>
      <c r="B679" t="s">
        <v>23</v>
      </c>
      <c r="C679">
        <v>988</v>
      </c>
      <c r="D679" t="s">
        <v>32</v>
      </c>
      <c r="E679" t="s">
        <v>17</v>
      </c>
      <c r="F679" t="s">
        <v>46</v>
      </c>
      <c r="G679" s="1">
        <v>41078</v>
      </c>
      <c r="H679" s="8">
        <v>41078.388888888891</v>
      </c>
      <c r="I679" s="2">
        <f t="shared" si="33"/>
        <v>18</v>
      </c>
      <c r="J679" s="2">
        <f t="shared" si="34"/>
        <v>6</v>
      </c>
      <c r="K679">
        <v>2012</v>
      </c>
      <c r="L679" t="s">
        <v>116</v>
      </c>
      <c r="M679">
        <v>1</v>
      </c>
      <c r="N679" t="s">
        <v>42</v>
      </c>
      <c r="O679" t="s">
        <v>13</v>
      </c>
    </row>
    <row r="680" spans="1:15" x14ac:dyDescent="0.2">
      <c r="A680">
        <v>2012007924</v>
      </c>
      <c r="B680" t="s">
        <v>23</v>
      </c>
      <c r="C680">
        <v>988</v>
      </c>
      <c r="D680" t="s">
        <v>32</v>
      </c>
      <c r="E680" t="s">
        <v>17</v>
      </c>
      <c r="F680" t="s">
        <v>46</v>
      </c>
      <c r="G680" s="1">
        <v>41078</v>
      </c>
      <c r="H680" s="8">
        <v>41078.388888888891</v>
      </c>
      <c r="I680" s="2">
        <f t="shared" si="33"/>
        <v>18</v>
      </c>
      <c r="J680" s="2">
        <f t="shared" si="34"/>
        <v>6</v>
      </c>
      <c r="K680">
        <v>2012</v>
      </c>
      <c r="L680" t="s">
        <v>18</v>
      </c>
      <c r="M680">
        <v>10</v>
      </c>
      <c r="N680" t="s">
        <v>12</v>
      </c>
      <c r="O680" t="s">
        <v>13</v>
      </c>
    </row>
    <row r="681" spans="1:15" x14ac:dyDescent="0.2">
      <c r="A681">
        <v>2012008096</v>
      </c>
      <c r="B681" t="s">
        <v>23</v>
      </c>
      <c r="C681">
        <v>988</v>
      </c>
      <c r="D681" t="s">
        <v>32</v>
      </c>
      <c r="E681" t="s">
        <v>17</v>
      </c>
      <c r="F681" t="s">
        <v>48</v>
      </c>
      <c r="G681" s="1">
        <v>41080</v>
      </c>
      <c r="H681" s="8">
        <v>41080.385416666664</v>
      </c>
      <c r="I681" s="2">
        <f t="shared" si="33"/>
        <v>20</v>
      </c>
      <c r="J681" s="2">
        <f t="shared" si="34"/>
        <v>6</v>
      </c>
      <c r="K681">
        <v>2012</v>
      </c>
      <c r="L681" t="s">
        <v>38</v>
      </c>
      <c r="M681">
        <v>1</v>
      </c>
      <c r="N681" t="s">
        <v>42</v>
      </c>
      <c r="O681" t="s">
        <v>13</v>
      </c>
    </row>
    <row r="682" spans="1:15" x14ac:dyDescent="0.2">
      <c r="A682">
        <v>2012008096</v>
      </c>
      <c r="B682" t="s">
        <v>23</v>
      </c>
      <c r="C682">
        <v>988</v>
      </c>
      <c r="D682" t="s">
        <v>32</v>
      </c>
      <c r="E682" t="s">
        <v>17</v>
      </c>
      <c r="F682" t="s">
        <v>48</v>
      </c>
      <c r="G682" s="1">
        <v>41080</v>
      </c>
      <c r="H682" s="8">
        <v>41080.385416666664</v>
      </c>
      <c r="I682" s="2">
        <f t="shared" si="33"/>
        <v>20</v>
      </c>
      <c r="J682" s="2">
        <f t="shared" si="34"/>
        <v>6</v>
      </c>
      <c r="K682">
        <v>2012</v>
      </c>
      <c r="L682" t="s">
        <v>18</v>
      </c>
      <c r="M682">
        <v>10</v>
      </c>
      <c r="N682" t="s">
        <v>12</v>
      </c>
      <c r="O682" t="s">
        <v>13</v>
      </c>
    </row>
    <row r="683" spans="1:15" x14ac:dyDescent="0.2">
      <c r="A683">
        <v>2012008411</v>
      </c>
      <c r="B683" t="s">
        <v>23</v>
      </c>
      <c r="C683">
        <v>988</v>
      </c>
      <c r="D683" t="s">
        <v>32</v>
      </c>
      <c r="E683" t="s">
        <v>17</v>
      </c>
      <c r="F683" t="s">
        <v>46</v>
      </c>
      <c r="G683" s="1">
        <v>41086</v>
      </c>
      <c r="H683" s="8">
        <v>41086.447916666664</v>
      </c>
      <c r="I683" s="2">
        <f t="shared" si="33"/>
        <v>26</v>
      </c>
      <c r="J683" s="2">
        <f t="shared" si="34"/>
        <v>6</v>
      </c>
      <c r="K683">
        <v>2012</v>
      </c>
      <c r="L683" t="s">
        <v>38</v>
      </c>
      <c r="M683">
        <v>1</v>
      </c>
      <c r="N683" t="s">
        <v>42</v>
      </c>
      <c r="O683" t="s">
        <v>13</v>
      </c>
    </row>
    <row r="684" spans="1:15" x14ac:dyDescent="0.2">
      <c r="A684">
        <v>2012008411</v>
      </c>
      <c r="B684" t="s">
        <v>23</v>
      </c>
      <c r="C684">
        <v>988</v>
      </c>
      <c r="D684" t="s">
        <v>32</v>
      </c>
      <c r="E684" t="s">
        <v>17</v>
      </c>
      <c r="F684" t="s">
        <v>46</v>
      </c>
      <c r="G684" s="1">
        <v>41086</v>
      </c>
      <c r="H684" s="8">
        <v>41086.447916666664</v>
      </c>
      <c r="I684" s="2">
        <f t="shared" si="33"/>
        <v>26</v>
      </c>
      <c r="J684" s="2">
        <f t="shared" si="34"/>
        <v>6</v>
      </c>
      <c r="K684">
        <v>2012</v>
      </c>
      <c r="L684" t="s">
        <v>14</v>
      </c>
      <c r="M684">
        <v>5</v>
      </c>
      <c r="N684" t="s">
        <v>12</v>
      </c>
      <c r="O684" t="s">
        <v>13</v>
      </c>
    </row>
    <row r="685" spans="1:15" x14ac:dyDescent="0.2">
      <c r="A685">
        <v>2012009076</v>
      </c>
      <c r="B685" t="s">
        <v>23</v>
      </c>
      <c r="C685">
        <v>988</v>
      </c>
      <c r="D685" t="s">
        <v>32</v>
      </c>
      <c r="E685" t="s">
        <v>17</v>
      </c>
      <c r="F685" t="s">
        <v>46</v>
      </c>
      <c r="G685" s="1">
        <v>41096</v>
      </c>
      <c r="H685" s="8">
        <v>41096.315972222219</v>
      </c>
      <c r="I685" s="2">
        <f t="shared" si="33"/>
        <v>6</v>
      </c>
      <c r="J685" s="2">
        <f t="shared" si="34"/>
        <v>7</v>
      </c>
      <c r="K685">
        <v>2012</v>
      </c>
      <c r="L685" t="s">
        <v>62</v>
      </c>
      <c r="M685">
        <v>24</v>
      </c>
      <c r="N685" t="s">
        <v>42</v>
      </c>
      <c r="O685" t="s">
        <v>13</v>
      </c>
    </row>
    <row r="686" spans="1:15" x14ac:dyDescent="0.2">
      <c r="A686">
        <v>2012009076</v>
      </c>
      <c r="B686" t="s">
        <v>23</v>
      </c>
      <c r="C686">
        <v>988</v>
      </c>
      <c r="D686" t="s">
        <v>32</v>
      </c>
      <c r="E686" t="s">
        <v>17</v>
      </c>
      <c r="F686" t="s">
        <v>46</v>
      </c>
      <c r="G686" s="1">
        <v>41096</v>
      </c>
      <c r="H686" s="8">
        <v>41096.315972222219</v>
      </c>
      <c r="I686" s="2">
        <f t="shared" si="33"/>
        <v>6</v>
      </c>
      <c r="J686" s="2">
        <f t="shared" si="34"/>
        <v>7</v>
      </c>
      <c r="K686">
        <v>2012</v>
      </c>
      <c r="L686" t="s">
        <v>87</v>
      </c>
      <c r="M686">
        <v>109</v>
      </c>
      <c r="N686" t="s">
        <v>12</v>
      </c>
      <c r="O686" t="s">
        <v>13</v>
      </c>
    </row>
    <row r="687" spans="1:15" x14ac:dyDescent="0.2">
      <c r="A687">
        <v>2012009288</v>
      </c>
      <c r="B687" t="s">
        <v>23</v>
      </c>
      <c r="C687">
        <v>988</v>
      </c>
      <c r="D687" t="s">
        <v>32</v>
      </c>
      <c r="E687" t="s">
        <v>17</v>
      </c>
      <c r="F687" t="s">
        <v>46</v>
      </c>
      <c r="G687" s="1">
        <v>41100</v>
      </c>
      <c r="H687" s="8">
        <v>41100.395833333336</v>
      </c>
      <c r="I687" s="2">
        <f t="shared" si="33"/>
        <v>10</v>
      </c>
      <c r="J687" s="2">
        <f t="shared" si="34"/>
        <v>7</v>
      </c>
      <c r="K687">
        <v>2012</v>
      </c>
      <c r="L687" t="s">
        <v>53</v>
      </c>
      <c r="M687">
        <v>10</v>
      </c>
      <c r="N687" t="s">
        <v>42</v>
      </c>
      <c r="O687" t="s">
        <v>13</v>
      </c>
    </row>
    <row r="688" spans="1:15" x14ac:dyDescent="0.2">
      <c r="A688">
        <v>2012009288</v>
      </c>
      <c r="B688" t="s">
        <v>23</v>
      </c>
      <c r="C688">
        <v>988</v>
      </c>
      <c r="D688" t="s">
        <v>32</v>
      </c>
      <c r="E688" t="s">
        <v>17</v>
      </c>
      <c r="F688" t="s">
        <v>46</v>
      </c>
      <c r="G688" s="1">
        <v>41100</v>
      </c>
      <c r="H688" s="8">
        <v>41100.395833333336</v>
      </c>
      <c r="I688" s="2">
        <f t="shared" si="33"/>
        <v>10</v>
      </c>
      <c r="J688" s="2">
        <f t="shared" si="34"/>
        <v>7</v>
      </c>
      <c r="K688">
        <v>2012</v>
      </c>
      <c r="L688" t="s">
        <v>74</v>
      </c>
      <c r="M688">
        <v>36</v>
      </c>
      <c r="N688" t="s">
        <v>12</v>
      </c>
      <c r="O688" t="s">
        <v>13</v>
      </c>
    </row>
    <row r="689" spans="1:15" x14ac:dyDescent="0.2">
      <c r="A689">
        <v>2012009679</v>
      </c>
      <c r="B689" t="s">
        <v>23</v>
      </c>
      <c r="C689">
        <v>988</v>
      </c>
      <c r="D689" t="s">
        <v>32</v>
      </c>
      <c r="E689" t="s">
        <v>17</v>
      </c>
      <c r="F689" t="s">
        <v>46</v>
      </c>
      <c r="G689" s="1">
        <v>41106</v>
      </c>
      <c r="H689" s="8">
        <v>41106.420138888891</v>
      </c>
      <c r="I689" s="2">
        <f t="shared" si="33"/>
        <v>16</v>
      </c>
      <c r="J689" s="2">
        <f t="shared" si="34"/>
        <v>7</v>
      </c>
      <c r="K689">
        <v>2012</v>
      </c>
      <c r="L689" t="s">
        <v>123</v>
      </c>
      <c r="M689">
        <v>14</v>
      </c>
      <c r="N689" t="s">
        <v>42</v>
      </c>
      <c r="O689" t="s">
        <v>13</v>
      </c>
    </row>
    <row r="690" spans="1:15" x14ac:dyDescent="0.2">
      <c r="A690">
        <v>2012009679</v>
      </c>
      <c r="B690" t="s">
        <v>23</v>
      </c>
      <c r="C690">
        <v>988</v>
      </c>
      <c r="D690" t="s">
        <v>32</v>
      </c>
      <c r="E690" t="s">
        <v>17</v>
      </c>
      <c r="F690" t="s">
        <v>46</v>
      </c>
      <c r="G690" s="1">
        <v>41106</v>
      </c>
      <c r="H690" s="8">
        <v>41106.420138888891</v>
      </c>
      <c r="I690" s="2">
        <f t="shared" si="33"/>
        <v>16</v>
      </c>
      <c r="J690" s="2">
        <f t="shared" si="34"/>
        <v>7</v>
      </c>
      <c r="K690">
        <v>2012</v>
      </c>
      <c r="L690" t="s">
        <v>65</v>
      </c>
      <c r="M690">
        <v>18</v>
      </c>
      <c r="N690" t="s">
        <v>12</v>
      </c>
      <c r="O690" t="s">
        <v>13</v>
      </c>
    </row>
    <row r="691" spans="1:15" x14ac:dyDescent="0.2">
      <c r="A691">
        <v>2012010284</v>
      </c>
      <c r="B691" t="s">
        <v>23</v>
      </c>
      <c r="C691">
        <v>988</v>
      </c>
      <c r="D691" t="s">
        <v>32</v>
      </c>
      <c r="E691" t="s">
        <v>17</v>
      </c>
      <c r="F691" t="s">
        <v>46</v>
      </c>
      <c r="G691" s="1">
        <v>41114</v>
      </c>
      <c r="H691" s="8">
        <v>41114.451388888891</v>
      </c>
      <c r="I691" s="2">
        <f t="shared" si="33"/>
        <v>24</v>
      </c>
      <c r="J691" s="2">
        <f t="shared" si="34"/>
        <v>7</v>
      </c>
      <c r="K691">
        <v>2012</v>
      </c>
      <c r="L691" t="s">
        <v>178</v>
      </c>
      <c r="M691">
        <v>41</v>
      </c>
      <c r="N691" t="s">
        <v>42</v>
      </c>
      <c r="O691" t="s">
        <v>13</v>
      </c>
    </row>
    <row r="692" spans="1:15" x14ac:dyDescent="0.2">
      <c r="A692">
        <v>2012010284</v>
      </c>
      <c r="B692" t="s">
        <v>23</v>
      </c>
      <c r="C692">
        <v>988</v>
      </c>
      <c r="D692" t="s">
        <v>32</v>
      </c>
      <c r="E692" t="s">
        <v>17</v>
      </c>
      <c r="F692" t="s">
        <v>46</v>
      </c>
      <c r="G692" s="1">
        <v>41114</v>
      </c>
      <c r="H692" s="8">
        <v>41114.451388888891</v>
      </c>
      <c r="I692" s="2">
        <f t="shared" si="33"/>
        <v>24</v>
      </c>
      <c r="J692" s="2">
        <f t="shared" si="34"/>
        <v>7</v>
      </c>
      <c r="K692">
        <v>2012</v>
      </c>
      <c r="L692" t="s">
        <v>97</v>
      </c>
      <c r="M692">
        <v>64</v>
      </c>
      <c r="N692" t="s">
        <v>12</v>
      </c>
      <c r="O692" t="s">
        <v>13</v>
      </c>
    </row>
    <row r="693" spans="1:15" x14ac:dyDescent="0.2">
      <c r="A693">
        <v>2012010612</v>
      </c>
      <c r="B693" t="s">
        <v>23</v>
      </c>
      <c r="C693">
        <v>988</v>
      </c>
      <c r="D693" t="s">
        <v>32</v>
      </c>
      <c r="E693" t="s">
        <v>17</v>
      </c>
      <c r="F693" t="s">
        <v>46</v>
      </c>
      <c r="G693" s="1">
        <v>41120</v>
      </c>
      <c r="H693" s="8">
        <v>41120.423611111109</v>
      </c>
      <c r="I693" s="2">
        <f t="shared" si="33"/>
        <v>30</v>
      </c>
      <c r="J693" s="2">
        <f t="shared" si="34"/>
        <v>7</v>
      </c>
      <c r="K693">
        <v>2012</v>
      </c>
      <c r="L693" t="s">
        <v>115</v>
      </c>
      <c r="M693">
        <v>2</v>
      </c>
      <c r="N693" t="s">
        <v>42</v>
      </c>
      <c r="O693" t="s">
        <v>13</v>
      </c>
    </row>
    <row r="694" spans="1:15" x14ac:dyDescent="0.2">
      <c r="A694">
        <v>2012010612</v>
      </c>
      <c r="B694" t="s">
        <v>23</v>
      </c>
      <c r="C694">
        <v>988</v>
      </c>
      <c r="D694" t="s">
        <v>32</v>
      </c>
      <c r="E694" t="s">
        <v>17</v>
      </c>
      <c r="F694" t="s">
        <v>46</v>
      </c>
      <c r="G694" s="1">
        <v>41120</v>
      </c>
      <c r="H694" s="8">
        <v>41120.423611111109</v>
      </c>
      <c r="I694" s="2">
        <f t="shared" si="33"/>
        <v>30</v>
      </c>
      <c r="J694" s="2">
        <f t="shared" si="34"/>
        <v>7</v>
      </c>
      <c r="K694">
        <v>2012</v>
      </c>
      <c r="L694" t="s">
        <v>60</v>
      </c>
      <c r="M694">
        <v>9</v>
      </c>
      <c r="N694" t="s">
        <v>12</v>
      </c>
      <c r="O694" t="s">
        <v>13</v>
      </c>
    </row>
    <row r="695" spans="1:15" x14ac:dyDescent="0.2">
      <c r="A695">
        <v>2012011251</v>
      </c>
      <c r="B695" t="s">
        <v>23</v>
      </c>
      <c r="C695">
        <v>988</v>
      </c>
      <c r="D695" t="s">
        <v>32</v>
      </c>
      <c r="E695" t="s">
        <v>17</v>
      </c>
      <c r="F695" t="s">
        <v>46</v>
      </c>
      <c r="G695" s="1">
        <v>41128</v>
      </c>
      <c r="H695" s="8">
        <v>41128.392361111109</v>
      </c>
      <c r="I695" s="2">
        <f t="shared" si="33"/>
        <v>7</v>
      </c>
      <c r="J695" s="2">
        <f t="shared" si="34"/>
        <v>8</v>
      </c>
      <c r="K695">
        <v>2012</v>
      </c>
      <c r="L695" t="s">
        <v>61</v>
      </c>
      <c r="M695">
        <v>4</v>
      </c>
      <c r="N695" t="s">
        <v>42</v>
      </c>
      <c r="O695" t="s">
        <v>13</v>
      </c>
    </row>
    <row r="696" spans="1:15" x14ac:dyDescent="0.2">
      <c r="A696">
        <v>2012011251</v>
      </c>
      <c r="B696" t="s">
        <v>23</v>
      </c>
      <c r="C696">
        <v>988</v>
      </c>
      <c r="D696" t="s">
        <v>32</v>
      </c>
      <c r="E696" t="s">
        <v>17</v>
      </c>
      <c r="F696" t="s">
        <v>46</v>
      </c>
      <c r="G696" s="1">
        <v>41128</v>
      </c>
      <c r="H696" s="8">
        <v>41128.392361111109</v>
      </c>
      <c r="I696" s="2">
        <f t="shared" si="33"/>
        <v>7</v>
      </c>
      <c r="J696" s="2">
        <f t="shared" si="34"/>
        <v>8</v>
      </c>
      <c r="K696">
        <v>2012</v>
      </c>
      <c r="L696" t="s">
        <v>18</v>
      </c>
      <c r="M696">
        <v>10</v>
      </c>
      <c r="N696" t="s">
        <v>12</v>
      </c>
      <c r="O696" t="s">
        <v>13</v>
      </c>
    </row>
    <row r="697" spans="1:15" x14ac:dyDescent="0.2">
      <c r="A697">
        <v>2012011483</v>
      </c>
      <c r="B697" t="s">
        <v>23</v>
      </c>
      <c r="C697">
        <v>988</v>
      </c>
      <c r="D697" t="s">
        <v>32</v>
      </c>
      <c r="E697" t="s">
        <v>17</v>
      </c>
      <c r="F697" t="s">
        <v>46</v>
      </c>
      <c r="G697" s="1">
        <v>41134</v>
      </c>
      <c r="H697" s="8">
        <v>41134.409722222219</v>
      </c>
      <c r="I697" s="2">
        <f t="shared" si="33"/>
        <v>13</v>
      </c>
      <c r="J697" s="2">
        <f t="shared" si="34"/>
        <v>8</v>
      </c>
      <c r="K697">
        <v>2012</v>
      </c>
      <c r="L697" t="s">
        <v>120</v>
      </c>
      <c r="M697">
        <v>6</v>
      </c>
      <c r="N697" t="s">
        <v>42</v>
      </c>
      <c r="O697" t="s">
        <v>13</v>
      </c>
    </row>
    <row r="698" spans="1:15" x14ac:dyDescent="0.2">
      <c r="A698">
        <v>2012011483</v>
      </c>
      <c r="B698" t="s">
        <v>23</v>
      </c>
      <c r="C698">
        <v>988</v>
      </c>
      <c r="D698" t="s">
        <v>32</v>
      </c>
      <c r="E698" t="s">
        <v>17</v>
      </c>
      <c r="F698" t="s">
        <v>46</v>
      </c>
      <c r="G698" s="1">
        <v>41134</v>
      </c>
      <c r="H698" s="8">
        <v>41134.409722222219</v>
      </c>
      <c r="I698" s="2">
        <f t="shared" si="33"/>
        <v>13</v>
      </c>
      <c r="J698" s="2">
        <f t="shared" si="34"/>
        <v>8</v>
      </c>
      <c r="K698">
        <v>2012</v>
      </c>
      <c r="L698" t="s">
        <v>60</v>
      </c>
      <c r="M698">
        <v>9</v>
      </c>
      <c r="N698" t="s">
        <v>12</v>
      </c>
      <c r="O698" t="s">
        <v>13</v>
      </c>
    </row>
    <row r="699" spans="1:15" x14ac:dyDescent="0.2">
      <c r="A699">
        <v>2012011965</v>
      </c>
      <c r="B699" t="s">
        <v>23</v>
      </c>
      <c r="C699">
        <v>988</v>
      </c>
      <c r="D699" t="s">
        <v>32</v>
      </c>
      <c r="E699" t="s">
        <v>17</v>
      </c>
      <c r="F699" t="s">
        <v>46</v>
      </c>
      <c r="G699" s="1">
        <v>41142</v>
      </c>
      <c r="H699" s="8">
        <v>41142.416666666664</v>
      </c>
      <c r="I699" s="2">
        <f t="shared" si="33"/>
        <v>21</v>
      </c>
      <c r="J699" s="2">
        <f t="shared" si="34"/>
        <v>8</v>
      </c>
      <c r="K699">
        <v>2012</v>
      </c>
      <c r="L699" t="s">
        <v>115</v>
      </c>
      <c r="M699">
        <v>2</v>
      </c>
      <c r="N699" t="s">
        <v>42</v>
      </c>
      <c r="O699" t="s">
        <v>13</v>
      </c>
    </row>
    <row r="700" spans="1:15" x14ac:dyDescent="0.2">
      <c r="A700">
        <v>2012011965</v>
      </c>
      <c r="B700" t="s">
        <v>23</v>
      </c>
      <c r="C700">
        <v>988</v>
      </c>
      <c r="D700" t="s">
        <v>32</v>
      </c>
      <c r="E700" t="s">
        <v>17</v>
      </c>
      <c r="F700" t="s">
        <v>46</v>
      </c>
      <c r="G700" s="1">
        <v>41142</v>
      </c>
      <c r="H700" s="8">
        <v>41142.416666666664</v>
      </c>
      <c r="I700" s="2">
        <f t="shared" si="33"/>
        <v>21</v>
      </c>
      <c r="J700" s="2">
        <f t="shared" si="34"/>
        <v>8</v>
      </c>
      <c r="K700">
        <v>2012</v>
      </c>
      <c r="L700" t="s">
        <v>18</v>
      </c>
      <c r="M700">
        <v>10</v>
      </c>
      <c r="N700" t="s">
        <v>12</v>
      </c>
      <c r="O700" t="s">
        <v>13</v>
      </c>
    </row>
    <row r="701" spans="1:15" x14ac:dyDescent="0.2">
      <c r="A701">
        <v>2012012391</v>
      </c>
      <c r="B701" t="s">
        <v>23</v>
      </c>
      <c r="C701">
        <v>988</v>
      </c>
      <c r="D701" t="s">
        <v>32</v>
      </c>
      <c r="E701" t="s">
        <v>17</v>
      </c>
      <c r="F701" t="s">
        <v>46</v>
      </c>
      <c r="G701" s="1">
        <v>41148</v>
      </c>
      <c r="H701" s="8">
        <v>41148.354166666664</v>
      </c>
      <c r="I701" s="2">
        <f t="shared" si="33"/>
        <v>27</v>
      </c>
      <c r="J701" s="2">
        <f t="shared" si="34"/>
        <v>8</v>
      </c>
      <c r="K701">
        <v>2012</v>
      </c>
      <c r="L701" t="s">
        <v>115</v>
      </c>
      <c r="M701">
        <v>2</v>
      </c>
      <c r="N701" t="s">
        <v>42</v>
      </c>
      <c r="O701" t="s">
        <v>13</v>
      </c>
    </row>
    <row r="702" spans="1:15" x14ac:dyDescent="0.2">
      <c r="A702">
        <v>2012012391</v>
      </c>
      <c r="B702" t="s">
        <v>23</v>
      </c>
      <c r="C702">
        <v>988</v>
      </c>
      <c r="D702" t="s">
        <v>32</v>
      </c>
      <c r="E702" t="s">
        <v>17</v>
      </c>
      <c r="F702" t="s">
        <v>46</v>
      </c>
      <c r="G702" s="1">
        <v>41148</v>
      </c>
      <c r="H702" s="8">
        <v>41148.354166666664</v>
      </c>
      <c r="I702" s="2">
        <f t="shared" si="33"/>
        <v>27</v>
      </c>
      <c r="J702" s="2">
        <f t="shared" si="34"/>
        <v>8</v>
      </c>
      <c r="K702">
        <v>2012</v>
      </c>
      <c r="L702" t="s">
        <v>18</v>
      </c>
      <c r="M702">
        <v>10</v>
      </c>
      <c r="N702" t="s">
        <v>12</v>
      </c>
      <c r="O702" t="s">
        <v>13</v>
      </c>
    </row>
    <row r="703" spans="1:15" x14ac:dyDescent="0.2">
      <c r="A703">
        <v>2012012489</v>
      </c>
      <c r="B703" t="s">
        <v>23</v>
      </c>
      <c r="C703">
        <v>988</v>
      </c>
      <c r="D703" t="s">
        <v>32</v>
      </c>
      <c r="E703" t="s">
        <v>17</v>
      </c>
      <c r="F703" t="s">
        <v>48</v>
      </c>
      <c r="G703" s="1">
        <v>41150</v>
      </c>
      <c r="H703" s="8">
        <v>41150.420138888891</v>
      </c>
      <c r="I703" s="2">
        <f t="shared" si="33"/>
        <v>29</v>
      </c>
      <c r="J703" s="2">
        <f t="shared" si="34"/>
        <v>8</v>
      </c>
      <c r="K703">
        <v>2012</v>
      </c>
      <c r="L703" t="s">
        <v>179</v>
      </c>
      <c r="M703">
        <v>31</v>
      </c>
      <c r="N703" t="s">
        <v>42</v>
      </c>
      <c r="O703" t="s">
        <v>13</v>
      </c>
    </row>
    <row r="704" spans="1:15" x14ac:dyDescent="0.2">
      <c r="A704">
        <v>2012012489</v>
      </c>
      <c r="B704" t="s">
        <v>23</v>
      </c>
      <c r="C704">
        <v>988</v>
      </c>
      <c r="D704" t="s">
        <v>32</v>
      </c>
      <c r="E704" t="s">
        <v>17</v>
      </c>
      <c r="F704" t="s">
        <v>48</v>
      </c>
      <c r="G704" s="1">
        <v>41150</v>
      </c>
      <c r="H704" s="8">
        <v>41150.420138888891</v>
      </c>
      <c r="I704" s="2">
        <f t="shared" si="33"/>
        <v>29</v>
      </c>
      <c r="J704" s="2">
        <f t="shared" si="34"/>
        <v>8</v>
      </c>
      <c r="K704">
        <v>2012</v>
      </c>
      <c r="L704" t="s">
        <v>68</v>
      </c>
      <c r="M704">
        <v>45</v>
      </c>
      <c r="N704" t="s">
        <v>12</v>
      </c>
      <c r="O704" t="s">
        <v>13</v>
      </c>
    </row>
    <row r="705" spans="1:15" x14ac:dyDescent="0.2">
      <c r="A705">
        <v>2012012830</v>
      </c>
      <c r="B705" t="s">
        <v>23</v>
      </c>
      <c r="C705">
        <v>988</v>
      </c>
      <c r="D705" t="s">
        <v>32</v>
      </c>
      <c r="E705" t="s">
        <v>17</v>
      </c>
      <c r="F705" t="s">
        <v>46</v>
      </c>
      <c r="G705" s="1">
        <v>41157</v>
      </c>
      <c r="H705" s="8">
        <v>41157.513888888891</v>
      </c>
      <c r="I705" s="2">
        <f t="shared" si="33"/>
        <v>5</v>
      </c>
      <c r="J705" s="2">
        <f t="shared" si="34"/>
        <v>9</v>
      </c>
      <c r="K705">
        <v>2012</v>
      </c>
      <c r="L705" t="s">
        <v>119</v>
      </c>
      <c r="M705">
        <v>3</v>
      </c>
      <c r="N705" t="s">
        <v>42</v>
      </c>
      <c r="O705" t="s">
        <v>13</v>
      </c>
    </row>
    <row r="706" spans="1:15" x14ac:dyDescent="0.2">
      <c r="A706">
        <v>2012012830</v>
      </c>
      <c r="B706" t="s">
        <v>23</v>
      </c>
      <c r="C706">
        <v>988</v>
      </c>
      <c r="D706" t="s">
        <v>32</v>
      </c>
      <c r="E706" t="s">
        <v>17</v>
      </c>
      <c r="F706" t="s">
        <v>46</v>
      </c>
      <c r="G706" s="1">
        <v>41157</v>
      </c>
      <c r="H706" s="8">
        <v>41157.513888888891</v>
      </c>
      <c r="I706" s="2">
        <f t="shared" si="33"/>
        <v>5</v>
      </c>
      <c r="J706" s="2">
        <f t="shared" si="34"/>
        <v>9</v>
      </c>
      <c r="K706">
        <v>2012</v>
      </c>
      <c r="L706" t="s">
        <v>65</v>
      </c>
      <c r="M706">
        <v>18</v>
      </c>
      <c r="N706" t="s">
        <v>12</v>
      </c>
      <c r="O706" t="s">
        <v>13</v>
      </c>
    </row>
    <row r="707" spans="1:15" x14ac:dyDescent="0.2">
      <c r="A707">
        <v>2012013129</v>
      </c>
      <c r="B707" t="s">
        <v>23</v>
      </c>
      <c r="C707">
        <v>988</v>
      </c>
      <c r="D707" t="s">
        <v>32</v>
      </c>
      <c r="E707" t="s">
        <v>17</v>
      </c>
      <c r="F707" t="s">
        <v>46</v>
      </c>
      <c r="G707" s="1">
        <v>41162</v>
      </c>
      <c r="H707" s="8">
        <v>41162.423611111109</v>
      </c>
      <c r="I707" s="2">
        <f t="shared" si="33"/>
        <v>10</v>
      </c>
      <c r="J707" s="2">
        <f t="shared" si="34"/>
        <v>9</v>
      </c>
      <c r="K707">
        <v>2012</v>
      </c>
      <c r="L707" t="s">
        <v>108</v>
      </c>
      <c r="M707">
        <v>5</v>
      </c>
      <c r="N707" t="s">
        <v>42</v>
      </c>
      <c r="O707" t="s">
        <v>13</v>
      </c>
    </row>
    <row r="708" spans="1:15" x14ac:dyDescent="0.2">
      <c r="A708">
        <v>2012013129</v>
      </c>
      <c r="B708" t="s">
        <v>23</v>
      </c>
      <c r="C708">
        <v>988</v>
      </c>
      <c r="D708" t="s">
        <v>32</v>
      </c>
      <c r="E708" t="s">
        <v>17</v>
      </c>
      <c r="F708" t="s">
        <v>46</v>
      </c>
      <c r="G708" s="1">
        <v>41162</v>
      </c>
      <c r="H708" s="8">
        <v>41162.423611111109</v>
      </c>
      <c r="I708" s="2">
        <f t="shared" si="33"/>
        <v>10</v>
      </c>
      <c r="J708" s="2">
        <f t="shared" si="34"/>
        <v>9</v>
      </c>
      <c r="K708">
        <v>2012</v>
      </c>
      <c r="L708" t="s">
        <v>60</v>
      </c>
      <c r="M708">
        <v>9</v>
      </c>
      <c r="N708" t="s">
        <v>12</v>
      </c>
      <c r="O708" t="s">
        <v>13</v>
      </c>
    </row>
    <row r="709" spans="1:15" x14ac:dyDescent="0.2">
      <c r="A709">
        <v>2012013638</v>
      </c>
      <c r="B709" t="s">
        <v>23</v>
      </c>
      <c r="C709">
        <v>988</v>
      </c>
      <c r="D709" t="s">
        <v>32</v>
      </c>
      <c r="E709" t="s">
        <v>17</v>
      </c>
      <c r="F709" t="s">
        <v>46</v>
      </c>
      <c r="G709" s="1">
        <v>41171</v>
      </c>
      <c r="H709" s="8">
        <v>41171.461805555555</v>
      </c>
      <c r="I709" s="2">
        <f t="shared" si="33"/>
        <v>19</v>
      </c>
      <c r="J709" s="2">
        <f t="shared" si="34"/>
        <v>9</v>
      </c>
      <c r="K709">
        <v>2012</v>
      </c>
      <c r="L709" t="s">
        <v>108</v>
      </c>
      <c r="M709">
        <v>5</v>
      </c>
      <c r="N709" t="s">
        <v>42</v>
      </c>
      <c r="O709" t="s">
        <v>13</v>
      </c>
    </row>
    <row r="710" spans="1:15" x14ac:dyDescent="0.2">
      <c r="A710">
        <v>2012013638</v>
      </c>
      <c r="B710" t="s">
        <v>23</v>
      </c>
      <c r="C710">
        <v>988</v>
      </c>
      <c r="D710" t="s">
        <v>32</v>
      </c>
      <c r="E710" t="s">
        <v>17</v>
      </c>
      <c r="F710" t="s">
        <v>46</v>
      </c>
      <c r="G710" s="1">
        <v>41171</v>
      </c>
      <c r="H710" s="8">
        <v>41171.461805555555</v>
      </c>
      <c r="I710" s="2">
        <f t="shared" ref="I710:I773" si="35">DAY(G710)</f>
        <v>19</v>
      </c>
      <c r="J710" s="2">
        <f t="shared" ref="J710:J773" si="36">MONTH(G710)</f>
        <v>9</v>
      </c>
      <c r="K710">
        <v>2012</v>
      </c>
      <c r="L710" t="s">
        <v>18</v>
      </c>
      <c r="M710">
        <v>10</v>
      </c>
      <c r="N710" t="s">
        <v>12</v>
      </c>
      <c r="O710" t="s">
        <v>13</v>
      </c>
    </row>
    <row r="711" spans="1:15" x14ac:dyDescent="0.2">
      <c r="A711">
        <v>2012013805</v>
      </c>
      <c r="B711" t="s">
        <v>23</v>
      </c>
      <c r="C711">
        <v>988</v>
      </c>
      <c r="D711" t="s">
        <v>32</v>
      </c>
      <c r="E711" t="s">
        <v>17</v>
      </c>
      <c r="F711" t="s">
        <v>48</v>
      </c>
      <c r="G711" s="1">
        <v>41172</v>
      </c>
      <c r="H711" s="8">
        <v>41172.388888888891</v>
      </c>
      <c r="I711" s="2">
        <f t="shared" si="35"/>
        <v>20</v>
      </c>
      <c r="J711" s="2">
        <f t="shared" si="36"/>
        <v>9</v>
      </c>
      <c r="K711">
        <v>2012</v>
      </c>
      <c r="L711" t="s">
        <v>61</v>
      </c>
      <c r="M711">
        <v>4</v>
      </c>
      <c r="N711" t="s">
        <v>42</v>
      </c>
      <c r="O711" t="s">
        <v>13</v>
      </c>
    </row>
    <row r="712" spans="1:15" x14ac:dyDescent="0.2">
      <c r="A712">
        <v>2012013805</v>
      </c>
      <c r="B712" t="s">
        <v>23</v>
      </c>
      <c r="C712">
        <v>988</v>
      </c>
      <c r="D712" t="s">
        <v>32</v>
      </c>
      <c r="E712" t="s">
        <v>17</v>
      </c>
      <c r="F712" t="s">
        <v>48</v>
      </c>
      <c r="G712" s="1">
        <v>41172</v>
      </c>
      <c r="H712" s="8">
        <v>41172.388888888891</v>
      </c>
      <c r="I712" s="2">
        <f t="shared" si="35"/>
        <v>20</v>
      </c>
      <c r="J712" s="2">
        <f t="shared" si="36"/>
        <v>9</v>
      </c>
      <c r="K712">
        <v>2012</v>
      </c>
      <c r="L712" t="s">
        <v>18</v>
      </c>
      <c r="M712">
        <v>10</v>
      </c>
      <c r="N712" t="s">
        <v>12</v>
      </c>
      <c r="O712" t="s">
        <v>13</v>
      </c>
    </row>
    <row r="713" spans="1:15" x14ac:dyDescent="0.2">
      <c r="A713">
        <v>2012013951</v>
      </c>
      <c r="B713" t="s">
        <v>23</v>
      </c>
      <c r="C713">
        <v>988</v>
      </c>
      <c r="D713" t="s">
        <v>32</v>
      </c>
      <c r="E713" t="s">
        <v>17</v>
      </c>
      <c r="F713" t="s">
        <v>46</v>
      </c>
      <c r="G713" s="1">
        <v>41176</v>
      </c>
      <c r="H713" s="8">
        <v>41176.440972222219</v>
      </c>
      <c r="I713" s="2">
        <f t="shared" si="35"/>
        <v>24</v>
      </c>
      <c r="J713" s="2">
        <f t="shared" si="36"/>
        <v>9</v>
      </c>
      <c r="K713">
        <v>2012</v>
      </c>
      <c r="L713" t="s">
        <v>120</v>
      </c>
      <c r="M713">
        <v>6</v>
      </c>
      <c r="N713" t="s">
        <v>42</v>
      </c>
      <c r="O713" t="s">
        <v>13</v>
      </c>
    </row>
    <row r="714" spans="1:15" x14ac:dyDescent="0.2">
      <c r="A714">
        <v>2012013951</v>
      </c>
      <c r="B714" t="s">
        <v>23</v>
      </c>
      <c r="C714">
        <v>988</v>
      </c>
      <c r="D714" t="s">
        <v>32</v>
      </c>
      <c r="E714" t="s">
        <v>17</v>
      </c>
      <c r="F714" t="s">
        <v>46</v>
      </c>
      <c r="G714" s="1">
        <v>41176</v>
      </c>
      <c r="H714" s="8">
        <v>41176.440972222219</v>
      </c>
      <c r="I714" s="2">
        <f t="shared" si="35"/>
        <v>24</v>
      </c>
      <c r="J714" s="2">
        <f t="shared" si="36"/>
        <v>9</v>
      </c>
      <c r="K714">
        <v>2012</v>
      </c>
      <c r="L714" t="s">
        <v>65</v>
      </c>
      <c r="M714">
        <v>18</v>
      </c>
      <c r="N714" t="s">
        <v>12</v>
      </c>
      <c r="O714" t="s">
        <v>13</v>
      </c>
    </row>
    <row r="715" spans="1:15" x14ac:dyDescent="0.2">
      <c r="A715">
        <v>2012014566</v>
      </c>
      <c r="B715" t="s">
        <v>23</v>
      </c>
      <c r="C715">
        <v>988</v>
      </c>
      <c r="D715" t="s">
        <v>32</v>
      </c>
      <c r="E715" t="s">
        <v>17</v>
      </c>
      <c r="F715" t="s">
        <v>46</v>
      </c>
      <c r="G715" s="1">
        <v>41184</v>
      </c>
      <c r="H715" s="8">
        <v>41184.461805555555</v>
      </c>
      <c r="I715" s="2">
        <f t="shared" si="35"/>
        <v>2</v>
      </c>
      <c r="J715" s="2">
        <f t="shared" si="36"/>
        <v>10</v>
      </c>
      <c r="K715">
        <v>2012</v>
      </c>
      <c r="L715" t="s">
        <v>119</v>
      </c>
      <c r="M715">
        <v>3</v>
      </c>
      <c r="N715" t="s">
        <v>42</v>
      </c>
      <c r="O715" t="s">
        <v>13</v>
      </c>
    </row>
    <row r="716" spans="1:15" x14ac:dyDescent="0.2">
      <c r="A716">
        <v>2012014566</v>
      </c>
      <c r="B716" t="s">
        <v>23</v>
      </c>
      <c r="C716">
        <v>988</v>
      </c>
      <c r="D716" t="s">
        <v>32</v>
      </c>
      <c r="E716" t="s">
        <v>17</v>
      </c>
      <c r="F716" t="s">
        <v>46</v>
      </c>
      <c r="G716" s="1">
        <v>41184</v>
      </c>
      <c r="H716" s="8">
        <v>41184.461805555555</v>
      </c>
      <c r="I716" s="2">
        <f t="shared" si="35"/>
        <v>2</v>
      </c>
      <c r="J716" s="2">
        <f t="shared" si="36"/>
        <v>10</v>
      </c>
      <c r="K716">
        <v>2012</v>
      </c>
      <c r="L716" t="s">
        <v>60</v>
      </c>
      <c r="M716">
        <v>9</v>
      </c>
      <c r="N716" t="s">
        <v>12</v>
      </c>
      <c r="O716" t="s">
        <v>13</v>
      </c>
    </row>
    <row r="717" spans="1:15" x14ac:dyDescent="0.2">
      <c r="A717">
        <v>2012015293</v>
      </c>
      <c r="B717" t="s">
        <v>23</v>
      </c>
      <c r="C717">
        <v>988</v>
      </c>
      <c r="D717" t="s">
        <v>32</v>
      </c>
      <c r="E717" t="s">
        <v>17</v>
      </c>
      <c r="F717" t="s">
        <v>46</v>
      </c>
      <c r="G717" s="1">
        <v>41193</v>
      </c>
      <c r="H717" s="8">
        <v>41193.420138888891</v>
      </c>
      <c r="I717" s="2">
        <f t="shared" si="35"/>
        <v>11</v>
      </c>
      <c r="J717" s="2">
        <f t="shared" si="36"/>
        <v>10</v>
      </c>
      <c r="K717">
        <v>2012</v>
      </c>
      <c r="L717" t="s">
        <v>143</v>
      </c>
      <c r="M717">
        <v>29</v>
      </c>
      <c r="N717" t="s">
        <v>42</v>
      </c>
      <c r="O717" t="s">
        <v>13</v>
      </c>
    </row>
    <row r="718" spans="1:15" x14ac:dyDescent="0.2">
      <c r="A718">
        <v>2012015293</v>
      </c>
      <c r="B718" t="s">
        <v>23</v>
      </c>
      <c r="C718">
        <v>988</v>
      </c>
      <c r="D718" t="s">
        <v>32</v>
      </c>
      <c r="E718" t="s">
        <v>17</v>
      </c>
      <c r="F718" t="s">
        <v>46</v>
      </c>
      <c r="G718" s="1">
        <v>41193</v>
      </c>
      <c r="H718" s="8">
        <v>41193.420138888891</v>
      </c>
      <c r="I718" s="2">
        <f t="shared" si="35"/>
        <v>11</v>
      </c>
      <c r="J718" s="2">
        <f t="shared" si="36"/>
        <v>10</v>
      </c>
      <c r="K718">
        <v>2012</v>
      </c>
      <c r="L718" t="s">
        <v>60</v>
      </c>
      <c r="M718">
        <v>9</v>
      </c>
      <c r="N718" t="s">
        <v>12</v>
      </c>
      <c r="O718" t="s">
        <v>13</v>
      </c>
    </row>
    <row r="719" spans="1:15" x14ac:dyDescent="0.2">
      <c r="A719">
        <v>2012015578</v>
      </c>
      <c r="B719" t="s">
        <v>23</v>
      </c>
      <c r="C719">
        <v>988</v>
      </c>
      <c r="D719" t="s">
        <v>32</v>
      </c>
      <c r="E719" t="s">
        <v>17</v>
      </c>
      <c r="F719" t="s">
        <v>46</v>
      </c>
      <c r="G719" s="1">
        <v>41198</v>
      </c>
      <c r="H719" s="8">
        <v>41198.479166666664</v>
      </c>
      <c r="I719" s="2">
        <f t="shared" si="35"/>
        <v>16</v>
      </c>
      <c r="J719" s="2">
        <f t="shared" si="36"/>
        <v>10</v>
      </c>
      <c r="K719">
        <v>2012</v>
      </c>
      <c r="L719" t="s">
        <v>128</v>
      </c>
      <c r="M719">
        <v>25</v>
      </c>
      <c r="N719" t="s">
        <v>42</v>
      </c>
      <c r="O719" t="s">
        <v>13</v>
      </c>
    </row>
    <row r="720" spans="1:15" x14ac:dyDescent="0.2">
      <c r="A720">
        <v>2012015578</v>
      </c>
      <c r="B720" t="s">
        <v>23</v>
      </c>
      <c r="C720">
        <v>988</v>
      </c>
      <c r="D720" t="s">
        <v>32</v>
      </c>
      <c r="E720" t="s">
        <v>17</v>
      </c>
      <c r="F720" t="s">
        <v>46</v>
      </c>
      <c r="G720" s="1">
        <v>41198</v>
      </c>
      <c r="H720" s="8">
        <v>41198.479166666664</v>
      </c>
      <c r="I720" s="2">
        <f t="shared" si="35"/>
        <v>16</v>
      </c>
      <c r="J720" s="2">
        <f t="shared" si="36"/>
        <v>10</v>
      </c>
      <c r="K720">
        <v>2012</v>
      </c>
      <c r="L720" t="s">
        <v>65</v>
      </c>
      <c r="M720">
        <v>18</v>
      </c>
      <c r="N720" t="s">
        <v>12</v>
      </c>
      <c r="O720" t="s">
        <v>13</v>
      </c>
    </row>
    <row r="721" spans="1:15" x14ac:dyDescent="0.2">
      <c r="A721">
        <v>2012015612</v>
      </c>
      <c r="B721" t="s">
        <v>23</v>
      </c>
      <c r="C721">
        <v>988</v>
      </c>
      <c r="D721" t="s">
        <v>32</v>
      </c>
      <c r="E721" t="s">
        <v>17</v>
      </c>
      <c r="F721" t="s">
        <v>46</v>
      </c>
      <c r="G721" s="1">
        <v>41197</v>
      </c>
      <c r="H721" s="8">
        <v>41197.434027777781</v>
      </c>
      <c r="I721" s="2">
        <f t="shared" si="35"/>
        <v>15</v>
      </c>
      <c r="J721" s="2">
        <f t="shared" si="36"/>
        <v>10</v>
      </c>
      <c r="K721">
        <v>2012</v>
      </c>
      <c r="L721" t="s">
        <v>154</v>
      </c>
      <c r="M721">
        <v>166</v>
      </c>
      <c r="N721" t="s">
        <v>42</v>
      </c>
      <c r="O721" t="s">
        <v>13</v>
      </c>
    </row>
    <row r="722" spans="1:15" x14ac:dyDescent="0.2">
      <c r="A722">
        <v>2012015612</v>
      </c>
      <c r="B722" t="s">
        <v>23</v>
      </c>
      <c r="C722">
        <v>988</v>
      </c>
      <c r="D722" t="s">
        <v>32</v>
      </c>
      <c r="E722" t="s">
        <v>17</v>
      </c>
      <c r="F722" t="s">
        <v>46</v>
      </c>
      <c r="G722" s="1">
        <v>41197</v>
      </c>
      <c r="H722" s="8">
        <v>41197.434027777781</v>
      </c>
      <c r="I722" s="2">
        <f t="shared" si="35"/>
        <v>15</v>
      </c>
      <c r="J722" s="2">
        <f t="shared" si="36"/>
        <v>10</v>
      </c>
      <c r="K722">
        <v>2012</v>
      </c>
      <c r="L722" t="s">
        <v>86</v>
      </c>
      <c r="M722">
        <v>200</v>
      </c>
      <c r="N722" t="s">
        <v>12</v>
      </c>
      <c r="O722" t="s">
        <v>13</v>
      </c>
    </row>
    <row r="723" spans="1:15" x14ac:dyDescent="0.2">
      <c r="A723">
        <v>2012015854</v>
      </c>
      <c r="B723" t="s">
        <v>23</v>
      </c>
      <c r="C723">
        <v>988</v>
      </c>
      <c r="D723" t="s">
        <v>32</v>
      </c>
      <c r="E723" t="s">
        <v>17</v>
      </c>
      <c r="F723" t="s">
        <v>48</v>
      </c>
      <c r="G723" s="1">
        <v>41204</v>
      </c>
      <c r="H723" s="8">
        <v>41204.444444444445</v>
      </c>
      <c r="I723" s="2">
        <f t="shared" si="35"/>
        <v>22</v>
      </c>
      <c r="J723" s="2">
        <f t="shared" si="36"/>
        <v>10</v>
      </c>
      <c r="K723">
        <v>2012</v>
      </c>
      <c r="L723" t="s">
        <v>85</v>
      </c>
      <c r="M723">
        <v>28</v>
      </c>
      <c r="N723" t="s">
        <v>42</v>
      </c>
      <c r="O723" t="s">
        <v>13</v>
      </c>
    </row>
    <row r="724" spans="1:15" x14ac:dyDescent="0.2">
      <c r="A724">
        <v>2012015854</v>
      </c>
      <c r="B724" t="s">
        <v>23</v>
      </c>
      <c r="C724">
        <v>988</v>
      </c>
      <c r="D724" t="s">
        <v>32</v>
      </c>
      <c r="E724" t="s">
        <v>17</v>
      </c>
      <c r="F724" t="s">
        <v>48</v>
      </c>
      <c r="G724" s="1">
        <v>41204</v>
      </c>
      <c r="H724" s="8">
        <v>41204.444444444445</v>
      </c>
      <c r="I724" s="2">
        <f t="shared" si="35"/>
        <v>22</v>
      </c>
      <c r="J724" s="2">
        <f t="shared" si="36"/>
        <v>10</v>
      </c>
      <c r="K724">
        <v>2012</v>
      </c>
      <c r="L724" t="s">
        <v>63</v>
      </c>
      <c r="M724">
        <v>27</v>
      </c>
      <c r="N724" t="s">
        <v>12</v>
      </c>
      <c r="O724" t="s">
        <v>13</v>
      </c>
    </row>
    <row r="725" spans="1:15" x14ac:dyDescent="0.2">
      <c r="A725">
        <v>2012004363</v>
      </c>
      <c r="B725" t="s">
        <v>19</v>
      </c>
      <c r="C725">
        <v>927</v>
      </c>
      <c r="D725" t="s">
        <v>20</v>
      </c>
      <c r="E725" t="s">
        <v>17</v>
      </c>
      <c r="F725" t="s">
        <v>49</v>
      </c>
      <c r="G725" s="1">
        <v>41002</v>
      </c>
      <c r="H725" s="8">
        <v>41002.451388888891</v>
      </c>
      <c r="I725" s="2">
        <f t="shared" si="35"/>
        <v>3</v>
      </c>
      <c r="J725" s="2">
        <f t="shared" si="36"/>
        <v>4</v>
      </c>
      <c r="K725">
        <v>2012</v>
      </c>
      <c r="L725" t="s">
        <v>120</v>
      </c>
      <c r="M725">
        <v>6</v>
      </c>
      <c r="N725" t="s">
        <v>42</v>
      </c>
      <c r="O725" t="s">
        <v>13</v>
      </c>
    </row>
    <row r="726" spans="1:15" x14ac:dyDescent="0.2">
      <c r="A726">
        <v>2012004363</v>
      </c>
      <c r="B726" t="s">
        <v>19</v>
      </c>
      <c r="C726">
        <v>927</v>
      </c>
      <c r="D726" t="s">
        <v>20</v>
      </c>
      <c r="E726" t="s">
        <v>17</v>
      </c>
      <c r="F726" t="s">
        <v>49</v>
      </c>
      <c r="G726" s="1">
        <v>41002</v>
      </c>
      <c r="H726" s="8">
        <v>41002.451388888891</v>
      </c>
      <c r="I726" s="2">
        <f t="shared" si="35"/>
        <v>3</v>
      </c>
      <c r="J726" s="2">
        <f t="shared" si="36"/>
        <v>4</v>
      </c>
      <c r="K726">
        <v>2012</v>
      </c>
      <c r="L726" t="s">
        <v>90</v>
      </c>
      <c r="M726">
        <v>12</v>
      </c>
      <c r="N726" t="s">
        <v>12</v>
      </c>
      <c r="O726" t="s">
        <v>13</v>
      </c>
    </row>
    <row r="727" spans="1:15" x14ac:dyDescent="0.2">
      <c r="A727">
        <v>2012004582</v>
      </c>
      <c r="B727" t="s">
        <v>19</v>
      </c>
      <c r="C727">
        <v>927</v>
      </c>
      <c r="D727" t="s">
        <v>20</v>
      </c>
      <c r="E727" t="s">
        <v>17</v>
      </c>
      <c r="F727" t="s">
        <v>46</v>
      </c>
      <c r="G727" s="1">
        <v>41010</v>
      </c>
      <c r="H727" s="8">
        <v>41010.4375</v>
      </c>
      <c r="I727" s="2">
        <f t="shared" si="35"/>
        <v>11</v>
      </c>
      <c r="J727" s="2">
        <f t="shared" si="36"/>
        <v>4</v>
      </c>
      <c r="K727">
        <v>2012</v>
      </c>
      <c r="L727" t="s">
        <v>69</v>
      </c>
      <c r="M727">
        <v>16</v>
      </c>
      <c r="N727" t="s">
        <v>42</v>
      </c>
      <c r="O727" t="s">
        <v>13</v>
      </c>
    </row>
    <row r="728" spans="1:15" x14ac:dyDescent="0.2">
      <c r="A728">
        <v>2012004582</v>
      </c>
      <c r="B728" t="s">
        <v>19</v>
      </c>
      <c r="C728">
        <v>927</v>
      </c>
      <c r="D728" t="s">
        <v>20</v>
      </c>
      <c r="E728" t="s">
        <v>17</v>
      </c>
      <c r="F728" t="s">
        <v>46</v>
      </c>
      <c r="G728" s="1">
        <v>41010</v>
      </c>
      <c r="H728" s="8">
        <v>41010.4375</v>
      </c>
      <c r="I728" s="2">
        <f t="shared" si="35"/>
        <v>11</v>
      </c>
      <c r="J728" s="2">
        <f t="shared" si="36"/>
        <v>4</v>
      </c>
      <c r="K728">
        <v>2012</v>
      </c>
      <c r="L728" t="s">
        <v>62</v>
      </c>
      <c r="M728">
        <v>24</v>
      </c>
      <c r="N728" t="s">
        <v>12</v>
      </c>
      <c r="O728" t="s">
        <v>13</v>
      </c>
    </row>
    <row r="729" spans="1:15" x14ac:dyDescent="0.2">
      <c r="A729">
        <v>2012004900</v>
      </c>
      <c r="B729" t="s">
        <v>19</v>
      </c>
      <c r="C729">
        <v>927</v>
      </c>
      <c r="D729" t="s">
        <v>20</v>
      </c>
      <c r="E729" t="s">
        <v>17</v>
      </c>
      <c r="F729" t="s">
        <v>46</v>
      </c>
      <c r="G729" s="1">
        <v>41016</v>
      </c>
      <c r="H729" s="8">
        <v>41016.5</v>
      </c>
      <c r="I729" s="2">
        <f t="shared" si="35"/>
        <v>17</v>
      </c>
      <c r="J729" s="2">
        <f t="shared" si="36"/>
        <v>4</v>
      </c>
      <c r="K729">
        <v>2012</v>
      </c>
      <c r="L729" t="s">
        <v>38</v>
      </c>
      <c r="M729">
        <v>1</v>
      </c>
      <c r="N729" t="s">
        <v>42</v>
      </c>
      <c r="O729" t="s">
        <v>13</v>
      </c>
    </row>
    <row r="730" spans="1:15" x14ac:dyDescent="0.2">
      <c r="A730">
        <v>2012004900</v>
      </c>
      <c r="B730" t="s">
        <v>19</v>
      </c>
      <c r="C730">
        <v>927</v>
      </c>
      <c r="D730" t="s">
        <v>20</v>
      </c>
      <c r="E730" t="s">
        <v>17</v>
      </c>
      <c r="F730" t="s">
        <v>46</v>
      </c>
      <c r="G730" s="1">
        <v>41016</v>
      </c>
      <c r="H730" s="8">
        <v>41016.5</v>
      </c>
      <c r="I730" s="2">
        <f t="shared" si="35"/>
        <v>17</v>
      </c>
      <c r="J730" s="2">
        <f t="shared" si="36"/>
        <v>4</v>
      </c>
      <c r="K730">
        <v>2012</v>
      </c>
      <c r="L730" t="s">
        <v>39</v>
      </c>
      <c r="M730">
        <v>4</v>
      </c>
      <c r="N730" t="s">
        <v>12</v>
      </c>
      <c r="O730" t="s">
        <v>13</v>
      </c>
    </row>
    <row r="731" spans="1:15" x14ac:dyDescent="0.2">
      <c r="A731">
        <v>2012005016</v>
      </c>
      <c r="B731" t="s">
        <v>19</v>
      </c>
      <c r="C731">
        <v>927</v>
      </c>
      <c r="D731" t="s">
        <v>20</v>
      </c>
      <c r="E731" t="s">
        <v>17</v>
      </c>
      <c r="F731" t="s">
        <v>46</v>
      </c>
      <c r="G731" s="1">
        <v>41018</v>
      </c>
      <c r="H731" s="8">
        <v>41018.392361111109</v>
      </c>
      <c r="I731" s="2">
        <f t="shared" si="35"/>
        <v>19</v>
      </c>
      <c r="J731" s="2">
        <f t="shared" si="36"/>
        <v>4</v>
      </c>
      <c r="K731">
        <v>2012</v>
      </c>
      <c r="L731" t="s">
        <v>38</v>
      </c>
      <c r="M731">
        <v>1</v>
      </c>
      <c r="N731" t="s">
        <v>42</v>
      </c>
      <c r="O731" t="s">
        <v>13</v>
      </c>
    </row>
    <row r="732" spans="1:15" x14ac:dyDescent="0.2">
      <c r="A732">
        <v>2012005016</v>
      </c>
      <c r="B732" t="s">
        <v>19</v>
      </c>
      <c r="C732">
        <v>927</v>
      </c>
      <c r="D732" t="s">
        <v>20</v>
      </c>
      <c r="E732" t="s">
        <v>17</v>
      </c>
      <c r="F732" t="s">
        <v>46</v>
      </c>
      <c r="G732" s="1">
        <v>41018</v>
      </c>
      <c r="H732" s="8">
        <v>41018.392361111109</v>
      </c>
      <c r="I732" s="2">
        <f t="shared" si="35"/>
        <v>19</v>
      </c>
      <c r="J732" s="2">
        <f t="shared" si="36"/>
        <v>4</v>
      </c>
      <c r="K732">
        <v>2012</v>
      </c>
      <c r="L732" t="s">
        <v>39</v>
      </c>
      <c r="M732">
        <v>4</v>
      </c>
      <c r="N732" t="s">
        <v>12</v>
      </c>
      <c r="O732" t="s">
        <v>13</v>
      </c>
    </row>
    <row r="733" spans="1:15" x14ac:dyDescent="0.2">
      <c r="A733">
        <v>2012005129</v>
      </c>
      <c r="B733" t="s">
        <v>19</v>
      </c>
      <c r="C733">
        <v>927</v>
      </c>
      <c r="D733" t="s">
        <v>20</v>
      </c>
      <c r="E733" t="s">
        <v>17</v>
      </c>
      <c r="F733" t="s">
        <v>46</v>
      </c>
      <c r="G733" s="1">
        <v>41022</v>
      </c>
      <c r="H733" s="8">
        <v>41022.506944444445</v>
      </c>
      <c r="I733" s="2">
        <f t="shared" si="35"/>
        <v>23</v>
      </c>
      <c r="J733" s="2">
        <f t="shared" si="36"/>
        <v>4</v>
      </c>
      <c r="K733">
        <v>2012</v>
      </c>
      <c r="L733" t="s">
        <v>119</v>
      </c>
      <c r="M733">
        <v>3</v>
      </c>
      <c r="N733" t="s">
        <v>42</v>
      </c>
      <c r="O733" t="s">
        <v>13</v>
      </c>
    </row>
    <row r="734" spans="1:15" x14ac:dyDescent="0.2">
      <c r="A734">
        <v>2012005129</v>
      </c>
      <c r="B734" t="s">
        <v>19</v>
      </c>
      <c r="C734">
        <v>927</v>
      </c>
      <c r="D734" t="s">
        <v>20</v>
      </c>
      <c r="E734" t="s">
        <v>17</v>
      </c>
      <c r="F734" t="s">
        <v>46</v>
      </c>
      <c r="G734" s="1">
        <v>41022</v>
      </c>
      <c r="H734" s="8">
        <v>41022.506944444445</v>
      </c>
      <c r="I734" s="2">
        <f t="shared" si="35"/>
        <v>23</v>
      </c>
      <c r="J734" s="2">
        <f t="shared" si="36"/>
        <v>4</v>
      </c>
      <c r="K734">
        <v>2012</v>
      </c>
      <c r="L734" t="s">
        <v>45</v>
      </c>
      <c r="M734">
        <v>9</v>
      </c>
      <c r="N734" t="s">
        <v>12</v>
      </c>
      <c r="O734" t="s">
        <v>13</v>
      </c>
    </row>
    <row r="735" spans="1:15" x14ac:dyDescent="0.2">
      <c r="A735">
        <v>2012005492</v>
      </c>
      <c r="B735" t="s">
        <v>19</v>
      </c>
      <c r="C735">
        <v>927</v>
      </c>
      <c r="D735" t="s">
        <v>20</v>
      </c>
      <c r="E735" t="s">
        <v>17</v>
      </c>
      <c r="F735" t="s">
        <v>46</v>
      </c>
      <c r="G735" s="1">
        <v>41031</v>
      </c>
      <c r="H735" s="8">
        <v>41031.395833333336</v>
      </c>
      <c r="I735" s="2">
        <f t="shared" si="35"/>
        <v>2</v>
      </c>
      <c r="J735" s="2">
        <f t="shared" si="36"/>
        <v>5</v>
      </c>
      <c r="K735">
        <v>2012</v>
      </c>
      <c r="L735" t="s">
        <v>61</v>
      </c>
      <c r="M735">
        <v>4</v>
      </c>
      <c r="N735" t="s">
        <v>42</v>
      </c>
      <c r="O735" t="s">
        <v>13</v>
      </c>
    </row>
    <row r="736" spans="1:15" x14ac:dyDescent="0.2">
      <c r="A736">
        <v>2012005492</v>
      </c>
      <c r="B736" t="s">
        <v>19</v>
      </c>
      <c r="C736">
        <v>927</v>
      </c>
      <c r="D736" t="s">
        <v>20</v>
      </c>
      <c r="E736" t="s">
        <v>17</v>
      </c>
      <c r="F736" t="s">
        <v>46</v>
      </c>
      <c r="G736" s="1">
        <v>41031</v>
      </c>
      <c r="H736" s="8">
        <v>41031.395833333336</v>
      </c>
      <c r="I736" s="2">
        <f t="shared" si="35"/>
        <v>2</v>
      </c>
      <c r="J736" s="2">
        <f t="shared" si="36"/>
        <v>5</v>
      </c>
      <c r="K736">
        <v>2012</v>
      </c>
      <c r="L736" t="s">
        <v>14</v>
      </c>
      <c r="M736">
        <v>5</v>
      </c>
      <c r="N736" t="s">
        <v>12</v>
      </c>
      <c r="O736" t="s">
        <v>13</v>
      </c>
    </row>
    <row r="737" spans="1:15" x14ac:dyDescent="0.2">
      <c r="A737">
        <v>2012005770</v>
      </c>
      <c r="B737" t="s">
        <v>19</v>
      </c>
      <c r="C737">
        <v>927</v>
      </c>
      <c r="D737" t="s">
        <v>20</v>
      </c>
      <c r="E737" t="s">
        <v>17</v>
      </c>
      <c r="F737" t="s">
        <v>46</v>
      </c>
      <c r="G737" s="1">
        <v>41036</v>
      </c>
      <c r="H737" s="8">
        <v>41036.444444444445</v>
      </c>
      <c r="I737" s="2">
        <f t="shared" si="35"/>
        <v>7</v>
      </c>
      <c r="J737" s="2">
        <f t="shared" si="36"/>
        <v>5</v>
      </c>
      <c r="K737">
        <v>2012</v>
      </c>
      <c r="L737" t="s">
        <v>73</v>
      </c>
      <c r="M737">
        <v>8</v>
      </c>
      <c r="N737" t="s">
        <v>42</v>
      </c>
      <c r="O737" t="s">
        <v>13</v>
      </c>
    </row>
    <row r="738" spans="1:15" x14ac:dyDescent="0.2">
      <c r="A738">
        <v>2012005770</v>
      </c>
      <c r="B738" t="s">
        <v>19</v>
      </c>
      <c r="C738">
        <v>927</v>
      </c>
      <c r="D738" t="s">
        <v>20</v>
      </c>
      <c r="E738" t="s">
        <v>17</v>
      </c>
      <c r="F738" t="s">
        <v>46</v>
      </c>
      <c r="G738" s="1">
        <v>41036</v>
      </c>
      <c r="H738" s="8">
        <v>41036.444444444445</v>
      </c>
      <c r="I738" s="2">
        <f t="shared" si="35"/>
        <v>7</v>
      </c>
      <c r="J738" s="2">
        <f t="shared" si="36"/>
        <v>5</v>
      </c>
      <c r="K738">
        <v>2012</v>
      </c>
      <c r="L738" t="s">
        <v>45</v>
      </c>
      <c r="M738">
        <v>9</v>
      </c>
      <c r="N738" t="s">
        <v>12</v>
      </c>
      <c r="O738" t="s">
        <v>13</v>
      </c>
    </row>
    <row r="739" spans="1:15" x14ac:dyDescent="0.2">
      <c r="A739">
        <v>2012006176</v>
      </c>
      <c r="B739" t="s">
        <v>19</v>
      </c>
      <c r="C739">
        <v>927</v>
      </c>
      <c r="D739" t="s">
        <v>20</v>
      </c>
      <c r="E739" t="s">
        <v>17</v>
      </c>
      <c r="F739" t="s">
        <v>46</v>
      </c>
      <c r="G739" s="1">
        <v>41044</v>
      </c>
      <c r="H739" s="8">
        <v>41044.451388888891</v>
      </c>
      <c r="I739" s="2">
        <f t="shared" si="35"/>
        <v>15</v>
      </c>
      <c r="J739" s="2">
        <f t="shared" si="36"/>
        <v>5</v>
      </c>
      <c r="K739">
        <v>2012</v>
      </c>
      <c r="L739" t="s">
        <v>116</v>
      </c>
      <c r="M739">
        <v>1</v>
      </c>
      <c r="N739" t="s">
        <v>42</v>
      </c>
      <c r="O739" t="s">
        <v>13</v>
      </c>
    </row>
    <row r="740" spans="1:15" x14ac:dyDescent="0.2">
      <c r="A740">
        <v>2012006176</v>
      </c>
      <c r="B740" t="s">
        <v>19</v>
      </c>
      <c r="C740">
        <v>927</v>
      </c>
      <c r="D740" t="s">
        <v>20</v>
      </c>
      <c r="E740" t="s">
        <v>17</v>
      </c>
      <c r="F740" t="s">
        <v>46</v>
      </c>
      <c r="G740" s="1">
        <v>41044</v>
      </c>
      <c r="H740" s="8">
        <v>41044.451388888891</v>
      </c>
      <c r="I740" s="2">
        <f t="shared" si="35"/>
        <v>15</v>
      </c>
      <c r="J740" s="2">
        <f t="shared" si="36"/>
        <v>5</v>
      </c>
      <c r="K740">
        <v>2012</v>
      </c>
      <c r="L740" t="s">
        <v>18</v>
      </c>
      <c r="M740">
        <v>10</v>
      </c>
      <c r="N740" t="s">
        <v>12</v>
      </c>
      <c r="O740" t="s">
        <v>13</v>
      </c>
    </row>
    <row r="741" spans="1:15" x14ac:dyDescent="0.2">
      <c r="A741">
        <v>2012006406</v>
      </c>
      <c r="B741" t="s">
        <v>19</v>
      </c>
      <c r="C741">
        <v>927</v>
      </c>
      <c r="D741" t="s">
        <v>20</v>
      </c>
      <c r="E741" t="s">
        <v>17</v>
      </c>
      <c r="F741" t="s">
        <v>46</v>
      </c>
      <c r="G741" s="1">
        <v>41050</v>
      </c>
      <c r="H741" s="8">
        <v>41050.427083333336</v>
      </c>
      <c r="I741" s="2">
        <f t="shared" si="35"/>
        <v>21</v>
      </c>
      <c r="J741" s="2">
        <f t="shared" si="36"/>
        <v>5</v>
      </c>
      <c r="K741">
        <v>2012</v>
      </c>
      <c r="L741" t="s">
        <v>38</v>
      </c>
      <c r="M741">
        <v>1</v>
      </c>
      <c r="N741" t="s">
        <v>42</v>
      </c>
      <c r="O741" t="s">
        <v>13</v>
      </c>
    </row>
    <row r="742" spans="1:15" x14ac:dyDescent="0.2">
      <c r="A742">
        <v>2012006406</v>
      </c>
      <c r="B742" t="s">
        <v>19</v>
      </c>
      <c r="C742">
        <v>927</v>
      </c>
      <c r="D742" t="s">
        <v>20</v>
      </c>
      <c r="E742" t="s">
        <v>17</v>
      </c>
      <c r="F742" t="s">
        <v>46</v>
      </c>
      <c r="G742" s="1">
        <v>41050</v>
      </c>
      <c r="H742" s="8">
        <v>41050.427083333336</v>
      </c>
      <c r="I742" s="2">
        <f t="shared" si="35"/>
        <v>21</v>
      </c>
      <c r="J742" s="2">
        <f t="shared" si="36"/>
        <v>5</v>
      </c>
      <c r="K742">
        <v>2012</v>
      </c>
      <c r="L742" t="s">
        <v>14</v>
      </c>
      <c r="M742">
        <v>5</v>
      </c>
      <c r="N742" t="s">
        <v>12</v>
      </c>
      <c r="O742" t="s">
        <v>13</v>
      </c>
    </row>
    <row r="743" spans="1:15" x14ac:dyDescent="0.2">
      <c r="A743">
        <v>2012006586</v>
      </c>
      <c r="B743" t="s">
        <v>19</v>
      </c>
      <c r="C743">
        <v>927</v>
      </c>
      <c r="D743" t="s">
        <v>20</v>
      </c>
      <c r="E743" t="s">
        <v>17</v>
      </c>
      <c r="F743" t="s">
        <v>48</v>
      </c>
      <c r="G743" s="1">
        <v>41053</v>
      </c>
      <c r="H743" s="8">
        <v>41053.444444444445</v>
      </c>
      <c r="I743" s="2">
        <f t="shared" si="35"/>
        <v>24</v>
      </c>
      <c r="J743" s="2">
        <f t="shared" si="36"/>
        <v>5</v>
      </c>
      <c r="K743">
        <v>2012</v>
      </c>
      <c r="L743" t="s">
        <v>61</v>
      </c>
      <c r="M743">
        <v>4</v>
      </c>
      <c r="N743" t="s">
        <v>42</v>
      </c>
      <c r="O743" t="s">
        <v>13</v>
      </c>
    </row>
    <row r="744" spans="1:15" x14ac:dyDescent="0.2">
      <c r="A744">
        <v>2012006586</v>
      </c>
      <c r="B744" t="s">
        <v>19</v>
      </c>
      <c r="C744">
        <v>927</v>
      </c>
      <c r="D744" t="s">
        <v>20</v>
      </c>
      <c r="E744" t="s">
        <v>17</v>
      </c>
      <c r="F744" t="s">
        <v>48</v>
      </c>
      <c r="G744" s="1">
        <v>41053</v>
      </c>
      <c r="H744" s="8">
        <v>41053.444444444445</v>
      </c>
      <c r="I744" s="2">
        <f t="shared" si="35"/>
        <v>24</v>
      </c>
      <c r="J744" s="2">
        <f t="shared" si="36"/>
        <v>5</v>
      </c>
      <c r="K744">
        <v>2012</v>
      </c>
      <c r="L744" t="s">
        <v>61</v>
      </c>
      <c r="M744">
        <v>4</v>
      </c>
      <c r="N744" t="s">
        <v>12</v>
      </c>
      <c r="O744" t="s">
        <v>13</v>
      </c>
    </row>
    <row r="745" spans="1:15" x14ac:dyDescent="0.2">
      <c r="A745">
        <v>2012006819</v>
      </c>
      <c r="B745" t="s">
        <v>19</v>
      </c>
      <c r="C745">
        <v>927</v>
      </c>
      <c r="D745" t="s">
        <v>20</v>
      </c>
      <c r="E745" t="s">
        <v>17</v>
      </c>
      <c r="F745" t="s">
        <v>46</v>
      </c>
      <c r="G745" s="1">
        <v>41059</v>
      </c>
      <c r="H745" s="8">
        <v>41059.385416666664</v>
      </c>
      <c r="I745" s="2">
        <f t="shared" si="35"/>
        <v>30</v>
      </c>
      <c r="J745" s="2">
        <f t="shared" si="36"/>
        <v>5</v>
      </c>
      <c r="K745">
        <v>2012</v>
      </c>
      <c r="L745" t="s">
        <v>116</v>
      </c>
      <c r="M745">
        <v>1</v>
      </c>
      <c r="N745" t="s">
        <v>42</v>
      </c>
      <c r="O745" t="s">
        <v>13</v>
      </c>
    </row>
    <row r="746" spans="1:15" x14ac:dyDescent="0.2">
      <c r="A746">
        <v>2012006819</v>
      </c>
      <c r="B746" t="s">
        <v>19</v>
      </c>
      <c r="C746">
        <v>927</v>
      </c>
      <c r="D746" t="s">
        <v>20</v>
      </c>
      <c r="E746" t="s">
        <v>17</v>
      </c>
      <c r="F746" t="s">
        <v>46</v>
      </c>
      <c r="G746" s="1">
        <v>41059</v>
      </c>
      <c r="H746" s="8">
        <v>41059.385416666664</v>
      </c>
      <c r="I746" s="2">
        <f t="shared" si="35"/>
        <v>30</v>
      </c>
      <c r="J746" s="2">
        <f t="shared" si="36"/>
        <v>5</v>
      </c>
      <c r="K746">
        <v>2012</v>
      </c>
      <c r="L746" t="s">
        <v>14</v>
      </c>
      <c r="M746">
        <v>5</v>
      </c>
      <c r="N746" t="s">
        <v>12</v>
      </c>
      <c r="O746" t="s">
        <v>13</v>
      </c>
    </row>
    <row r="747" spans="1:15" x14ac:dyDescent="0.2">
      <c r="A747">
        <v>2012007051</v>
      </c>
      <c r="B747" t="s">
        <v>19</v>
      </c>
      <c r="C747">
        <v>927</v>
      </c>
      <c r="D747" t="s">
        <v>20</v>
      </c>
      <c r="E747" t="s">
        <v>17</v>
      </c>
      <c r="F747" t="s">
        <v>46</v>
      </c>
      <c r="G747" s="1">
        <v>41064</v>
      </c>
      <c r="H747" s="8">
        <v>41064.434027777781</v>
      </c>
      <c r="I747" s="2">
        <f t="shared" si="35"/>
        <v>4</v>
      </c>
      <c r="J747" s="2">
        <f t="shared" si="36"/>
        <v>6</v>
      </c>
      <c r="K747">
        <v>2012</v>
      </c>
      <c r="L747" t="s">
        <v>119</v>
      </c>
      <c r="M747">
        <v>3</v>
      </c>
      <c r="N747" t="s">
        <v>42</v>
      </c>
      <c r="O747" t="s">
        <v>13</v>
      </c>
    </row>
    <row r="748" spans="1:15" x14ac:dyDescent="0.2">
      <c r="A748">
        <v>2012007051</v>
      </c>
      <c r="B748" t="s">
        <v>19</v>
      </c>
      <c r="C748">
        <v>927</v>
      </c>
      <c r="D748" t="s">
        <v>20</v>
      </c>
      <c r="E748" t="s">
        <v>17</v>
      </c>
      <c r="F748" t="s">
        <v>46</v>
      </c>
      <c r="G748" s="1">
        <v>41064</v>
      </c>
      <c r="H748" s="8">
        <v>41064.434027777781</v>
      </c>
      <c r="I748" s="2">
        <f t="shared" si="35"/>
        <v>4</v>
      </c>
      <c r="J748" s="2">
        <f t="shared" si="36"/>
        <v>6</v>
      </c>
      <c r="K748">
        <v>2012</v>
      </c>
      <c r="L748" t="s">
        <v>14</v>
      </c>
      <c r="M748">
        <v>5</v>
      </c>
      <c r="N748" t="s">
        <v>12</v>
      </c>
      <c r="O748" t="s">
        <v>13</v>
      </c>
    </row>
    <row r="749" spans="1:15" x14ac:dyDescent="0.2">
      <c r="A749">
        <v>2012007584</v>
      </c>
      <c r="B749" t="s">
        <v>19</v>
      </c>
      <c r="C749">
        <v>927</v>
      </c>
      <c r="D749" t="s">
        <v>20</v>
      </c>
      <c r="E749" t="s">
        <v>17</v>
      </c>
      <c r="F749" t="s">
        <v>49</v>
      </c>
      <c r="G749" s="1">
        <v>41073</v>
      </c>
      <c r="H749" s="8">
        <v>41073.427083333336</v>
      </c>
      <c r="I749" s="2">
        <f t="shared" si="35"/>
        <v>13</v>
      </c>
      <c r="J749" s="2">
        <f t="shared" si="36"/>
        <v>6</v>
      </c>
      <c r="K749">
        <v>2012</v>
      </c>
      <c r="L749" t="s">
        <v>115</v>
      </c>
      <c r="M749">
        <v>2</v>
      </c>
      <c r="N749" t="s">
        <v>42</v>
      </c>
      <c r="O749" t="s">
        <v>13</v>
      </c>
    </row>
    <row r="750" spans="1:15" x14ac:dyDescent="0.2">
      <c r="A750">
        <v>2012007584</v>
      </c>
      <c r="B750" t="s">
        <v>19</v>
      </c>
      <c r="C750">
        <v>927</v>
      </c>
      <c r="D750" t="s">
        <v>20</v>
      </c>
      <c r="E750" t="s">
        <v>17</v>
      </c>
      <c r="F750" t="s">
        <v>49</v>
      </c>
      <c r="G750" s="1">
        <v>41073</v>
      </c>
      <c r="H750" s="8">
        <v>41073.427083333336</v>
      </c>
      <c r="I750" s="2">
        <f t="shared" si="35"/>
        <v>13</v>
      </c>
      <c r="J750" s="2">
        <f t="shared" si="36"/>
        <v>6</v>
      </c>
      <c r="K750">
        <v>2012</v>
      </c>
      <c r="L750" t="s">
        <v>61</v>
      </c>
      <c r="M750">
        <v>4</v>
      </c>
      <c r="N750" t="s">
        <v>12</v>
      </c>
      <c r="O750" t="s">
        <v>13</v>
      </c>
    </row>
    <row r="751" spans="1:15" x14ac:dyDescent="0.2">
      <c r="A751">
        <v>2012007933</v>
      </c>
      <c r="B751" t="s">
        <v>19</v>
      </c>
      <c r="C751">
        <v>927</v>
      </c>
      <c r="D751" t="s">
        <v>20</v>
      </c>
      <c r="E751" t="s">
        <v>17</v>
      </c>
      <c r="F751" t="s">
        <v>46</v>
      </c>
      <c r="G751" s="1">
        <v>41078</v>
      </c>
      <c r="H751" s="8">
        <v>41078.399305555555</v>
      </c>
      <c r="I751" s="2">
        <f t="shared" si="35"/>
        <v>18</v>
      </c>
      <c r="J751" s="2">
        <f t="shared" si="36"/>
        <v>6</v>
      </c>
      <c r="K751">
        <v>2012</v>
      </c>
      <c r="L751" t="s">
        <v>116</v>
      </c>
      <c r="M751">
        <v>1</v>
      </c>
      <c r="N751" t="s">
        <v>42</v>
      </c>
      <c r="O751" t="s">
        <v>13</v>
      </c>
    </row>
    <row r="752" spans="1:15" x14ac:dyDescent="0.2">
      <c r="A752">
        <v>2012007933</v>
      </c>
      <c r="B752" t="s">
        <v>19</v>
      </c>
      <c r="C752">
        <v>927</v>
      </c>
      <c r="D752" t="s">
        <v>20</v>
      </c>
      <c r="E752" t="s">
        <v>17</v>
      </c>
      <c r="F752" t="s">
        <v>46</v>
      </c>
      <c r="G752" s="1">
        <v>41078</v>
      </c>
      <c r="H752" s="8">
        <v>41078.399305555555</v>
      </c>
      <c r="I752" s="2">
        <f t="shared" si="35"/>
        <v>18</v>
      </c>
      <c r="J752" s="2">
        <f t="shared" si="36"/>
        <v>6</v>
      </c>
      <c r="K752">
        <v>2012</v>
      </c>
      <c r="L752" t="s">
        <v>18</v>
      </c>
      <c r="M752">
        <v>10</v>
      </c>
      <c r="N752" t="s">
        <v>12</v>
      </c>
      <c r="O752" t="s">
        <v>13</v>
      </c>
    </row>
    <row r="753" spans="1:15" x14ac:dyDescent="0.2">
      <c r="A753">
        <v>2012008105</v>
      </c>
      <c r="B753" t="s">
        <v>19</v>
      </c>
      <c r="C753">
        <v>927</v>
      </c>
      <c r="D753" t="s">
        <v>20</v>
      </c>
      <c r="E753" t="s">
        <v>17</v>
      </c>
      <c r="F753" t="s">
        <v>48</v>
      </c>
      <c r="G753" s="1">
        <v>41080</v>
      </c>
      <c r="H753" s="8">
        <v>41080.378472222219</v>
      </c>
      <c r="I753" s="2">
        <f t="shared" si="35"/>
        <v>20</v>
      </c>
      <c r="J753" s="2">
        <f t="shared" si="36"/>
        <v>6</v>
      </c>
      <c r="K753">
        <v>2012</v>
      </c>
      <c r="L753" t="s">
        <v>116</v>
      </c>
      <c r="M753">
        <v>1</v>
      </c>
      <c r="N753" t="s">
        <v>42</v>
      </c>
      <c r="O753" t="s">
        <v>13</v>
      </c>
    </row>
    <row r="754" spans="1:15" x14ac:dyDescent="0.2">
      <c r="A754">
        <v>2012008105</v>
      </c>
      <c r="B754" t="s">
        <v>19</v>
      </c>
      <c r="C754">
        <v>927</v>
      </c>
      <c r="D754" t="s">
        <v>20</v>
      </c>
      <c r="E754" t="s">
        <v>17</v>
      </c>
      <c r="F754" t="s">
        <v>48</v>
      </c>
      <c r="G754" s="1">
        <v>41080</v>
      </c>
      <c r="H754" s="8">
        <v>41080.378472222219</v>
      </c>
      <c r="I754" s="2">
        <f t="shared" si="35"/>
        <v>20</v>
      </c>
      <c r="J754" s="2">
        <f t="shared" si="36"/>
        <v>6</v>
      </c>
      <c r="K754">
        <v>2012</v>
      </c>
      <c r="L754" t="s">
        <v>14</v>
      </c>
      <c r="M754">
        <v>5</v>
      </c>
      <c r="N754" t="s">
        <v>12</v>
      </c>
      <c r="O754" t="s">
        <v>13</v>
      </c>
    </row>
    <row r="755" spans="1:15" x14ac:dyDescent="0.2">
      <c r="A755">
        <v>2012008416</v>
      </c>
      <c r="B755" t="s">
        <v>19</v>
      </c>
      <c r="C755">
        <v>927</v>
      </c>
      <c r="D755" t="s">
        <v>20</v>
      </c>
      <c r="E755" t="s">
        <v>17</v>
      </c>
      <c r="F755" t="s">
        <v>46</v>
      </c>
      <c r="G755" s="1">
        <v>41086</v>
      </c>
      <c r="H755" s="8">
        <v>41086.434027777781</v>
      </c>
      <c r="I755" s="2">
        <f t="shared" si="35"/>
        <v>26</v>
      </c>
      <c r="J755" s="2">
        <f t="shared" si="36"/>
        <v>6</v>
      </c>
      <c r="K755">
        <v>2012</v>
      </c>
      <c r="L755" t="s">
        <v>116</v>
      </c>
      <c r="M755">
        <v>1</v>
      </c>
      <c r="N755" t="s">
        <v>42</v>
      </c>
      <c r="O755" t="s">
        <v>13</v>
      </c>
    </row>
    <row r="756" spans="1:15" x14ac:dyDescent="0.2">
      <c r="A756">
        <v>2012008416</v>
      </c>
      <c r="B756" t="s">
        <v>19</v>
      </c>
      <c r="C756">
        <v>927</v>
      </c>
      <c r="D756" t="s">
        <v>20</v>
      </c>
      <c r="E756" t="s">
        <v>17</v>
      </c>
      <c r="F756" t="s">
        <v>46</v>
      </c>
      <c r="G756" s="1">
        <v>41086</v>
      </c>
      <c r="H756" s="8">
        <v>41086.434027777781</v>
      </c>
      <c r="I756" s="2">
        <f t="shared" si="35"/>
        <v>26</v>
      </c>
      <c r="J756" s="2">
        <f t="shared" si="36"/>
        <v>6</v>
      </c>
      <c r="K756">
        <v>2012</v>
      </c>
      <c r="L756" t="s">
        <v>14</v>
      </c>
      <c r="M756">
        <v>5</v>
      </c>
      <c r="N756" t="s">
        <v>12</v>
      </c>
      <c r="O756" t="s">
        <v>13</v>
      </c>
    </row>
    <row r="757" spans="1:15" x14ac:dyDescent="0.2">
      <c r="A757">
        <v>2012009085</v>
      </c>
      <c r="B757" t="s">
        <v>19</v>
      </c>
      <c r="C757">
        <v>927</v>
      </c>
      <c r="D757" t="s">
        <v>20</v>
      </c>
      <c r="E757" t="s">
        <v>17</v>
      </c>
      <c r="F757" t="s">
        <v>46</v>
      </c>
      <c r="G757" s="1">
        <v>41096</v>
      </c>
      <c r="H757" s="8">
        <v>41096.309027777781</v>
      </c>
      <c r="I757" s="2">
        <f t="shared" si="35"/>
        <v>6</v>
      </c>
      <c r="J757" s="2">
        <f t="shared" si="36"/>
        <v>7</v>
      </c>
      <c r="K757">
        <v>2012</v>
      </c>
      <c r="L757" t="s">
        <v>38</v>
      </c>
      <c r="M757">
        <v>1</v>
      </c>
      <c r="N757" t="s">
        <v>42</v>
      </c>
      <c r="O757" t="s">
        <v>13</v>
      </c>
    </row>
    <row r="758" spans="1:15" x14ac:dyDescent="0.2">
      <c r="A758">
        <v>2012009085</v>
      </c>
      <c r="B758" t="s">
        <v>19</v>
      </c>
      <c r="C758">
        <v>927</v>
      </c>
      <c r="D758" t="s">
        <v>20</v>
      </c>
      <c r="E758" t="s">
        <v>17</v>
      </c>
      <c r="F758" t="s">
        <v>46</v>
      </c>
      <c r="G758" s="1">
        <v>41096</v>
      </c>
      <c r="H758" s="8">
        <v>41096.309027777781</v>
      </c>
      <c r="I758" s="2">
        <f t="shared" si="35"/>
        <v>6</v>
      </c>
      <c r="J758" s="2">
        <f t="shared" si="36"/>
        <v>7</v>
      </c>
      <c r="K758">
        <v>2012</v>
      </c>
      <c r="L758" t="s">
        <v>18</v>
      </c>
      <c r="M758">
        <v>10</v>
      </c>
      <c r="N758" t="s">
        <v>12</v>
      </c>
      <c r="O758" t="s">
        <v>13</v>
      </c>
    </row>
    <row r="759" spans="1:15" x14ac:dyDescent="0.2">
      <c r="A759">
        <v>2012009292</v>
      </c>
      <c r="B759" t="s">
        <v>19</v>
      </c>
      <c r="C759">
        <v>927</v>
      </c>
      <c r="D759" t="s">
        <v>20</v>
      </c>
      <c r="E759" t="s">
        <v>17</v>
      </c>
      <c r="F759" t="s">
        <v>46</v>
      </c>
      <c r="G759" s="1">
        <v>41100</v>
      </c>
      <c r="H759" s="8">
        <v>41100.40625</v>
      </c>
      <c r="I759" s="2">
        <f t="shared" si="35"/>
        <v>10</v>
      </c>
      <c r="J759" s="2">
        <f t="shared" si="36"/>
        <v>7</v>
      </c>
      <c r="K759">
        <v>2012</v>
      </c>
      <c r="L759" t="s">
        <v>115</v>
      </c>
      <c r="M759">
        <v>2</v>
      </c>
      <c r="N759" t="s">
        <v>42</v>
      </c>
      <c r="O759" t="s">
        <v>13</v>
      </c>
    </row>
    <row r="760" spans="1:15" x14ac:dyDescent="0.2">
      <c r="A760">
        <v>2012009292</v>
      </c>
      <c r="B760" t="s">
        <v>19</v>
      </c>
      <c r="C760">
        <v>927</v>
      </c>
      <c r="D760" t="s">
        <v>20</v>
      </c>
      <c r="E760" t="s">
        <v>17</v>
      </c>
      <c r="F760" t="s">
        <v>46</v>
      </c>
      <c r="G760" s="1">
        <v>41100</v>
      </c>
      <c r="H760" s="8">
        <v>41100.40625</v>
      </c>
      <c r="I760" s="2">
        <f t="shared" si="35"/>
        <v>10</v>
      </c>
      <c r="J760" s="2">
        <f t="shared" si="36"/>
        <v>7</v>
      </c>
      <c r="K760">
        <v>2012</v>
      </c>
      <c r="L760" t="s">
        <v>18</v>
      </c>
      <c r="M760">
        <v>10</v>
      </c>
      <c r="N760" t="s">
        <v>12</v>
      </c>
      <c r="O760" t="s">
        <v>13</v>
      </c>
    </row>
    <row r="761" spans="1:15" x14ac:dyDescent="0.2">
      <c r="A761">
        <v>2012009688</v>
      </c>
      <c r="B761" t="s">
        <v>19</v>
      </c>
      <c r="C761">
        <v>927</v>
      </c>
      <c r="D761" t="s">
        <v>20</v>
      </c>
      <c r="E761" t="s">
        <v>17</v>
      </c>
      <c r="F761" t="s">
        <v>46</v>
      </c>
      <c r="G761" s="1">
        <v>41106</v>
      </c>
      <c r="H761" s="8">
        <v>41106.40625</v>
      </c>
      <c r="I761" s="2">
        <f t="shared" si="35"/>
        <v>16</v>
      </c>
      <c r="J761" s="2">
        <f t="shared" si="36"/>
        <v>7</v>
      </c>
      <c r="K761">
        <v>2012</v>
      </c>
      <c r="L761" t="s">
        <v>61</v>
      </c>
      <c r="M761">
        <v>4</v>
      </c>
      <c r="N761" t="s">
        <v>42</v>
      </c>
      <c r="O761" t="s">
        <v>13</v>
      </c>
    </row>
    <row r="762" spans="1:15" x14ac:dyDescent="0.2">
      <c r="A762">
        <v>2012009688</v>
      </c>
      <c r="B762" t="s">
        <v>19</v>
      </c>
      <c r="C762">
        <v>927</v>
      </c>
      <c r="D762" t="s">
        <v>20</v>
      </c>
      <c r="E762" t="s">
        <v>17</v>
      </c>
      <c r="F762" t="s">
        <v>46</v>
      </c>
      <c r="G762" s="1">
        <v>41106</v>
      </c>
      <c r="H762" s="8">
        <v>41106.40625</v>
      </c>
      <c r="I762" s="2">
        <f t="shared" si="35"/>
        <v>16</v>
      </c>
      <c r="J762" s="2">
        <f t="shared" si="36"/>
        <v>7</v>
      </c>
      <c r="K762">
        <v>2012</v>
      </c>
      <c r="L762" t="s">
        <v>18</v>
      </c>
      <c r="M762">
        <v>10</v>
      </c>
      <c r="N762" t="s">
        <v>12</v>
      </c>
      <c r="O762" t="s">
        <v>13</v>
      </c>
    </row>
    <row r="763" spans="1:15" x14ac:dyDescent="0.2">
      <c r="A763">
        <v>2012010289</v>
      </c>
      <c r="B763" t="s">
        <v>19</v>
      </c>
      <c r="C763">
        <v>927</v>
      </c>
      <c r="D763" t="s">
        <v>20</v>
      </c>
      <c r="E763" t="s">
        <v>17</v>
      </c>
      <c r="F763" t="s">
        <v>46</v>
      </c>
      <c r="G763" s="1">
        <v>41114</v>
      </c>
      <c r="H763" s="8">
        <v>41114.444444444445</v>
      </c>
      <c r="I763" s="2">
        <f t="shared" si="35"/>
        <v>24</v>
      </c>
      <c r="J763" s="2">
        <f t="shared" si="36"/>
        <v>7</v>
      </c>
      <c r="K763">
        <v>2012</v>
      </c>
      <c r="L763" t="s">
        <v>117</v>
      </c>
      <c r="M763">
        <v>17</v>
      </c>
      <c r="N763" t="s">
        <v>42</v>
      </c>
      <c r="O763" t="s">
        <v>13</v>
      </c>
    </row>
    <row r="764" spans="1:15" x14ac:dyDescent="0.2">
      <c r="A764">
        <v>2012010289</v>
      </c>
      <c r="B764" t="s">
        <v>19</v>
      </c>
      <c r="C764">
        <v>927</v>
      </c>
      <c r="D764" t="s">
        <v>20</v>
      </c>
      <c r="E764" t="s">
        <v>17</v>
      </c>
      <c r="F764" t="s">
        <v>46</v>
      </c>
      <c r="G764" s="1">
        <v>41114</v>
      </c>
      <c r="H764" s="8">
        <v>41114.444444444445</v>
      </c>
      <c r="I764" s="2">
        <f t="shared" si="35"/>
        <v>24</v>
      </c>
      <c r="J764" s="2">
        <f t="shared" si="36"/>
        <v>7</v>
      </c>
      <c r="K764">
        <v>2012</v>
      </c>
      <c r="L764" t="s">
        <v>68</v>
      </c>
      <c r="M764">
        <v>45</v>
      </c>
      <c r="N764" t="s">
        <v>12</v>
      </c>
      <c r="O764" t="s">
        <v>13</v>
      </c>
    </row>
    <row r="765" spans="1:15" x14ac:dyDescent="0.2">
      <c r="A765">
        <v>2012010621</v>
      </c>
      <c r="B765" t="s">
        <v>19</v>
      </c>
      <c r="C765">
        <v>927</v>
      </c>
      <c r="D765" t="s">
        <v>20</v>
      </c>
      <c r="E765" t="s">
        <v>17</v>
      </c>
      <c r="F765" t="s">
        <v>46</v>
      </c>
      <c r="G765" s="1">
        <v>41120</v>
      </c>
      <c r="H765" s="8">
        <v>41120.416666666664</v>
      </c>
      <c r="I765" s="2">
        <f t="shared" si="35"/>
        <v>30</v>
      </c>
      <c r="J765" s="2">
        <f t="shared" si="36"/>
        <v>7</v>
      </c>
      <c r="K765">
        <v>2012</v>
      </c>
      <c r="L765" t="s">
        <v>116</v>
      </c>
      <c r="M765">
        <v>1</v>
      </c>
      <c r="N765" t="s">
        <v>42</v>
      </c>
      <c r="O765" t="s">
        <v>13</v>
      </c>
    </row>
    <row r="766" spans="1:15" x14ac:dyDescent="0.2">
      <c r="A766">
        <v>2012010621</v>
      </c>
      <c r="B766" t="s">
        <v>19</v>
      </c>
      <c r="C766">
        <v>927</v>
      </c>
      <c r="D766" t="s">
        <v>20</v>
      </c>
      <c r="E766" t="s">
        <v>17</v>
      </c>
      <c r="F766" t="s">
        <v>46</v>
      </c>
      <c r="G766" s="1">
        <v>41120</v>
      </c>
      <c r="H766" s="8">
        <v>41120.416666666664</v>
      </c>
      <c r="I766" s="2">
        <f t="shared" si="35"/>
        <v>30</v>
      </c>
      <c r="J766" s="2">
        <f t="shared" si="36"/>
        <v>7</v>
      </c>
      <c r="K766">
        <v>2012</v>
      </c>
      <c r="L766" t="s">
        <v>60</v>
      </c>
      <c r="M766">
        <v>9</v>
      </c>
      <c r="N766" t="s">
        <v>12</v>
      </c>
      <c r="O766" t="s">
        <v>13</v>
      </c>
    </row>
    <row r="767" spans="1:15" x14ac:dyDescent="0.2">
      <c r="A767">
        <v>2012011256</v>
      </c>
      <c r="B767" t="s">
        <v>19</v>
      </c>
      <c r="C767">
        <v>927</v>
      </c>
      <c r="D767" t="s">
        <v>20</v>
      </c>
      <c r="E767" t="s">
        <v>17</v>
      </c>
      <c r="F767" t="s">
        <v>46</v>
      </c>
      <c r="G767" s="1">
        <v>41128</v>
      </c>
      <c r="H767" s="8">
        <v>41128.385416666664</v>
      </c>
      <c r="I767" s="2">
        <f t="shared" si="35"/>
        <v>7</v>
      </c>
      <c r="J767" s="2">
        <f t="shared" si="36"/>
        <v>8</v>
      </c>
      <c r="K767">
        <v>2012</v>
      </c>
      <c r="L767" t="s">
        <v>126</v>
      </c>
      <c r="M767">
        <v>21</v>
      </c>
      <c r="N767" t="s">
        <v>42</v>
      </c>
      <c r="O767" t="s">
        <v>13</v>
      </c>
    </row>
    <row r="768" spans="1:15" x14ac:dyDescent="0.2">
      <c r="A768">
        <v>2012011256</v>
      </c>
      <c r="B768" t="s">
        <v>19</v>
      </c>
      <c r="C768">
        <v>927</v>
      </c>
      <c r="D768" t="s">
        <v>20</v>
      </c>
      <c r="E768" t="s">
        <v>17</v>
      </c>
      <c r="F768" t="s">
        <v>46</v>
      </c>
      <c r="G768" s="1">
        <v>41128</v>
      </c>
      <c r="H768" s="8">
        <v>41128.385416666664</v>
      </c>
      <c r="I768" s="2">
        <f t="shared" si="35"/>
        <v>7</v>
      </c>
      <c r="J768" s="2">
        <f t="shared" si="36"/>
        <v>8</v>
      </c>
      <c r="K768">
        <v>2012</v>
      </c>
      <c r="L768" t="s">
        <v>65</v>
      </c>
      <c r="M768">
        <v>18</v>
      </c>
      <c r="N768" t="s">
        <v>12</v>
      </c>
      <c r="O768" t="s">
        <v>13</v>
      </c>
    </row>
    <row r="769" spans="1:15" x14ac:dyDescent="0.2">
      <c r="A769">
        <v>2012011492</v>
      </c>
      <c r="B769" t="s">
        <v>19</v>
      </c>
      <c r="C769">
        <v>927</v>
      </c>
      <c r="D769" t="s">
        <v>20</v>
      </c>
      <c r="E769" t="s">
        <v>17</v>
      </c>
      <c r="F769" t="s">
        <v>46</v>
      </c>
      <c r="G769" s="1">
        <v>41134</v>
      </c>
      <c r="H769" s="8">
        <v>41134.402777777781</v>
      </c>
      <c r="I769" s="2">
        <f t="shared" si="35"/>
        <v>13</v>
      </c>
      <c r="J769" s="2">
        <f t="shared" si="36"/>
        <v>8</v>
      </c>
      <c r="K769">
        <v>2012</v>
      </c>
      <c r="L769" t="s">
        <v>60</v>
      </c>
      <c r="M769">
        <v>9</v>
      </c>
      <c r="N769" t="s">
        <v>42</v>
      </c>
      <c r="O769" t="s">
        <v>13</v>
      </c>
    </row>
    <row r="770" spans="1:15" x14ac:dyDescent="0.2">
      <c r="A770">
        <v>2012011492</v>
      </c>
      <c r="B770" t="s">
        <v>19</v>
      </c>
      <c r="C770">
        <v>927</v>
      </c>
      <c r="D770" t="s">
        <v>20</v>
      </c>
      <c r="E770" t="s">
        <v>17</v>
      </c>
      <c r="F770" t="s">
        <v>46</v>
      </c>
      <c r="G770" s="1">
        <v>41134</v>
      </c>
      <c r="H770" s="8">
        <v>41134.402777777781</v>
      </c>
      <c r="I770" s="2">
        <f t="shared" si="35"/>
        <v>13</v>
      </c>
      <c r="J770" s="2">
        <f t="shared" si="36"/>
        <v>8</v>
      </c>
      <c r="K770">
        <v>2012</v>
      </c>
      <c r="L770" t="s">
        <v>60</v>
      </c>
      <c r="M770">
        <v>9</v>
      </c>
      <c r="N770" t="s">
        <v>12</v>
      </c>
      <c r="O770" t="s">
        <v>13</v>
      </c>
    </row>
    <row r="771" spans="1:15" x14ac:dyDescent="0.2">
      <c r="A771">
        <v>2012011970</v>
      </c>
      <c r="B771" t="s">
        <v>19</v>
      </c>
      <c r="C771">
        <v>927</v>
      </c>
      <c r="D771" t="s">
        <v>20</v>
      </c>
      <c r="E771" t="s">
        <v>17</v>
      </c>
      <c r="F771" t="s">
        <v>46</v>
      </c>
      <c r="G771" s="1">
        <v>41142</v>
      </c>
      <c r="H771" s="8">
        <v>41142.409722222219</v>
      </c>
      <c r="I771" s="2">
        <f t="shared" si="35"/>
        <v>21</v>
      </c>
      <c r="J771" s="2">
        <f t="shared" si="36"/>
        <v>8</v>
      </c>
      <c r="K771">
        <v>2012</v>
      </c>
      <c r="L771" t="s">
        <v>138</v>
      </c>
      <c r="M771">
        <v>13</v>
      </c>
      <c r="N771" t="s">
        <v>42</v>
      </c>
      <c r="O771" t="s">
        <v>13</v>
      </c>
    </row>
    <row r="772" spans="1:15" x14ac:dyDescent="0.2">
      <c r="A772">
        <v>2012011970</v>
      </c>
      <c r="B772" t="s">
        <v>19</v>
      </c>
      <c r="C772">
        <v>927</v>
      </c>
      <c r="D772" t="s">
        <v>20</v>
      </c>
      <c r="E772" t="s">
        <v>17</v>
      </c>
      <c r="F772" t="s">
        <v>46</v>
      </c>
      <c r="G772" s="1">
        <v>41142</v>
      </c>
      <c r="H772" s="8">
        <v>41142.409722222219</v>
      </c>
      <c r="I772" s="2">
        <f t="shared" si="35"/>
        <v>21</v>
      </c>
      <c r="J772" s="2">
        <f t="shared" si="36"/>
        <v>8</v>
      </c>
      <c r="K772">
        <v>2012</v>
      </c>
      <c r="L772" t="s">
        <v>60</v>
      </c>
      <c r="M772">
        <v>9</v>
      </c>
      <c r="N772" t="s">
        <v>12</v>
      </c>
      <c r="O772" t="s">
        <v>13</v>
      </c>
    </row>
    <row r="773" spans="1:15" x14ac:dyDescent="0.2">
      <c r="A773">
        <v>2012012400</v>
      </c>
      <c r="B773" t="s">
        <v>19</v>
      </c>
      <c r="C773">
        <v>927</v>
      </c>
      <c r="D773" t="s">
        <v>20</v>
      </c>
      <c r="E773" t="s">
        <v>17</v>
      </c>
      <c r="F773" t="s">
        <v>46</v>
      </c>
      <c r="G773" s="1">
        <v>41148</v>
      </c>
      <c r="H773" s="8">
        <v>41148.361111111109</v>
      </c>
      <c r="I773" s="2">
        <f t="shared" si="35"/>
        <v>27</v>
      </c>
      <c r="J773" s="2">
        <f t="shared" si="36"/>
        <v>8</v>
      </c>
      <c r="K773">
        <v>2012</v>
      </c>
      <c r="L773" t="s">
        <v>77</v>
      </c>
      <c r="M773">
        <v>54</v>
      </c>
      <c r="N773" t="s">
        <v>42</v>
      </c>
      <c r="O773" t="s">
        <v>13</v>
      </c>
    </row>
    <row r="774" spans="1:15" x14ac:dyDescent="0.2">
      <c r="A774">
        <v>2012012400</v>
      </c>
      <c r="B774" t="s">
        <v>19</v>
      </c>
      <c r="C774">
        <v>927</v>
      </c>
      <c r="D774" t="s">
        <v>20</v>
      </c>
      <c r="E774" t="s">
        <v>17</v>
      </c>
      <c r="F774" t="s">
        <v>46</v>
      </c>
      <c r="G774" s="1">
        <v>41148</v>
      </c>
      <c r="H774" s="8">
        <v>41148.361111111109</v>
      </c>
      <c r="I774" s="2">
        <f t="shared" ref="I774:I837" si="37">DAY(G774)</f>
        <v>27</v>
      </c>
      <c r="J774" s="2">
        <f t="shared" ref="J774:J837" si="38">MONTH(G774)</f>
        <v>8</v>
      </c>
      <c r="K774">
        <v>2012</v>
      </c>
      <c r="L774" t="s">
        <v>63</v>
      </c>
      <c r="M774">
        <v>27</v>
      </c>
      <c r="N774" t="s">
        <v>12</v>
      </c>
      <c r="O774" t="s">
        <v>13</v>
      </c>
    </row>
    <row r="775" spans="1:15" x14ac:dyDescent="0.2">
      <c r="A775">
        <v>2012012498</v>
      </c>
      <c r="B775" t="s">
        <v>19</v>
      </c>
      <c r="C775">
        <v>927</v>
      </c>
      <c r="D775" t="s">
        <v>20</v>
      </c>
      <c r="E775" t="s">
        <v>17</v>
      </c>
      <c r="F775" t="s">
        <v>48</v>
      </c>
      <c r="G775" s="1">
        <v>41150</v>
      </c>
      <c r="H775" s="8">
        <v>41150.413194444445</v>
      </c>
      <c r="I775" s="2">
        <f t="shared" si="37"/>
        <v>29</v>
      </c>
      <c r="J775" s="2">
        <f t="shared" si="38"/>
        <v>8</v>
      </c>
      <c r="K775">
        <v>2012</v>
      </c>
      <c r="L775" t="s">
        <v>180</v>
      </c>
      <c r="M775">
        <v>49</v>
      </c>
      <c r="N775" t="s">
        <v>42</v>
      </c>
      <c r="O775" t="s">
        <v>13</v>
      </c>
    </row>
    <row r="776" spans="1:15" x14ac:dyDescent="0.2">
      <c r="A776">
        <v>2012012498</v>
      </c>
      <c r="B776" t="s">
        <v>19</v>
      </c>
      <c r="C776">
        <v>927</v>
      </c>
      <c r="D776" t="s">
        <v>20</v>
      </c>
      <c r="E776" t="s">
        <v>17</v>
      </c>
      <c r="F776" t="s">
        <v>48</v>
      </c>
      <c r="G776" s="1">
        <v>41150</v>
      </c>
      <c r="H776" s="8">
        <v>41150.413194444445</v>
      </c>
      <c r="I776" s="2">
        <f t="shared" si="37"/>
        <v>29</v>
      </c>
      <c r="J776" s="2">
        <f t="shared" si="38"/>
        <v>8</v>
      </c>
      <c r="K776">
        <v>2012</v>
      </c>
      <c r="L776" t="s">
        <v>79</v>
      </c>
      <c r="M776">
        <v>127</v>
      </c>
      <c r="N776" t="s">
        <v>12</v>
      </c>
      <c r="O776" t="s">
        <v>13</v>
      </c>
    </row>
    <row r="777" spans="1:15" x14ac:dyDescent="0.2">
      <c r="A777">
        <v>2012012839</v>
      </c>
      <c r="B777" t="s">
        <v>19</v>
      </c>
      <c r="C777">
        <v>927</v>
      </c>
      <c r="D777" t="s">
        <v>20</v>
      </c>
      <c r="E777" t="s">
        <v>17</v>
      </c>
      <c r="F777" t="s">
        <v>46</v>
      </c>
      <c r="G777" s="1">
        <v>41157</v>
      </c>
      <c r="H777" s="8">
        <v>41157.506944444445</v>
      </c>
      <c r="I777" s="2">
        <f t="shared" si="37"/>
        <v>5</v>
      </c>
      <c r="J777" s="2">
        <f t="shared" si="38"/>
        <v>9</v>
      </c>
      <c r="K777">
        <v>2012</v>
      </c>
      <c r="L777" t="s">
        <v>38</v>
      </c>
      <c r="M777">
        <v>1</v>
      </c>
      <c r="N777" t="s">
        <v>42</v>
      </c>
      <c r="O777" t="s">
        <v>13</v>
      </c>
    </row>
    <row r="778" spans="1:15" x14ac:dyDescent="0.2">
      <c r="A778">
        <v>2012012839</v>
      </c>
      <c r="B778" t="s">
        <v>19</v>
      </c>
      <c r="C778">
        <v>927</v>
      </c>
      <c r="D778" t="s">
        <v>20</v>
      </c>
      <c r="E778" t="s">
        <v>17</v>
      </c>
      <c r="F778" t="s">
        <v>46</v>
      </c>
      <c r="G778" s="1">
        <v>41157</v>
      </c>
      <c r="H778" s="8">
        <v>41157.506944444445</v>
      </c>
      <c r="I778" s="2">
        <f t="shared" si="37"/>
        <v>5</v>
      </c>
      <c r="J778" s="2">
        <f t="shared" si="38"/>
        <v>9</v>
      </c>
      <c r="K778">
        <v>2012</v>
      </c>
      <c r="L778" t="s">
        <v>65</v>
      </c>
      <c r="M778">
        <v>18</v>
      </c>
      <c r="N778" t="s">
        <v>12</v>
      </c>
      <c r="O778" t="s">
        <v>13</v>
      </c>
    </row>
    <row r="779" spans="1:15" x14ac:dyDescent="0.2">
      <c r="A779">
        <v>2012013138</v>
      </c>
      <c r="B779" t="s">
        <v>19</v>
      </c>
      <c r="C779">
        <v>927</v>
      </c>
      <c r="D779" t="s">
        <v>20</v>
      </c>
      <c r="E779" t="s">
        <v>17</v>
      </c>
      <c r="F779" t="s">
        <v>46</v>
      </c>
      <c r="G779" s="1">
        <v>41162</v>
      </c>
      <c r="H779" s="8">
        <v>41162.416666666664</v>
      </c>
      <c r="I779" s="2">
        <f t="shared" si="37"/>
        <v>10</v>
      </c>
      <c r="J779" s="2">
        <f t="shared" si="38"/>
        <v>9</v>
      </c>
      <c r="K779">
        <v>2012</v>
      </c>
      <c r="L779" t="s">
        <v>90</v>
      </c>
      <c r="M779">
        <v>12</v>
      </c>
      <c r="N779" t="s">
        <v>42</v>
      </c>
      <c r="O779" t="s">
        <v>13</v>
      </c>
    </row>
    <row r="780" spans="1:15" x14ac:dyDescent="0.2">
      <c r="A780">
        <v>2012013138</v>
      </c>
      <c r="B780" t="s">
        <v>19</v>
      </c>
      <c r="C780">
        <v>927</v>
      </c>
      <c r="D780" t="s">
        <v>20</v>
      </c>
      <c r="E780" t="s">
        <v>17</v>
      </c>
      <c r="F780" t="s">
        <v>46</v>
      </c>
      <c r="G780" s="1">
        <v>41162</v>
      </c>
      <c r="H780" s="8">
        <v>41162.416666666664</v>
      </c>
      <c r="I780" s="2">
        <f t="shared" si="37"/>
        <v>10</v>
      </c>
      <c r="J780" s="2">
        <f t="shared" si="38"/>
        <v>9</v>
      </c>
      <c r="K780">
        <v>2012</v>
      </c>
      <c r="L780" t="s">
        <v>90</v>
      </c>
      <c r="M780">
        <v>12</v>
      </c>
      <c r="N780" t="s">
        <v>12</v>
      </c>
      <c r="O780" t="s">
        <v>13</v>
      </c>
    </row>
    <row r="781" spans="1:15" x14ac:dyDescent="0.2">
      <c r="A781">
        <v>2012013612</v>
      </c>
      <c r="B781" t="s">
        <v>19</v>
      </c>
      <c r="C781">
        <v>927</v>
      </c>
      <c r="D781" t="s">
        <v>20</v>
      </c>
      <c r="E781" t="s">
        <v>17</v>
      </c>
      <c r="F781" t="s">
        <v>49</v>
      </c>
      <c r="G781" s="1">
        <v>41171</v>
      </c>
      <c r="H781" s="8">
        <v>41171.46875</v>
      </c>
      <c r="I781" s="2">
        <f t="shared" si="37"/>
        <v>19</v>
      </c>
      <c r="J781" s="2">
        <f t="shared" si="38"/>
        <v>9</v>
      </c>
      <c r="K781">
        <v>2012</v>
      </c>
      <c r="L781" t="s">
        <v>120</v>
      </c>
      <c r="M781">
        <v>6</v>
      </c>
      <c r="N781" t="s">
        <v>42</v>
      </c>
      <c r="O781" t="s">
        <v>13</v>
      </c>
    </row>
    <row r="782" spans="1:15" x14ac:dyDescent="0.2">
      <c r="A782">
        <v>2012013612</v>
      </c>
      <c r="B782" t="s">
        <v>19</v>
      </c>
      <c r="C782">
        <v>927</v>
      </c>
      <c r="D782" t="s">
        <v>20</v>
      </c>
      <c r="E782" t="s">
        <v>17</v>
      </c>
      <c r="F782" t="s">
        <v>49</v>
      </c>
      <c r="G782" s="1">
        <v>41171</v>
      </c>
      <c r="H782" s="8">
        <v>41171.46875</v>
      </c>
      <c r="I782" s="2">
        <f t="shared" si="37"/>
        <v>19</v>
      </c>
      <c r="J782" s="2">
        <f t="shared" si="38"/>
        <v>9</v>
      </c>
      <c r="K782">
        <v>2012</v>
      </c>
      <c r="L782" t="s">
        <v>18</v>
      </c>
      <c r="M782">
        <v>10</v>
      </c>
      <c r="N782" t="s">
        <v>12</v>
      </c>
      <c r="O782" t="s">
        <v>13</v>
      </c>
    </row>
    <row r="783" spans="1:15" x14ac:dyDescent="0.2">
      <c r="A783">
        <v>2012013814</v>
      </c>
      <c r="B783" t="s">
        <v>19</v>
      </c>
      <c r="C783">
        <v>927</v>
      </c>
      <c r="D783" t="s">
        <v>20</v>
      </c>
      <c r="E783" t="s">
        <v>17</v>
      </c>
      <c r="F783" t="s">
        <v>48</v>
      </c>
      <c r="G783" s="1">
        <v>41172</v>
      </c>
      <c r="H783" s="8">
        <v>41172.395833333336</v>
      </c>
      <c r="I783" s="2">
        <f t="shared" si="37"/>
        <v>20</v>
      </c>
      <c r="J783" s="2">
        <f t="shared" si="38"/>
        <v>9</v>
      </c>
      <c r="K783">
        <v>2012</v>
      </c>
      <c r="L783" t="s">
        <v>136</v>
      </c>
      <c r="M783">
        <v>15</v>
      </c>
      <c r="N783" t="s">
        <v>42</v>
      </c>
      <c r="O783" t="s">
        <v>13</v>
      </c>
    </row>
    <row r="784" spans="1:15" x14ac:dyDescent="0.2">
      <c r="A784">
        <v>2012013814</v>
      </c>
      <c r="B784" t="s">
        <v>19</v>
      </c>
      <c r="C784">
        <v>927</v>
      </c>
      <c r="D784" t="s">
        <v>20</v>
      </c>
      <c r="E784" t="s">
        <v>17</v>
      </c>
      <c r="F784" t="s">
        <v>48</v>
      </c>
      <c r="G784" s="1">
        <v>41172</v>
      </c>
      <c r="H784" s="8">
        <v>41172.395833333336</v>
      </c>
      <c r="I784" s="2">
        <f t="shared" si="37"/>
        <v>20</v>
      </c>
      <c r="J784" s="2">
        <f t="shared" si="38"/>
        <v>9</v>
      </c>
      <c r="K784">
        <v>2012</v>
      </c>
      <c r="L784" t="s">
        <v>60</v>
      </c>
      <c r="M784">
        <v>9</v>
      </c>
      <c r="N784" t="s">
        <v>12</v>
      </c>
      <c r="O784" t="s">
        <v>13</v>
      </c>
    </row>
    <row r="785" spans="1:15" x14ac:dyDescent="0.2">
      <c r="A785">
        <v>2012013957</v>
      </c>
      <c r="B785" t="s">
        <v>19</v>
      </c>
      <c r="C785">
        <v>927</v>
      </c>
      <c r="D785" t="s">
        <v>20</v>
      </c>
      <c r="E785" t="s">
        <v>17</v>
      </c>
      <c r="F785" t="s">
        <v>46</v>
      </c>
      <c r="G785" s="1">
        <v>41176</v>
      </c>
      <c r="H785" s="8">
        <v>41176.447916666664</v>
      </c>
      <c r="I785" s="2">
        <f t="shared" si="37"/>
        <v>24</v>
      </c>
      <c r="J785" s="2">
        <f t="shared" si="38"/>
        <v>9</v>
      </c>
      <c r="K785">
        <v>2012</v>
      </c>
      <c r="L785" t="s">
        <v>134</v>
      </c>
      <c r="M785">
        <v>7</v>
      </c>
      <c r="N785" t="s">
        <v>42</v>
      </c>
      <c r="O785" t="s">
        <v>13</v>
      </c>
    </row>
    <row r="786" spans="1:15" x14ac:dyDescent="0.2">
      <c r="A786">
        <v>2012013957</v>
      </c>
      <c r="B786" t="s">
        <v>19</v>
      </c>
      <c r="C786">
        <v>927</v>
      </c>
      <c r="D786" t="s">
        <v>20</v>
      </c>
      <c r="E786" t="s">
        <v>17</v>
      </c>
      <c r="F786" t="s">
        <v>46</v>
      </c>
      <c r="G786" s="1">
        <v>41176</v>
      </c>
      <c r="H786" s="8">
        <v>41176.447916666664</v>
      </c>
      <c r="I786" s="2">
        <f t="shared" si="37"/>
        <v>24</v>
      </c>
      <c r="J786" s="2">
        <f t="shared" si="38"/>
        <v>9</v>
      </c>
      <c r="K786">
        <v>2012</v>
      </c>
      <c r="L786" t="s">
        <v>18</v>
      </c>
      <c r="M786">
        <v>10</v>
      </c>
      <c r="N786" t="s">
        <v>12</v>
      </c>
      <c r="O786" t="s">
        <v>13</v>
      </c>
    </row>
    <row r="787" spans="1:15" x14ac:dyDescent="0.2">
      <c r="A787">
        <v>2012014571</v>
      </c>
      <c r="B787" t="s">
        <v>19</v>
      </c>
      <c r="C787">
        <v>927</v>
      </c>
      <c r="D787" t="s">
        <v>20</v>
      </c>
      <c r="E787" t="s">
        <v>17</v>
      </c>
      <c r="F787" t="s">
        <v>46</v>
      </c>
      <c r="G787" s="1">
        <v>41184</v>
      </c>
      <c r="H787" s="8">
        <v>41184.454861111109</v>
      </c>
      <c r="I787" s="2">
        <f t="shared" si="37"/>
        <v>2</v>
      </c>
      <c r="J787" s="2">
        <f t="shared" si="38"/>
        <v>10</v>
      </c>
      <c r="K787">
        <v>2012</v>
      </c>
      <c r="L787" t="s">
        <v>73</v>
      </c>
      <c r="M787">
        <v>8</v>
      </c>
      <c r="N787" t="s">
        <v>42</v>
      </c>
      <c r="O787" t="s">
        <v>13</v>
      </c>
    </row>
    <row r="788" spans="1:15" x14ac:dyDescent="0.2">
      <c r="A788">
        <v>2012014571</v>
      </c>
      <c r="B788" t="s">
        <v>19</v>
      </c>
      <c r="C788">
        <v>927</v>
      </c>
      <c r="D788" t="s">
        <v>20</v>
      </c>
      <c r="E788" t="s">
        <v>17</v>
      </c>
      <c r="F788" t="s">
        <v>46</v>
      </c>
      <c r="G788" s="1">
        <v>41184</v>
      </c>
      <c r="H788" s="8">
        <v>41184.454861111109</v>
      </c>
      <c r="I788" s="2">
        <f t="shared" si="37"/>
        <v>2</v>
      </c>
      <c r="J788" s="2">
        <f t="shared" si="38"/>
        <v>10</v>
      </c>
      <c r="K788">
        <v>2012</v>
      </c>
      <c r="L788" t="s">
        <v>65</v>
      </c>
      <c r="M788">
        <v>18</v>
      </c>
      <c r="N788" t="s">
        <v>12</v>
      </c>
      <c r="O788" t="s">
        <v>13</v>
      </c>
    </row>
    <row r="789" spans="1:15" x14ac:dyDescent="0.2">
      <c r="A789">
        <v>2012015302</v>
      </c>
      <c r="B789" t="s">
        <v>19</v>
      </c>
      <c r="C789">
        <v>927</v>
      </c>
      <c r="D789" t="s">
        <v>20</v>
      </c>
      <c r="E789" t="s">
        <v>17</v>
      </c>
      <c r="F789" t="s">
        <v>46</v>
      </c>
      <c r="G789" s="1">
        <v>41193</v>
      </c>
      <c r="H789" s="8">
        <v>41193.409722222219</v>
      </c>
      <c r="I789" s="2">
        <f t="shared" si="37"/>
        <v>11</v>
      </c>
      <c r="J789" s="2">
        <f t="shared" si="38"/>
        <v>10</v>
      </c>
      <c r="K789">
        <v>2012</v>
      </c>
      <c r="L789" t="s">
        <v>61</v>
      </c>
      <c r="M789">
        <v>4</v>
      </c>
      <c r="N789" t="s">
        <v>42</v>
      </c>
      <c r="O789" t="s">
        <v>13</v>
      </c>
    </row>
    <row r="790" spans="1:15" x14ac:dyDescent="0.2">
      <c r="A790">
        <v>2012015302</v>
      </c>
      <c r="B790" t="s">
        <v>19</v>
      </c>
      <c r="C790">
        <v>927</v>
      </c>
      <c r="D790" t="s">
        <v>20</v>
      </c>
      <c r="E790" t="s">
        <v>17</v>
      </c>
      <c r="F790" t="s">
        <v>46</v>
      </c>
      <c r="G790" s="1">
        <v>41193</v>
      </c>
      <c r="H790" s="8">
        <v>41193.409722222219</v>
      </c>
      <c r="I790" s="2">
        <f t="shared" si="37"/>
        <v>11</v>
      </c>
      <c r="J790" s="2">
        <f t="shared" si="38"/>
        <v>10</v>
      </c>
      <c r="K790">
        <v>2012</v>
      </c>
      <c r="L790" t="s">
        <v>61</v>
      </c>
      <c r="M790">
        <v>4</v>
      </c>
      <c r="N790" t="s">
        <v>12</v>
      </c>
      <c r="O790" t="s">
        <v>13</v>
      </c>
    </row>
    <row r="791" spans="1:15" x14ac:dyDescent="0.2">
      <c r="A791">
        <v>2012015583</v>
      </c>
      <c r="B791" t="s">
        <v>19</v>
      </c>
      <c r="C791">
        <v>927</v>
      </c>
      <c r="D791" t="s">
        <v>20</v>
      </c>
      <c r="E791" t="s">
        <v>17</v>
      </c>
      <c r="F791" t="s">
        <v>46</v>
      </c>
      <c r="G791" s="1">
        <v>41198</v>
      </c>
      <c r="H791" s="8">
        <v>41198.465277777781</v>
      </c>
      <c r="I791" s="2">
        <f t="shared" si="37"/>
        <v>16</v>
      </c>
      <c r="J791" s="2">
        <f t="shared" si="38"/>
        <v>10</v>
      </c>
      <c r="K791">
        <v>2012</v>
      </c>
      <c r="L791" t="s">
        <v>90</v>
      </c>
      <c r="M791">
        <v>12</v>
      </c>
      <c r="N791" t="s">
        <v>42</v>
      </c>
      <c r="O791" t="s">
        <v>13</v>
      </c>
    </row>
    <row r="792" spans="1:15" x14ac:dyDescent="0.2">
      <c r="A792">
        <v>2012015583</v>
      </c>
      <c r="B792" t="s">
        <v>19</v>
      </c>
      <c r="C792">
        <v>927</v>
      </c>
      <c r="D792" t="s">
        <v>20</v>
      </c>
      <c r="E792" t="s">
        <v>17</v>
      </c>
      <c r="F792" t="s">
        <v>46</v>
      </c>
      <c r="G792" s="1">
        <v>41198</v>
      </c>
      <c r="H792" s="8">
        <v>41198.465277777781</v>
      </c>
      <c r="I792" s="2">
        <f t="shared" si="37"/>
        <v>16</v>
      </c>
      <c r="J792" s="2">
        <f t="shared" si="38"/>
        <v>10</v>
      </c>
      <c r="K792">
        <v>2012</v>
      </c>
      <c r="L792" t="s">
        <v>84</v>
      </c>
      <c r="M792">
        <v>32</v>
      </c>
      <c r="N792" t="s">
        <v>12</v>
      </c>
      <c r="O792" t="s">
        <v>13</v>
      </c>
    </row>
    <row r="793" spans="1:15" x14ac:dyDescent="0.2">
      <c r="A793">
        <v>2012015617</v>
      </c>
      <c r="B793" t="s">
        <v>19</v>
      </c>
      <c r="C793">
        <v>927</v>
      </c>
      <c r="D793" t="s">
        <v>20</v>
      </c>
      <c r="E793" t="s">
        <v>17</v>
      </c>
      <c r="F793" t="s">
        <v>46</v>
      </c>
      <c r="G793" s="1">
        <v>41197</v>
      </c>
      <c r="H793" s="8">
        <v>41197.427083333336</v>
      </c>
      <c r="I793" s="2">
        <f t="shared" si="37"/>
        <v>15</v>
      </c>
      <c r="J793" s="2">
        <f t="shared" si="38"/>
        <v>10</v>
      </c>
      <c r="K793">
        <v>2012</v>
      </c>
      <c r="L793" t="s">
        <v>127</v>
      </c>
      <c r="M793">
        <v>30</v>
      </c>
      <c r="N793" t="s">
        <v>42</v>
      </c>
      <c r="O793" t="s">
        <v>13</v>
      </c>
    </row>
    <row r="794" spans="1:15" x14ac:dyDescent="0.2">
      <c r="A794">
        <v>2012015617</v>
      </c>
      <c r="B794" t="s">
        <v>19</v>
      </c>
      <c r="C794">
        <v>927</v>
      </c>
      <c r="D794" t="s">
        <v>20</v>
      </c>
      <c r="E794" t="s">
        <v>17</v>
      </c>
      <c r="F794" t="s">
        <v>46</v>
      </c>
      <c r="G794" s="1">
        <v>41197</v>
      </c>
      <c r="H794" s="8">
        <v>41197.427083333336</v>
      </c>
      <c r="I794" s="2">
        <f t="shared" si="37"/>
        <v>15</v>
      </c>
      <c r="J794" s="2">
        <f t="shared" si="38"/>
        <v>10</v>
      </c>
      <c r="K794">
        <v>2012</v>
      </c>
      <c r="L794" t="s">
        <v>90</v>
      </c>
      <c r="M794">
        <v>12</v>
      </c>
      <c r="N794" t="s">
        <v>12</v>
      </c>
      <c r="O794" t="s">
        <v>13</v>
      </c>
    </row>
    <row r="795" spans="1:15" x14ac:dyDescent="0.2">
      <c r="A795">
        <v>2012015966</v>
      </c>
      <c r="B795" t="s">
        <v>19</v>
      </c>
      <c r="C795">
        <v>927</v>
      </c>
      <c r="D795" t="s">
        <v>20</v>
      </c>
      <c r="E795" t="s">
        <v>17</v>
      </c>
      <c r="F795" t="s">
        <v>48</v>
      </c>
      <c r="G795" s="1">
        <v>41204</v>
      </c>
      <c r="H795" s="8">
        <v>41204.4375</v>
      </c>
      <c r="I795" s="2">
        <f t="shared" si="37"/>
        <v>22</v>
      </c>
      <c r="J795" s="2">
        <f t="shared" si="38"/>
        <v>10</v>
      </c>
      <c r="K795">
        <v>2012</v>
      </c>
      <c r="L795" t="s">
        <v>128</v>
      </c>
      <c r="M795">
        <v>25</v>
      </c>
      <c r="N795" t="s">
        <v>42</v>
      </c>
      <c r="O795" t="s">
        <v>13</v>
      </c>
    </row>
    <row r="796" spans="1:15" x14ac:dyDescent="0.2">
      <c r="A796">
        <v>2012015966</v>
      </c>
      <c r="B796" t="s">
        <v>19</v>
      </c>
      <c r="C796">
        <v>927</v>
      </c>
      <c r="D796" t="s">
        <v>20</v>
      </c>
      <c r="E796" t="s">
        <v>17</v>
      </c>
      <c r="F796" t="s">
        <v>48</v>
      </c>
      <c r="G796" s="1">
        <v>41204</v>
      </c>
      <c r="H796" s="8">
        <v>41204.4375</v>
      </c>
      <c r="I796" s="2">
        <f t="shared" si="37"/>
        <v>22</v>
      </c>
      <c r="J796" s="2">
        <f t="shared" si="38"/>
        <v>10</v>
      </c>
      <c r="K796">
        <v>2012</v>
      </c>
      <c r="L796" t="s">
        <v>65</v>
      </c>
      <c r="M796">
        <v>18</v>
      </c>
      <c r="N796" t="s">
        <v>12</v>
      </c>
      <c r="O796" t="s">
        <v>13</v>
      </c>
    </row>
    <row r="797" spans="1:15" x14ac:dyDescent="0.2">
      <c r="A797">
        <v>2012016379</v>
      </c>
      <c r="B797" t="s">
        <v>19</v>
      </c>
      <c r="C797">
        <v>927</v>
      </c>
      <c r="D797" t="s">
        <v>20</v>
      </c>
      <c r="E797" t="s">
        <v>17</v>
      </c>
      <c r="F797" t="s">
        <v>49</v>
      </c>
      <c r="G797" s="1">
        <v>41227</v>
      </c>
      <c r="H797" s="8">
        <v>41227.420138888891</v>
      </c>
      <c r="I797" s="2">
        <f t="shared" si="37"/>
        <v>14</v>
      </c>
      <c r="J797" s="2">
        <f t="shared" si="38"/>
        <v>11</v>
      </c>
      <c r="K797">
        <v>2012</v>
      </c>
      <c r="L797" t="s">
        <v>108</v>
      </c>
      <c r="M797">
        <v>5</v>
      </c>
      <c r="N797" t="s">
        <v>42</v>
      </c>
      <c r="O797" t="s">
        <v>13</v>
      </c>
    </row>
    <row r="798" spans="1:15" x14ac:dyDescent="0.2">
      <c r="A798">
        <v>2012016379</v>
      </c>
      <c r="B798" t="s">
        <v>19</v>
      </c>
      <c r="C798">
        <v>927</v>
      </c>
      <c r="D798" t="s">
        <v>20</v>
      </c>
      <c r="E798" t="s">
        <v>17</v>
      </c>
      <c r="F798" t="s">
        <v>49</v>
      </c>
      <c r="G798" s="1">
        <v>41227</v>
      </c>
      <c r="H798" s="8">
        <v>41227.420138888891</v>
      </c>
      <c r="I798" s="2">
        <f t="shared" si="37"/>
        <v>14</v>
      </c>
      <c r="J798" s="2">
        <f t="shared" si="38"/>
        <v>11</v>
      </c>
      <c r="K798">
        <v>2012</v>
      </c>
      <c r="L798" t="s">
        <v>61</v>
      </c>
      <c r="M798">
        <v>4</v>
      </c>
      <c r="N798" t="s">
        <v>12</v>
      </c>
      <c r="O798" t="s">
        <v>13</v>
      </c>
    </row>
    <row r="799" spans="1:15" x14ac:dyDescent="0.2">
      <c r="A799">
        <v>2012000371</v>
      </c>
      <c r="B799" t="s">
        <v>15</v>
      </c>
      <c r="C799">
        <v>918</v>
      </c>
      <c r="D799" t="s">
        <v>16</v>
      </c>
      <c r="E799" t="s">
        <v>17</v>
      </c>
      <c r="F799" t="s">
        <v>50</v>
      </c>
      <c r="G799" s="1">
        <v>40918</v>
      </c>
      <c r="H799" s="8">
        <v>40918.375</v>
      </c>
      <c r="I799" s="2">
        <f t="shared" si="37"/>
        <v>10</v>
      </c>
      <c r="J799" s="2">
        <f t="shared" si="38"/>
        <v>1</v>
      </c>
      <c r="K799">
        <v>2012</v>
      </c>
      <c r="L799" t="s">
        <v>90</v>
      </c>
      <c r="M799">
        <v>12</v>
      </c>
      <c r="N799" t="s">
        <v>42</v>
      </c>
      <c r="O799" t="s">
        <v>13</v>
      </c>
    </row>
    <row r="800" spans="1:15" x14ac:dyDescent="0.2">
      <c r="A800">
        <v>2012000371</v>
      </c>
      <c r="B800" t="s">
        <v>15</v>
      </c>
      <c r="C800">
        <v>918</v>
      </c>
      <c r="D800" t="s">
        <v>16</v>
      </c>
      <c r="E800" t="s">
        <v>17</v>
      </c>
      <c r="F800" t="s">
        <v>50</v>
      </c>
      <c r="G800" s="1">
        <v>40918</v>
      </c>
      <c r="H800" s="8">
        <v>40918.375</v>
      </c>
      <c r="I800" s="2">
        <f t="shared" si="37"/>
        <v>10</v>
      </c>
      <c r="J800" s="2">
        <f t="shared" si="38"/>
        <v>1</v>
      </c>
      <c r="K800">
        <v>2012</v>
      </c>
      <c r="L800" t="s">
        <v>73</v>
      </c>
      <c r="M800">
        <v>8</v>
      </c>
      <c r="N800" t="s">
        <v>12</v>
      </c>
      <c r="O800" t="s">
        <v>13</v>
      </c>
    </row>
    <row r="801" spans="1:15" x14ac:dyDescent="0.2">
      <c r="A801">
        <v>2012001731</v>
      </c>
      <c r="B801" t="s">
        <v>15</v>
      </c>
      <c r="C801">
        <v>918</v>
      </c>
      <c r="D801" t="s">
        <v>16</v>
      </c>
      <c r="E801" t="s">
        <v>17</v>
      </c>
      <c r="F801" t="s">
        <v>50</v>
      </c>
      <c r="G801" s="1">
        <v>40953</v>
      </c>
      <c r="H801" s="8">
        <v>40953.388888888891</v>
      </c>
      <c r="I801" s="2">
        <f t="shared" si="37"/>
        <v>14</v>
      </c>
      <c r="J801" s="2">
        <f t="shared" si="38"/>
        <v>2</v>
      </c>
      <c r="K801">
        <v>2012</v>
      </c>
      <c r="L801" t="s">
        <v>139</v>
      </c>
      <c r="M801">
        <v>46</v>
      </c>
      <c r="N801" t="s">
        <v>42</v>
      </c>
      <c r="O801" t="s">
        <v>13</v>
      </c>
    </row>
    <row r="802" spans="1:15" x14ac:dyDescent="0.2">
      <c r="A802">
        <v>2012001731</v>
      </c>
      <c r="B802" t="s">
        <v>15</v>
      </c>
      <c r="C802">
        <v>918</v>
      </c>
      <c r="D802" t="s">
        <v>16</v>
      </c>
      <c r="E802" t="s">
        <v>17</v>
      </c>
      <c r="F802" t="s">
        <v>50</v>
      </c>
      <c r="G802" s="1">
        <v>40953</v>
      </c>
      <c r="H802" s="8">
        <v>40953.388888888891</v>
      </c>
      <c r="I802" s="2">
        <f t="shared" si="37"/>
        <v>14</v>
      </c>
      <c r="J802" s="2">
        <f t="shared" si="38"/>
        <v>2</v>
      </c>
      <c r="K802">
        <v>2012</v>
      </c>
      <c r="L802" t="s">
        <v>76</v>
      </c>
      <c r="M802">
        <v>56</v>
      </c>
      <c r="N802" t="s">
        <v>12</v>
      </c>
      <c r="O802" t="s">
        <v>13</v>
      </c>
    </row>
    <row r="803" spans="1:15" x14ac:dyDescent="0.2">
      <c r="A803">
        <v>2012002988</v>
      </c>
      <c r="B803" t="s">
        <v>15</v>
      </c>
      <c r="C803">
        <v>918</v>
      </c>
      <c r="D803" t="s">
        <v>16</v>
      </c>
      <c r="E803" t="s">
        <v>17</v>
      </c>
      <c r="F803" t="s">
        <v>50</v>
      </c>
      <c r="G803" s="1">
        <v>40974</v>
      </c>
      <c r="H803" s="8">
        <v>40974.378472222219</v>
      </c>
      <c r="I803" s="2">
        <f t="shared" si="37"/>
        <v>6</v>
      </c>
      <c r="J803" s="2">
        <f t="shared" si="38"/>
        <v>3</v>
      </c>
      <c r="K803">
        <v>2012</v>
      </c>
      <c r="L803" t="s">
        <v>121</v>
      </c>
      <c r="M803">
        <v>34</v>
      </c>
      <c r="N803" t="s">
        <v>42</v>
      </c>
      <c r="O803" t="s">
        <v>13</v>
      </c>
    </row>
    <row r="804" spans="1:15" x14ac:dyDescent="0.2">
      <c r="A804">
        <v>2012002988</v>
      </c>
      <c r="B804" t="s">
        <v>15</v>
      </c>
      <c r="C804">
        <v>918</v>
      </c>
      <c r="D804" t="s">
        <v>16</v>
      </c>
      <c r="E804" t="s">
        <v>17</v>
      </c>
      <c r="F804" t="s">
        <v>50</v>
      </c>
      <c r="G804" s="1">
        <v>40974</v>
      </c>
      <c r="H804" s="8">
        <v>40974.378472222219</v>
      </c>
      <c r="I804" s="2">
        <f t="shared" si="37"/>
        <v>6</v>
      </c>
      <c r="J804" s="2">
        <f t="shared" si="38"/>
        <v>3</v>
      </c>
      <c r="K804">
        <v>2012</v>
      </c>
      <c r="L804" t="s">
        <v>62</v>
      </c>
      <c r="M804">
        <v>24</v>
      </c>
      <c r="N804" t="s">
        <v>12</v>
      </c>
      <c r="O804" t="s">
        <v>13</v>
      </c>
    </row>
    <row r="805" spans="1:15" x14ac:dyDescent="0.2">
      <c r="A805">
        <v>2012004348</v>
      </c>
      <c r="B805" t="s">
        <v>15</v>
      </c>
      <c r="C805">
        <v>918</v>
      </c>
      <c r="D805" t="s">
        <v>16</v>
      </c>
      <c r="E805" t="s">
        <v>17</v>
      </c>
      <c r="F805" t="s">
        <v>49</v>
      </c>
      <c r="G805" s="1">
        <v>41002</v>
      </c>
      <c r="H805" s="8">
        <v>41002.399305555555</v>
      </c>
      <c r="I805" s="2">
        <f t="shared" si="37"/>
        <v>3</v>
      </c>
      <c r="J805" s="2">
        <f t="shared" si="38"/>
        <v>4</v>
      </c>
      <c r="K805">
        <v>2012</v>
      </c>
      <c r="L805" t="s">
        <v>128</v>
      </c>
      <c r="M805">
        <v>25</v>
      </c>
      <c r="N805" t="s">
        <v>42</v>
      </c>
      <c r="O805" t="s">
        <v>13</v>
      </c>
    </row>
    <row r="806" spans="1:15" x14ac:dyDescent="0.2">
      <c r="A806">
        <v>2012004348</v>
      </c>
      <c r="B806" t="s">
        <v>15</v>
      </c>
      <c r="C806">
        <v>918</v>
      </c>
      <c r="D806" t="s">
        <v>16</v>
      </c>
      <c r="E806" t="s">
        <v>17</v>
      </c>
      <c r="F806" t="s">
        <v>49</v>
      </c>
      <c r="G806" s="1">
        <v>41002</v>
      </c>
      <c r="H806" s="8">
        <v>41002.399305555555</v>
      </c>
      <c r="I806" s="2">
        <f t="shared" si="37"/>
        <v>3</v>
      </c>
      <c r="J806" s="2">
        <f t="shared" si="38"/>
        <v>4</v>
      </c>
      <c r="K806">
        <v>2012</v>
      </c>
      <c r="L806" t="s">
        <v>90</v>
      </c>
      <c r="M806">
        <v>12</v>
      </c>
      <c r="N806" t="s">
        <v>12</v>
      </c>
      <c r="O806" t="s">
        <v>13</v>
      </c>
    </row>
    <row r="807" spans="1:15" x14ac:dyDescent="0.2">
      <c r="A807">
        <v>2012004581</v>
      </c>
      <c r="B807" t="s">
        <v>15</v>
      </c>
      <c r="C807">
        <v>918</v>
      </c>
      <c r="D807" t="s">
        <v>16</v>
      </c>
      <c r="E807" t="s">
        <v>17</v>
      </c>
      <c r="F807" t="s">
        <v>46</v>
      </c>
      <c r="G807" s="1">
        <v>41010</v>
      </c>
      <c r="H807" s="8">
        <v>41010.399305555555</v>
      </c>
      <c r="I807" s="2">
        <f t="shared" si="37"/>
        <v>11</v>
      </c>
      <c r="J807" s="2">
        <f t="shared" si="38"/>
        <v>4</v>
      </c>
      <c r="K807">
        <v>2012</v>
      </c>
      <c r="L807" t="s">
        <v>136</v>
      </c>
      <c r="M807">
        <v>15</v>
      </c>
      <c r="N807" t="s">
        <v>42</v>
      </c>
      <c r="O807" t="s">
        <v>13</v>
      </c>
    </row>
    <row r="808" spans="1:15" x14ac:dyDescent="0.2">
      <c r="A808">
        <v>2012004581</v>
      </c>
      <c r="B808" t="s">
        <v>15</v>
      </c>
      <c r="C808">
        <v>918</v>
      </c>
      <c r="D808" t="s">
        <v>16</v>
      </c>
      <c r="E808" t="s">
        <v>17</v>
      </c>
      <c r="F808" t="s">
        <v>46</v>
      </c>
      <c r="G808" s="1">
        <v>41010</v>
      </c>
      <c r="H808" s="8">
        <v>41010.399305555555</v>
      </c>
      <c r="I808" s="2">
        <f t="shared" si="37"/>
        <v>11</v>
      </c>
      <c r="J808" s="2">
        <f t="shared" si="38"/>
        <v>4</v>
      </c>
      <c r="K808">
        <v>2012</v>
      </c>
      <c r="L808" t="s">
        <v>107</v>
      </c>
      <c r="M808">
        <v>44</v>
      </c>
      <c r="N808" t="s">
        <v>12</v>
      </c>
      <c r="O808" t="s">
        <v>13</v>
      </c>
    </row>
    <row r="809" spans="1:15" x14ac:dyDescent="0.2">
      <c r="A809">
        <v>2012004875</v>
      </c>
      <c r="B809" t="s">
        <v>15</v>
      </c>
      <c r="C809">
        <v>918</v>
      </c>
      <c r="D809" t="s">
        <v>16</v>
      </c>
      <c r="E809" t="s">
        <v>17</v>
      </c>
      <c r="F809" t="s">
        <v>47</v>
      </c>
      <c r="G809" s="1">
        <v>41016</v>
      </c>
      <c r="H809" s="8">
        <v>41016.395833333336</v>
      </c>
      <c r="I809" s="2">
        <f t="shared" si="37"/>
        <v>17</v>
      </c>
      <c r="J809" s="2">
        <f t="shared" si="38"/>
        <v>4</v>
      </c>
      <c r="K809">
        <v>2012</v>
      </c>
      <c r="L809" t="s">
        <v>115</v>
      </c>
      <c r="M809">
        <v>2</v>
      </c>
      <c r="N809" t="s">
        <v>42</v>
      </c>
      <c r="O809" t="s">
        <v>13</v>
      </c>
    </row>
    <row r="810" spans="1:15" x14ac:dyDescent="0.2">
      <c r="A810">
        <v>2012004875</v>
      </c>
      <c r="B810" t="s">
        <v>15</v>
      </c>
      <c r="C810">
        <v>918</v>
      </c>
      <c r="D810" t="s">
        <v>16</v>
      </c>
      <c r="E810" t="s">
        <v>17</v>
      </c>
      <c r="F810" t="s">
        <v>47</v>
      </c>
      <c r="G810" s="1">
        <v>41016</v>
      </c>
      <c r="H810" s="8">
        <v>41016.395833333336</v>
      </c>
      <c r="I810" s="2">
        <f t="shared" si="37"/>
        <v>17</v>
      </c>
      <c r="J810" s="2">
        <f t="shared" si="38"/>
        <v>4</v>
      </c>
      <c r="K810">
        <v>2012</v>
      </c>
      <c r="L810" t="s">
        <v>39</v>
      </c>
      <c r="M810">
        <v>4</v>
      </c>
      <c r="N810" t="s">
        <v>12</v>
      </c>
      <c r="O810" t="s">
        <v>13</v>
      </c>
    </row>
    <row r="811" spans="1:15" x14ac:dyDescent="0.2">
      <c r="A811">
        <v>2012005015</v>
      </c>
      <c r="B811" t="s">
        <v>15</v>
      </c>
      <c r="C811">
        <v>918</v>
      </c>
      <c r="D811" t="s">
        <v>16</v>
      </c>
      <c r="E811" t="s">
        <v>17</v>
      </c>
      <c r="F811" t="s">
        <v>46</v>
      </c>
      <c r="G811" s="1">
        <v>41018</v>
      </c>
      <c r="H811" s="8">
        <v>41018.416666666664</v>
      </c>
      <c r="I811" s="2">
        <f t="shared" si="37"/>
        <v>19</v>
      </c>
      <c r="J811" s="2">
        <f t="shared" si="38"/>
        <v>4</v>
      </c>
      <c r="K811">
        <v>2012</v>
      </c>
      <c r="L811" t="s">
        <v>73</v>
      </c>
      <c r="M811">
        <v>8</v>
      </c>
      <c r="N811" t="s">
        <v>42</v>
      </c>
      <c r="O811" t="s">
        <v>13</v>
      </c>
    </row>
    <row r="812" spans="1:15" x14ac:dyDescent="0.2">
      <c r="A812">
        <v>2012005015</v>
      </c>
      <c r="B812" t="s">
        <v>15</v>
      </c>
      <c r="C812">
        <v>918</v>
      </c>
      <c r="D812" t="s">
        <v>16</v>
      </c>
      <c r="E812" t="s">
        <v>17</v>
      </c>
      <c r="F812" t="s">
        <v>46</v>
      </c>
      <c r="G812" s="1">
        <v>41018</v>
      </c>
      <c r="H812" s="8">
        <v>41018.416666666664</v>
      </c>
      <c r="I812" s="2">
        <f t="shared" si="37"/>
        <v>19</v>
      </c>
      <c r="J812" s="2">
        <f t="shared" si="38"/>
        <v>4</v>
      </c>
      <c r="K812">
        <v>2012</v>
      </c>
      <c r="L812" t="s">
        <v>90</v>
      </c>
      <c r="M812">
        <v>12</v>
      </c>
      <c r="N812" t="s">
        <v>12</v>
      </c>
      <c r="O812" t="s">
        <v>13</v>
      </c>
    </row>
    <row r="813" spans="1:15" x14ac:dyDescent="0.2">
      <c r="A813">
        <v>2012005128</v>
      </c>
      <c r="B813" t="s">
        <v>15</v>
      </c>
      <c r="C813">
        <v>918</v>
      </c>
      <c r="D813" t="s">
        <v>16</v>
      </c>
      <c r="E813" t="s">
        <v>17</v>
      </c>
      <c r="F813" t="s">
        <v>46</v>
      </c>
      <c r="G813" s="1">
        <v>41022</v>
      </c>
      <c r="H813" s="8">
        <v>41022.479166666664</v>
      </c>
      <c r="I813" s="2">
        <f t="shared" si="37"/>
        <v>23</v>
      </c>
      <c r="J813" s="2">
        <f t="shared" si="38"/>
        <v>4</v>
      </c>
      <c r="K813">
        <v>2012</v>
      </c>
      <c r="L813" t="s">
        <v>61</v>
      </c>
      <c r="M813">
        <v>4</v>
      </c>
      <c r="N813" t="s">
        <v>42</v>
      </c>
      <c r="O813" t="s">
        <v>13</v>
      </c>
    </row>
    <row r="814" spans="1:15" x14ac:dyDescent="0.2">
      <c r="A814">
        <v>2012005128</v>
      </c>
      <c r="B814" t="s">
        <v>15</v>
      </c>
      <c r="C814">
        <v>918</v>
      </c>
      <c r="D814" t="s">
        <v>16</v>
      </c>
      <c r="E814" t="s">
        <v>17</v>
      </c>
      <c r="F814" t="s">
        <v>46</v>
      </c>
      <c r="G814" s="1">
        <v>41022</v>
      </c>
      <c r="H814" s="8">
        <v>41022.479166666664</v>
      </c>
      <c r="I814" s="2">
        <f t="shared" si="37"/>
        <v>23</v>
      </c>
      <c r="J814" s="2">
        <f t="shared" si="38"/>
        <v>4</v>
      </c>
      <c r="K814">
        <v>2012</v>
      </c>
      <c r="L814" t="s">
        <v>45</v>
      </c>
      <c r="M814">
        <v>9</v>
      </c>
      <c r="N814" t="s">
        <v>12</v>
      </c>
      <c r="O814" t="s">
        <v>13</v>
      </c>
    </row>
    <row r="815" spans="1:15" x14ac:dyDescent="0.2">
      <c r="A815">
        <v>2012005467</v>
      </c>
      <c r="B815" t="s">
        <v>15</v>
      </c>
      <c r="C815">
        <v>918</v>
      </c>
      <c r="D815" t="s">
        <v>16</v>
      </c>
      <c r="E815" t="s">
        <v>17</v>
      </c>
      <c r="F815" t="s">
        <v>47</v>
      </c>
      <c r="G815" s="1">
        <v>41031</v>
      </c>
      <c r="H815" s="8">
        <v>41031.385416666664</v>
      </c>
      <c r="I815" s="2">
        <f t="shared" si="37"/>
        <v>2</v>
      </c>
      <c r="J815" s="2">
        <f t="shared" si="38"/>
        <v>5</v>
      </c>
      <c r="K815">
        <v>2012</v>
      </c>
      <c r="L815" t="s">
        <v>85</v>
      </c>
      <c r="M815">
        <v>28</v>
      </c>
      <c r="N815" t="s">
        <v>42</v>
      </c>
      <c r="O815" t="s">
        <v>13</v>
      </c>
    </row>
    <row r="816" spans="1:15" x14ac:dyDescent="0.2">
      <c r="A816">
        <v>2012005467</v>
      </c>
      <c r="B816" t="s">
        <v>15</v>
      </c>
      <c r="C816">
        <v>918</v>
      </c>
      <c r="D816" t="s">
        <v>16</v>
      </c>
      <c r="E816" t="s">
        <v>17</v>
      </c>
      <c r="F816" t="s">
        <v>47</v>
      </c>
      <c r="G816" s="1">
        <v>41031</v>
      </c>
      <c r="H816" s="8">
        <v>41031.385416666664</v>
      </c>
      <c r="I816" s="2">
        <f t="shared" si="37"/>
        <v>2</v>
      </c>
      <c r="J816" s="2">
        <f t="shared" si="38"/>
        <v>5</v>
      </c>
      <c r="K816">
        <v>2012</v>
      </c>
      <c r="L816" t="s">
        <v>64</v>
      </c>
      <c r="M816">
        <v>20</v>
      </c>
      <c r="N816" t="s">
        <v>12</v>
      </c>
      <c r="O816" t="s">
        <v>13</v>
      </c>
    </row>
    <row r="817" spans="1:15" x14ac:dyDescent="0.2">
      <c r="A817">
        <v>2012005769</v>
      </c>
      <c r="B817" t="s">
        <v>15</v>
      </c>
      <c r="C817">
        <v>918</v>
      </c>
      <c r="D817" t="s">
        <v>16</v>
      </c>
      <c r="E817" t="s">
        <v>17</v>
      </c>
      <c r="F817" t="s">
        <v>46</v>
      </c>
      <c r="G817" s="1">
        <v>41036</v>
      </c>
      <c r="H817" s="8">
        <v>41036.413194444445</v>
      </c>
      <c r="I817" s="2">
        <f t="shared" si="37"/>
        <v>7</v>
      </c>
      <c r="J817" s="2">
        <f t="shared" si="38"/>
        <v>5</v>
      </c>
      <c r="K817">
        <v>2012</v>
      </c>
      <c r="L817" t="s">
        <v>181</v>
      </c>
      <c r="M817">
        <v>58</v>
      </c>
      <c r="N817" t="s">
        <v>42</v>
      </c>
      <c r="O817" t="s">
        <v>13</v>
      </c>
    </row>
    <row r="818" spans="1:15" x14ac:dyDescent="0.2">
      <c r="A818">
        <v>2012005769</v>
      </c>
      <c r="B818" t="s">
        <v>15</v>
      </c>
      <c r="C818">
        <v>918</v>
      </c>
      <c r="D818" t="s">
        <v>16</v>
      </c>
      <c r="E818" t="s">
        <v>17</v>
      </c>
      <c r="F818" t="s">
        <v>46</v>
      </c>
      <c r="G818" s="1">
        <v>41036</v>
      </c>
      <c r="H818" s="8">
        <v>41036.413194444445</v>
      </c>
      <c r="I818" s="2">
        <f t="shared" si="37"/>
        <v>7</v>
      </c>
      <c r="J818" s="2">
        <f t="shared" si="38"/>
        <v>5</v>
      </c>
      <c r="K818">
        <v>2012</v>
      </c>
      <c r="L818" t="s">
        <v>97</v>
      </c>
      <c r="M818">
        <v>64</v>
      </c>
      <c r="N818" t="s">
        <v>12</v>
      </c>
      <c r="O818" t="s">
        <v>13</v>
      </c>
    </row>
    <row r="819" spans="1:15" x14ac:dyDescent="0.2">
      <c r="A819">
        <v>2012006151</v>
      </c>
      <c r="B819" t="s">
        <v>15</v>
      </c>
      <c r="C819">
        <v>918</v>
      </c>
      <c r="D819" t="s">
        <v>16</v>
      </c>
      <c r="E819" t="s">
        <v>17</v>
      </c>
      <c r="F819" t="s">
        <v>47</v>
      </c>
      <c r="G819" s="1">
        <v>41044</v>
      </c>
      <c r="H819" s="8">
        <v>41044.392361111109</v>
      </c>
      <c r="I819" s="2">
        <f t="shared" si="37"/>
        <v>15</v>
      </c>
      <c r="J819" s="2">
        <f t="shared" si="38"/>
        <v>5</v>
      </c>
      <c r="K819">
        <v>2012</v>
      </c>
      <c r="L819" t="s">
        <v>117</v>
      </c>
      <c r="M819">
        <v>17</v>
      </c>
      <c r="N819" t="s">
        <v>42</v>
      </c>
      <c r="O819" t="s">
        <v>13</v>
      </c>
    </row>
    <row r="820" spans="1:15" x14ac:dyDescent="0.2">
      <c r="A820">
        <v>2012006151</v>
      </c>
      <c r="B820" t="s">
        <v>15</v>
      </c>
      <c r="C820">
        <v>918</v>
      </c>
      <c r="D820" t="s">
        <v>16</v>
      </c>
      <c r="E820" t="s">
        <v>17</v>
      </c>
      <c r="F820" t="s">
        <v>47</v>
      </c>
      <c r="G820" s="1">
        <v>41044</v>
      </c>
      <c r="H820" s="8">
        <v>41044.392361111109</v>
      </c>
      <c r="I820" s="2">
        <f t="shared" si="37"/>
        <v>15</v>
      </c>
      <c r="J820" s="2">
        <f t="shared" si="38"/>
        <v>5</v>
      </c>
      <c r="K820">
        <v>2012</v>
      </c>
      <c r="L820" t="s">
        <v>65</v>
      </c>
      <c r="M820">
        <v>18</v>
      </c>
      <c r="N820" t="s">
        <v>12</v>
      </c>
      <c r="O820" t="s">
        <v>13</v>
      </c>
    </row>
    <row r="821" spans="1:15" x14ac:dyDescent="0.2">
      <c r="A821">
        <v>2012006405</v>
      </c>
      <c r="B821" t="s">
        <v>15</v>
      </c>
      <c r="C821">
        <v>918</v>
      </c>
      <c r="D821" t="s">
        <v>16</v>
      </c>
      <c r="E821" t="s">
        <v>17</v>
      </c>
      <c r="F821" t="s">
        <v>46</v>
      </c>
      <c r="G821" s="1">
        <v>41050</v>
      </c>
      <c r="H821" s="8">
        <v>41050.392361111109</v>
      </c>
      <c r="I821" s="2">
        <f t="shared" si="37"/>
        <v>21</v>
      </c>
      <c r="J821" s="2">
        <f t="shared" si="38"/>
        <v>5</v>
      </c>
      <c r="K821">
        <v>2012</v>
      </c>
      <c r="L821" t="s">
        <v>53</v>
      </c>
      <c r="M821">
        <v>10</v>
      </c>
      <c r="N821" t="s">
        <v>42</v>
      </c>
      <c r="O821" t="s">
        <v>13</v>
      </c>
    </row>
    <row r="822" spans="1:15" x14ac:dyDescent="0.2">
      <c r="A822">
        <v>2012006405</v>
      </c>
      <c r="B822" t="s">
        <v>15</v>
      </c>
      <c r="C822">
        <v>918</v>
      </c>
      <c r="D822" t="s">
        <v>16</v>
      </c>
      <c r="E822" t="s">
        <v>17</v>
      </c>
      <c r="F822" t="s">
        <v>46</v>
      </c>
      <c r="G822" s="1">
        <v>41050</v>
      </c>
      <c r="H822" s="8">
        <v>41050.392361111109</v>
      </c>
      <c r="I822" s="2">
        <f t="shared" si="37"/>
        <v>21</v>
      </c>
      <c r="J822" s="2">
        <f t="shared" si="38"/>
        <v>5</v>
      </c>
      <c r="K822">
        <v>2012</v>
      </c>
      <c r="L822" t="s">
        <v>61</v>
      </c>
      <c r="M822">
        <v>4</v>
      </c>
      <c r="N822" t="s">
        <v>12</v>
      </c>
      <c r="O822" t="s">
        <v>13</v>
      </c>
    </row>
    <row r="823" spans="1:15" x14ac:dyDescent="0.2">
      <c r="A823">
        <v>2012006587</v>
      </c>
      <c r="B823" t="s">
        <v>15</v>
      </c>
      <c r="C823">
        <v>918</v>
      </c>
      <c r="D823" t="s">
        <v>16</v>
      </c>
      <c r="E823" t="s">
        <v>17</v>
      </c>
      <c r="F823" t="s">
        <v>48</v>
      </c>
      <c r="G823" s="1">
        <v>41053</v>
      </c>
      <c r="H823" s="8">
        <v>41053.392361111109</v>
      </c>
      <c r="I823" s="2">
        <f t="shared" si="37"/>
        <v>24</v>
      </c>
      <c r="J823" s="2">
        <f t="shared" si="38"/>
        <v>5</v>
      </c>
      <c r="K823">
        <v>2012</v>
      </c>
      <c r="L823" t="s">
        <v>115</v>
      </c>
      <c r="M823">
        <v>2</v>
      </c>
      <c r="N823" t="s">
        <v>42</v>
      </c>
      <c r="O823" t="s">
        <v>13</v>
      </c>
    </row>
    <row r="824" spans="1:15" x14ac:dyDescent="0.2">
      <c r="A824">
        <v>2012006587</v>
      </c>
      <c r="B824" t="s">
        <v>15</v>
      </c>
      <c r="C824">
        <v>918</v>
      </c>
      <c r="D824" t="s">
        <v>16</v>
      </c>
      <c r="E824" t="s">
        <v>17</v>
      </c>
      <c r="F824" t="s">
        <v>48</v>
      </c>
      <c r="G824" s="1">
        <v>41053</v>
      </c>
      <c r="H824" s="8">
        <v>41053.392361111109</v>
      </c>
      <c r="I824" s="2">
        <f t="shared" si="37"/>
        <v>24</v>
      </c>
      <c r="J824" s="2">
        <f t="shared" si="38"/>
        <v>5</v>
      </c>
      <c r="K824">
        <v>2012</v>
      </c>
      <c r="L824" t="s">
        <v>14</v>
      </c>
      <c r="M824">
        <v>5</v>
      </c>
      <c r="N824" t="s">
        <v>12</v>
      </c>
      <c r="O824" t="s">
        <v>13</v>
      </c>
    </row>
    <row r="825" spans="1:15" x14ac:dyDescent="0.2">
      <c r="A825">
        <v>2012006794</v>
      </c>
      <c r="B825" t="s">
        <v>15</v>
      </c>
      <c r="C825">
        <v>918</v>
      </c>
      <c r="D825" t="s">
        <v>16</v>
      </c>
      <c r="E825" t="s">
        <v>17</v>
      </c>
      <c r="F825" t="s">
        <v>47</v>
      </c>
      <c r="G825" s="1">
        <v>41059</v>
      </c>
      <c r="H825" s="8">
        <v>41059.420138888891</v>
      </c>
      <c r="I825" s="2">
        <f t="shared" si="37"/>
        <v>30</v>
      </c>
      <c r="J825" s="2">
        <f t="shared" si="38"/>
        <v>5</v>
      </c>
      <c r="K825">
        <v>2012</v>
      </c>
      <c r="L825" t="s">
        <v>116</v>
      </c>
      <c r="M825">
        <v>1</v>
      </c>
      <c r="N825" t="s">
        <v>42</v>
      </c>
      <c r="O825" t="s">
        <v>13</v>
      </c>
    </row>
    <row r="826" spans="1:15" x14ac:dyDescent="0.2">
      <c r="A826">
        <v>2012006794</v>
      </c>
      <c r="B826" t="s">
        <v>15</v>
      </c>
      <c r="C826">
        <v>918</v>
      </c>
      <c r="D826" t="s">
        <v>16</v>
      </c>
      <c r="E826" t="s">
        <v>17</v>
      </c>
      <c r="F826" t="s">
        <v>47</v>
      </c>
      <c r="G826" s="1">
        <v>41059</v>
      </c>
      <c r="H826" s="8">
        <v>41059.420138888891</v>
      </c>
      <c r="I826" s="2">
        <f t="shared" si="37"/>
        <v>30</v>
      </c>
      <c r="J826" s="2">
        <f t="shared" si="38"/>
        <v>5</v>
      </c>
      <c r="K826">
        <v>2012</v>
      </c>
      <c r="L826" t="s">
        <v>14</v>
      </c>
      <c r="M826">
        <v>5</v>
      </c>
      <c r="N826" t="s">
        <v>12</v>
      </c>
      <c r="O826" t="s">
        <v>13</v>
      </c>
    </row>
    <row r="827" spans="1:15" x14ac:dyDescent="0.2">
      <c r="A827">
        <v>2012007050</v>
      </c>
      <c r="B827" t="s">
        <v>15</v>
      </c>
      <c r="C827">
        <v>918</v>
      </c>
      <c r="D827" t="s">
        <v>16</v>
      </c>
      <c r="E827" t="s">
        <v>17</v>
      </c>
      <c r="F827" t="s">
        <v>46</v>
      </c>
      <c r="G827" s="1">
        <v>41064</v>
      </c>
      <c r="H827" s="8">
        <v>41064.395833333336</v>
      </c>
      <c r="I827" s="2">
        <f t="shared" si="37"/>
        <v>4</v>
      </c>
      <c r="J827" s="2">
        <f t="shared" si="38"/>
        <v>6</v>
      </c>
      <c r="K827">
        <v>2012</v>
      </c>
      <c r="L827" t="s">
        <v>90</v>
      </c>
      <c r="M827">
        <v>12</v>
      </c>
      <c r="N827" t="s">
        <v>42</v>
      </c>
      <c r="O827" t="s">
        <v>13</v>
      </c>
    </row>
    <row r="828" spans="1:15" x14ac:dyDescent="0.2">
      <c r="A828">
        <v>2012007050</v>
      </c>
      <c r="B828" t="s">
        <v>15</v>
      </c>
      <c r="C828">
        <v>918</v>
      </c>
      <c r="D828" t="s">
        <v>16</v>
      </c>
      <c r="E828" t="s">
        <v>17</v>
      </c>
      <c r="F828" t="s">
        <v>46</v>
      </c>
      <c r="G828" s="1">
        <v>41064</v>
      </c>
      <c r="H828" s="8">
        <v>41064.395833333336</v>
      </c>
      <c r="I828" s="2">
        <f t="shared" si="37"/>
        <v>4</v>
      </c>
      <c r="J828" s="2">
        <f t="shared" si="38"/>
        <v>6</v>
      </c>
      <c r="K828">
        <v>2012</v>
      </c>
      <c r="L828" t="s">
        <v>90</v>
      </c>
      <c r="M828">
        <v>12</v>
      </c>
      <c r="N828" t="s">
        <v>12</v>
      </c>
      <c r="O828" t="s">
        <v>13</v>
      </c>
    </row>
    <row r="829" spans="1:15" x14ac:dyDescent="0.2">
      <c r="A829">
        <v>2012007569</v>
      </c>
      <c r="B829" t="s">
        <v>15</v>
      </c>
      <c r="C829">
        <v>918</v>
      </c>
      <c r="D829" t="s">
        <v>16</v>
      </c>
      <c r="E829" t="s">
        <v>17</v>
      </c>
      <c r="F829" t="s">
        <v>49</v>
      </c>
      <c r="G829" s="1">
        <v>41073</v>
      </c>
      <c r="H829" s="8">
        <v>41073.364583333336</v>
      </c>
      <c r="I829" s="2">
        <f t="shared" si="37"/>
        <v>13</v>
      </c>
      <c r="J829" s="2">
        <f t="shared" si="38"/>
        <v>6</v>
      </c>
      <c r="K829">
        <v>2012</v>
      </c>
      <c r="L829" t="s">
        <v>116</v>
      </c>
      <c r="M829">
        <v>1</v>
      </c>
      <c r="N829" t="s">
        <v>42</v>
      </c>
      <c r="O829" t="s">
        <v>13</v>
      </c>
    </row>
    <row r="830" spans="1:15" x14ac:dyDescent="0.2">
      <c r="A830">
        <v>2012007569</v>
      </c>
      <c r="B830" t="s">
        <v>15</v>
      </c>
      <c r="C830">
        <v>918</v>
      </c>
      <c r="D830" t="s">
        <v>16</v>
      </c>
      <c r="E830" t="s">
        <v>17</v>
      </c>
      <c r="F830" t="s">
        <v>49</v>
      </c>
      <c r="G830" s="1">
        <v>41073</v>
      </c>
      <c r="H830" s="8">
        <v>41073.364583333336</v>
      </c>
      <c r="I830" s="2">
        <f t="shared" si="37"/>
        <v>13</v>
      </c>
      <c r="J830" s="2">
        <f t="shared" si="38"/>
        <v>6</v>
      </c>
      <c r="K830">
        <v>2012</v>
      </c>
      <c r="L830" t="s">
        <v>108</v>
      </c>
      <c r="M830">
        <v>5</v>
      </c>
      <c r="N830" t="s">
        <v>12</v>
      </c>
      <c r="O830" t="s">
        <v>13</v>
      </c>
    </row>
    <row r="831" spans="1:15" x14ac:dyDescent="0.2">
      <c r="A831">
        <v>2012007932</v>
      </c>
      <c r="B831" t="s">
        <v>15</v>
      </c>
      <c r="C831">
        <v>918</v>
      </c>
      <c r="D831" t="s">
        <v>16</v>
      </c>
      <c r="E831" t="s">
        <v>17</v>
      </c>
      <c r="F831" t="s">
        <v>46</v>
      </c>
      <c r="G831" s="1">
        <v>41078</v>
      </c>
      <c r="H831" s="8">
        <v>41078.420138888891</v>
      </c>
      <c r="I831" s="2">
        <f t="shared" si="37"/>
        <v>18</v>
      </c>
      <c r="J831" s="2">
        <f t="shared" si="38"/>
        <v>6</v>
      </c>
      <c r="K831">
        <v>2012</v>
      </c>
      <c r="L831" t="s">
        <v>116</v>
      </c>
      <c r="M831">
        <v>1</v>
      </c>
      <c r="N831" t="s">
        <v>42</v>
      </c>
      <c r="O831" t="s">
        <v>13</v>
      </c>
    </row>
    <row r="832" spans="1:15" x14ac:dyDescent="0.2">
      <c r="A832">
        <v>2012007932</v>
      </c>
      <c r="B832" t="s">
        <v>15</v>
      </c>
      <c r="C832">
        <v>918</v>
      </c>
      <c r="D832" t="s">
        <v>16</v>
      </c>
      <c r="E832" t="s">
        <v>17</v>
      </c>
      <c r="F832" t="s">
        <v>46</v>
      </c>
      <c r="G832" s="1">
        <v>41078</v>
      </c>
      <c r="H832" s="8">
        <v>41078.420138888891</v>
      </c>
      <c r="I832" s="2">
        <f t="shared" si="37"/>
        <v>18</v>
      </c>
      <c r="J832" s="2">
        <f t="shared" si="38"/>
        <v>6</v>
      </c>
      <c r="K832">
        <v>2012</v>
      </c>
      <c r="L832" t="s">
        <v>18</v>
      </c>
      <c r="M832">
        <v>10</v>
      </c>
      <c r="N832" t="s">
        <v>12</v>
      </c>
      <c r="O832" t="s">
        <v>13</v>
      </c>
    </row>
    <row r="833" spans="1:15" x14ac:dyDescent="0.2">
      <c r="A833">
        <v>2012008104</v>
      </c>
      <c r="B833" t="s">
        <v>15</v>
      </c>
      <c r="C833">
        <v>918</v>
      </c>
      <c r="D833" t="s">
        <v>16</v>
      </c>
      <c r="E833" t="s">
        <v>17</v>
      </c>
      <c r="F833" t="s">
        <v>48</v>
      </c>
      <c r="G833" s="1">
        <v>41080</v>
      </c>
      <c r="H833" s="8">
        <v>41080.364583333336</v>
      </c>
      <c r="I833" s="2">
        <f t="shared" si="37"/>
        <v>20</v>
      </c>
      <c r="J833" s="2">
        <f t="shared" si="38"/>
        <v>6</v>
      </c>
      <c r="K833">
        <v>2012</v>
      </c>
      <c r="L833" t="s">
        <v>116</v>
      </c>
      <c r="M833">
        <v>1</v>
      </c>
      <c r="N833" t="s">
        <v>42</v>
      </c>
      <c r="O833" t="s">
        <v>13</v>
      </c>
    </row>
    <row r="834" spans="1:15" x14ac:dyDescent="0.2">
      <c r="A834">
        <v>2012008104</v>
      </c>
      <c r="B834" t="s">
        <v>15</v>
      </c>
      <c r="C834">
        <v>918</v>
      </c>
      <c r="D834" t="s">
        <v>16</v>
      </c>
      <c r="E834" t="s">
        <v>17</v>
      </c>
      <c r="F834" t="s">
        <v>48</v>
      </c>
      <c r="G834" s="1">
        <v>41080</v>
      </c>
      <c r="H834" s="8">
        <v>41080.364583333336</v>
      </c>
      <c r="I834" s="2">
        <f t="shared" si="37"/>
        <v>20</v>
      </c>
      <c r="J834" s="2">
        <f t="shared" si="38"/>
        <v>6</v>
      </c>
      <c r="K834">
        <v>2012</v>
      </c>
      <c r="L834" t="s">
        <v>14</v>
      </c>
      <c r="M834">
        <v>5</v>
      </c>
      <c r="N834" t="s">
        <v>12</v>
      </c>
      <c r="O834" t="s">
        <v>13</v>
      </c>
    </row>
    <row r="835" spans="1:15" x14ac:dyDescent="0.2">
      <c r="A835">
        <v>2012008390</v>
      </c>
      <c r="B835" t="s">
        <v>15</v>
      </c>
      <c r="C835">
        <v>918</v>
      </c>
      <c r="D835" t="s">
        <v>16</v>
      </c>
      <c r="E835" t="s">
        <v>17</v>
      </c>
      <c r="F835" t="s">
        <v>47</v>
      </c>
      <c r="G835" s="1">
        <v>41086</v>
      </c>
      <c r="H835" s="8">
        <v>41086.395833333336</v>
      </c>
      <c r="I835" s="2">
        <f t="shared" si="37"/>
        <v>26</v>
      </c>
      <c r="J835" s="2">
        <f t="shared" si="38"/>
        <v>6</v>
      </c>
      <c r="K835">
        <v>2012</v>
      </c>
      <c r="L835" t="s">
        <v>116</v>
      </c>
      <c r="M835">
        <v>1</v>
      </c>
      <c r="N835" t="s">
        <v>42</v>
      </c>
      <c r="O835" t="s">
        <v>13</v>
      </c>
    </row>
    <row r="836" spans="1:15" x14ac:dyDescent="0.2">
      <c r="A836">
        <v>2012008390</v>
      </c>
      <c r="B836" t="s">
        <v>15</v>
      </c>
      <c r="C836">
        <v>918</v>
      </c>
      <c r="D836" t="s">
        <v>16</v>
      </c>
      <c r="E836" t="s">
        <v>17</v>
      </c>
      <c r="F836" t="s">
        <v>47</v>
      </c>
      <c r="G836" s="1">
        <v>41086</v>
      </c>
      <c r="H836" s="8">
        <v>41086.395833333336</v>
      </c>
      <c r="I836" s="2">
        <f t="shared" si="37"/>
        <v>26</v>
      </c>
      <c r="J836" s="2">
        <f t="shared" si="38"/>
        <v>6</v>
      </c>
      <c r="K836">
        <v>2012</v>
      </c>
      <c r="L836" t="s">
        <v>14</v>
      </c>
      <c r="M836">
        <v>5</v>
      </c>
      <c r="N836" t="s">
        <v>12</v>
      </c>
      <c r="O836" t="s">
        <v>13</v>
      </c>
    </row>
    <row r="837" spans="1:15" x14ac:dyDescent="0.2">
      <c r="A837">
        <v>2012009084</v>
      </c>
      <c r="B837" t="s">
        <v>15</v>
      </c>
      <c r="C837">
        <v>918</v>
      </c>
      <c r="D837" t="s">
        <v>16</v>
      </c>
      <c r="E837" t="s">
        <v>17</v>
      </c>
      <c r="F837" t="s">
        <v>46</v>
      </c>
      <c r="G837" s="1">
        <v>41096</v>
      </c>
      <c r="H837" s="8">
        <v>41096.284722222219</v>
      </c>
      <c r="I837" s="2">
        <f t="shared" si="37"/>
        <v>6</v>
      </c>
      <c r="J837" s="2">
        <f t="shared" si="38"/>
        <v>7</v>
      </c>
      <c r="K837">
        <v>2012</v>
      </c>
      <c r="L837" t="s">
        <v>116</v>
      </c>
      <c r="M837">
        <v>1</v>
      </c>
      <c r="N837" t="s">
        <v>42</v>
      </c>
      <c r="O837" t="s">
        <v>13</v>
      </c>
    </row>
    <row r="838" spans="1:15" x14ac:dyDescent="0.2">
      <c r="A838">
        <v>2012009084</v>
      </c>
      <c r="B838" t="s">
        <v>15</v>
      </c>
      <c r="C838">
        <v>918</v>
      </c>
      <c r="D838" t="s">
        <v>16</v>
      </c>
      <c r="E838" t="s">
        <v>17</v>
      </c>
      <c r="F838" t="s">
        <v>46</v>
      </c>
      <c r="G838" s="1">
        <v>41096</v>
      </c>
      <c r="H838" s="8">
        <v>41096.284722222219</v>
      </c>
      <c r="I838" s="2">
        <f t="shared" ref="I838:I882" si="39">DAY(G838)</f>
        <v>6</v>
      </c>
      <c r="J838" s="2">
        <f t="shared" ref="J838:J882" si="40">MONTH(G838)</f>
        <v>7</v>
      </c>
      <c r="K838">
        <v>2012</v>
      </c>
      <c r="L838" t="s">
        <v>60</v>
      </c>
      <c r="M838">
        <v>9</v>
      </c>
      <c r="N838" t="s">
        <v>12</v>
      </c>
      <c r="O838" t="s">
        <v>13</v>
      </c>
    </row>
    <row r="839" spans="1:15" x14ac:dyDescent="0.2">
      <c r="A839">
        <v>2012009267</v>
      </c>
      <c r="B839" t="s">
        <v>15</v>
      </c>
      <c r="C839">
        <v>918</v>
      </c>
      <c r="D839" t="s">
        <v>16</v>
      </c>
      <c r="E839" t="s">
        <v>17</v>
      </c>
      <c r="F839" t="s">
        <v>47</v>
      </c>
      <c r="G839" s="1">
        <v>41100</v>
      </c>
      <c r="H839" s="8">
        <v>41100.395833333336</v>
      </c>
      <c r="I839" s="2">
        <f t="shared" si="39"/>
        <v>10</v>
      </c>
      <c r="J839" s="2">
        <f t="shared" si="40"/>
        <v>7</v>
      </c>
      <c r="K839">
        <v>2012</v>
      </c>
      <c r="L839" t="s">
        <v>146</v>
      </c>
      <c r="M839">
        <v>19</v>
      </c>
      <c r="N839" t="s">
        <v>42</v>
      </c>
      <c r="O839" t="s">
        <v>13</v>
      </c>
    </row>
    <row r="840" spans="1:15" x14ac:dyDescent="0.2">
      <c r="A840">
        <v>2012009267</v>
      </c>
      <c r="B840" t="s">
        <v>15</v>
      </c>
      <c r="C840">
        <v>918</v>
      </c>
      <c r="D840" t="s">
        <v>16</v>
      </c>
      <c r="E840" t="s">
        <v>17</v>
      </c>
      <c r="F840" t="s">
        <v>47</v>
      </c>
      <c r="G840" s="1">
        <v>41100</v>
      </c>
      <c r="H840" s="8">
        <v>41100.395833333336</v>
      </c>
      <c r="I840" s="2">
        <f t="shared" si="39"/>
        <v>10</v>
      </c>
      <c r="J840" s="2">
        <f t="shared" si="40"/>
        <v>7</v>
      </c>
      <c r="K840">
        <v>2012</v>
      </c>
      <c r="L840" t="s">
        <v>77</v>
      </c>
      <c r="M840">
        <v>54</v>
      </c>
      <c r="N840" t="s">
        <v>12</v>
      </c>
      <c r="O840" t="s">
        <v>13</v>
      </c>
    </row>
    <row r="841" spans="1:15" x14ac:dyDescent="0.2">
      <c r="A841">
        <v>2012009687</v>
      </c>
      <c r="B841" t="s">
        <v>15</v>
      </c>
      <c r="C841">
        <v>918</v>
      </c>
      <c r="D841" t="s">
        <v>16</v>
      </c>
      <c r="E841" t="s">
        <v>17</v>
      </c>
      <c r="F841" t="s">
        <v>46</v>
      </c>
      <c r="G841" s="1">
        <v>41106</v>
      </c>
      <c r="H841" s="8">
        <v>41106.375</v>
      </c>
      <c r="I841" s="2">
        <f t="shared" si="39"/>
        <v>16</v>
      </c>
      <c r="J841" s="2">
        <f t="shared" si="40"/>
        <v>7</v>
      </c>
      <c r="K841">
        <v>2012</v>
      </c>
      <c r="L841" t="s">
        <v>116</v>
      </c>
      <c r="M841">
        <v>1</v>
      </c>
      <c r="N841" t="s">
        <v>42</v>
      </c>
      <c r="O841" t="s">
        <v>13</v>
      </c>
    </row>
    <row r="842" spans="1:15" x14ac:dyDescent="0.2">
      <c r="A842">
        <v>2012009687</v>
      </c>
      <c r="B842" t="s">
        <v>15</v>
      </c>
      <c r="C842">
        <v>918</v>
      </c>
      <c r="D842" t="s">
        <v>16</v>
      </c>
      <c r="E842" t="s">
        <v>17</v>
      </c>
      <c r="F842" t="s">
        <v>46</v>
      </c>
      <c r="G842" s="1">
        <v>41106</v>
      </c>
      <c r="H842" s="8">
        <v>41106.375</v>
      </c>
      <c r="I842" s="2">
        <f t="shared" si="39"/>
        <v>16</v>
      </c>
      <c r="J842" s="2">
        <f t="shared" si="40"/>
        <v>7</v>
      </c>
      <c r="K842">
        <v>2012</v>
      </c>
      <c r="L842" t="s">
        <v>18</v>
      </c>
      <c r="M842">
        <v>10</v>
      </c>
      <c r="N842" t="s">
        <v>12</v>
      </c>
      <c r="O842" t="s">
        <v>13</v>
      </c>
    </row>
    <row r="843" spans="1:15" x14ac:dyDescent="0.2">
      <c r="A843">
        <v>2012010263</v>
      </c>
      <c r="B843" t="s">
        <v>15</v>
      </c>
      <c r="C843">
        <v>918</v>
      </c>
      <c r="D843" t="s">
        <v>16</v>
      </c>
      <c r="E843" t="s">
        <v>17</v>
      </c>
      <c r="F843" t="s">
        <v>47</v>
      </c>
      <c r="G843" s="1">
        <v>41114</v>
      </c>
      <c r="H843" s="8">
        <v>41114.381944444445</v>
      </c>
      <c r="I843" s="2">
        <f t="shared" si="39"/>
        <v>24</v>
      </c>
      <c r="J843" s="2">
        <f t="shared" si="40"/>
        <v>7</v>
      </c>
      <c r="K843">
        <v>2012</v>
      </c>
      <c r="L843" t="s">
        <v>134</v>
      </c>
      <c r="M843">
        <v>7</v>
      </c>
      <c r="N843" t="s">
        <v>42</v>
      </c>
      <c r="O843" t="s">
        <v>13</v>
      </c>
    </row>
    <row r="844" spans="1:15" x14ac:dyDescent="0.2">
      <c r="A844">
        <v>2012010263</v>
      </c>
      <c r="B844" t="s">
        <v>15</v>
      </c>
      <c r="C844">
        <v>918</v>
      </c>
      <c r="D844" t="s">
        <v>16</v>
      </c>
      <c r="E844" t="s">
        <v>17</v>
      </c>
      <c r="F844" t="s">
        <v>47</v>
      </c>
      <c r="G844" s="1">
        <v>41114</v>
      </c>
      <c r="H844" s="8">
        <v>41114.381944444445</v>
      </c>
      <c r="I844" s="2">
        <f t="shared" si="39"/>
        <v>24</v>
      </c>
      <c r="J844" s="2">
        <f t="shared" si="40"/>
        <v>7</v>
      </c>
      <c r="K844">
        <v>2012</v>
      </c>
      <c r="L844" t="s">
        <v>65</v>
      </c>
      <c r="M844">
        <v>18</v>
      </c>
      <c r="N844" t="s">
        <v>12</v>
      </c>
      <c r="O844" t="s">
        <v>13</v>
      </c>
    </row>
    <row r="845" spans="1:15" x14ac:dyDescent="0.2">
      <c r="A845">
        <v>2012010620</v>
      </c>
      <c r="B845" t="s">
        <v>15</v>
      </c>
      <c r="C845">
        <v>918</v>
      </c>
      <c r="D845" t="s">
        <v>16</v>
      </c>
      <c r="E845" t="s">
        <v>17</v>
      </c>
      <c r="F845" t="s">
        <v>46</v>
      </c>
      <c r="G845" s="1">
        <v>41120</v>
      </c>
      <c r="H845" s="8">
        <v>41120.381944444445</v>
      </c>
      <c r="I845" s="2">
        <f t="shared" si="39"/>
        <v>30</v>
      </c>
      <c r="J845" s="2">
        <f t="shared" si="40"/>
        <v>7</v>
      </c>
      <c r="K845">
        <v>2012</v>
      </c>
      <c r="L845" t="s">
        <v>119</v>
      </c>
      <c r="M845">
        <v>3</v>
      </c>
      <c r="N845" t="s">
        <v>42</v>
      </c>
      <c r="O845" t="s">
        <v>13</v>
      </c>
    </row>
    <row r="846" spans="1:15" x14ac:dyDescent="0.2">
      <c r="A846">
        <v>2012010620</v>
      </c>
      <c r="B846" t="s">
        <v>15</v>
      </c>
      <c r="C846">
        <v>918</v>
      </c>
      <c r="D846" t="s">
        <v>16</v>
      </c>
      <c r="E846" t="s">
        <v>17</v>
      </c>
      <c r="F846" t="s">
        <v>46</v>
      </c>
      <c r="G846" s="1">
        <v>41120</v>
      </c>
      <c r="H846" s="8">
        <v>41120.381944444445</v>
      </c>
      <c r="I846" s="2">
        <f t="shared" si="39"/>
        <v>30</v>
      </c>
      <c r="J846" s="2">
        <f t="shared" si="40"/>
        <v>7</v>
      </c>
      <c r="K846">
        <v>2012</v>
      </c>
      <c r="L846" t="s">
        <v>18</v>
      </c>
      <c r="M846">
        <v>10</v>
      </c>
      <c r="N846" t="s">
        <v>12</v>
      </c>
      <c r="O846" t="s">
        <v>13</v>
      </c>
    </row>
    <row r="847" spans="1:15" x14ac:dyDescent="0.2">
      <c r="A847">
        <v>2012011230</v>
      </c>
      <c r="B847" t="s">
        <v>15</v>
      </c>
      <c r="C847">
        <v>918</v>
      </c>
      <c r="D847" t="s">
        <v>16</v>
      </c>
      <c r="E847" t="s">
        <v>17</v>
      </c>
      <c r="F847" t="s">
        <v>47</v>
      </c>
      <c r="G847" s="1">
        <v>41128</v>
      </c>
      <c r="H847" s="8">
        <v>41128.322916666664</v>
      </c>
      <c r="I847" s="2">
        <f t="shared" si="39"/>
        <v>7</v>
      </c>
      <c r="J847" s="2">
        <f t="shared" si="40"/>
        <v>8</v>
      </c>
      <c r="K847">
        <v>2012</v>
      </c>
      <c r="L847" t="s">
        <v>134</v>
      </c>
      <c r="M847">
        <v>7</v>
      </c>
      <c r="N847" t="s">
        <v>42</v>
      </c>
      <c r="O847" t="s">
        <v>13</v>
      </c>
    </row>
    <row r="848" spans="1:15" x14ac:dyDescent="0.2">
      <c r="A848">
        <v>2012011230</v>
      </c>
      <c r="B848" t="s">
        <v>15</v>
      </c>
      <c r="C848">
        <v>918</v>
      </c>
      <c r="D848" t="s">
        <v>16</v>
      </c>
      <c r="E848" t="s">
        <v>17</v>
      </c>
      <c r="F848" t="s">
        <v>47</v>
      </c>
      <c r="G848" s="1">
        <v>41128</v>
      </c>
      <c r="H848" s="8">
        <v>41128.322916666664</v>
      </c>
      <c r="I848" s="2">
        <f t="shared" si="39"/>
        <v>7</v>
      </c>
      <c r="J848" s="2">
        <f t="shared" si="40"/>
        <v>8</v>
      </c>
      <c r="K848">
        <v>2012</v>
      </c>
      <c r="L848" t="s">
        <v>18</v>
      </c>
      <c r="M848">
        <v>10</v>
      </c>
      <c r="N848" t="s">
        <v>12</v>
      </c>
      <c r="O848" t="s">
        <v>13</v>
      </c>
    </row>
    <row r="849" spans="1:15" x14ac:dyDescent="0.2">
      <c r="A849">
        <v>2012011491</v>
      </c>
      <c r="B849" t="s">
        <v>15</v>
      </c>
      <c r="C849">
        <v>918</v>
      </c>
      <c r="D849" t="s">
        <v>16</v>
      </c>
      <c r="E849" t="s">
        <v>17</v>
      </c>
      <c r="F849" t="s">
        <v>46</v>
      </c>
      <c r="G849" s="1">
        <v>41134</v>
      </c>
      <c r="H849" s="8">
        <v>41134.378472222219</v>
      </c>
      <c r="I849" s="2">
        <f t="shared" si="39"/>
        <v>13</v>
      </c>
      <c r="J849" s="2">
        <f t="shared" si="40"/>
        <v>8</v>
      </c>
      <c r="K849">
        <v>2012</v>
      </c>
      <c r="L849" t="s">
        <v>119</v>
      </c>
      <c r="M849">
        <v>3</v>
      </c>
      <c r="N849" t="s">
        <v>42</v>
      </c>
      <c r="O849" t="s">
        <v>13</v>
      </c>
    </row>
    <row r="850" spans="1:15" x14ac:dyDescent="0.2">
      <c r="A850">
        <v>2012011491</v>
      </c>
      <c r="B850" t="s">
        <v>15</v>
      </c>
      <c r="C850">
        <v>918</v>
      </c>
      <c r="D850" t="s">
        <v>16</v>
      </c>
      <c r="E850" t="s">
        <v>17</v>
      </c>
      <c r="F850" t="s">
        <v>46</v>
      </c>
      <c r="G850" s="1">
        <v>41134</v>
      </c>
      <c r="H850" s="8">
        <v>41134.378472222219</v>
      </c>
      <c r="I850" s="2">
        <f t="shared" si="39"/>
        <v>13</v>
      </c>
      <c r="J850" s="2">
        <f t="shared" si="40"/>
        <v>8</v>
      </c>
      <c r="K850">
        <v>2012</v>
      </c>
      <c r="L850" t="s">
        <v>65</v>
      </c>
      <c r="M850">
        <v>18</v>
      </c>
      <c r="N850" t="s">
        <v>12</v>
      </c>
      <c r="O850" t="s">
        <v>13</v>
      </c>
    </row>
    <row r="851" spans="1:15" x14ac:dyDescent="0.2">
      <c r="A851">
        <v>2012011944</v>
      </c>
      <c r="B851" t="s">
        <v>15</v>
      </c>
      <c r="C851">
        <v>918</v>
      </c>
      <c r="D851" t="s">
        <v>16</v>
      </c>
      <c r="E851" t="s">
        <v>17</v>
      </c>
      <c r="F851" t="s">
        <v>47</v>
      </c>
      <c r="G851" s="1">
        <v>41142</v>
      </c>
      <c r="H851" s="8">
        <v>41142.347222222219</v>
      </c>
      <c r="I851" s="2">
        <f t="shared" si="39"/>
        <v>21</v>
      </c>
      <c r="J851" s="2">
        <f t="shared" si="40"/>
        <v>8</v>
      </c>
      <c r="K851">
        <v>2012</v>
      </c>
      <c r="L851" t="s">
        <v>64</v>
      </c>
      <c r="M851">
        <v>20</v>
      </c>
      <c r="N851" t="s">
        <v>42</v>
      </c>
      <c r="O851" t="s">
        <v>13</v>
      </c>
    </row>
    <row r="852" spans="1:15" x14ac:dyDescent="0.2">
      <c r="A852">
        <v>2012011944</v>
      </c>
      <c r="B852" t="s">
        <v>15</v>
      </c>
      <c r="C852">
        <v>918</v>
      </c>
      <c r="D852" t="s">
        <v>16</v>
      </c>
      <c r="E852" t="s">
        <v>17</v>
      </c>
      <c r="F852" t="s">
        <v>47</v>
      </c>
      <c r="G852" s="1">
        <v>41142</v>
      </c>
      <c r="H852" s="8">
        <v>41142.347222222219</v>
      </c>
      <c r="I852" s="2">
        <f t="shared" si="39"/>
        <v>21</v>
      </c>
      <c r="J852" s="2">
        <f t="shared" si="40"/>
        <v>8</v>
      </c>
      <c r="K852">
        <v>2012</v>
      </c>
      <c r="L852" t="s">
        <v>68</v>
      </c>
      <c r="M852">
        <v>45</v>
      </c>
      <c r="N852" t="s">
        <v>12</v>
      </c>
      <c r="O852" t="s">
        <v>13</v>
      </c>
    </row>
    <row r="853" spans="1:15" x14ac:dyDescent="0.2">
      <c r="A853">
        <v>2012012399</v>
      </c>
      <c r="B853" t="s">
        <v>15</v>
      </c>
      <c r="C853">
        <v>918</v>
      </c>
      <c r="D853" t="s">
        <v>16</v>
      </c>
      <c r="E853" t="s">
        <v>17</v>
      </c>
      <c r="F853" t="s">
        <v>46</v>
      </c>
      <c r="G853" s="1">
        <v>41148</v>
      </c>
      <c r="H853" s="8">
        <v>41148.371527777781</v>
      </c>
      <c r="I853" s="2">
        <f t="shared" si="39"/>
        <v>27</v>
      </c>
      <c r="J853" s="2">
        <f t="shared" si="40"/>
        <v>8</v>
      </c>
      <c r="K853">
        <v>2012</v>
      </c>
      <c r="L853" t="s">
        <v>61</v>
      </c>
      <c r="M853">
        <v>4</v>
      </c>
      <c r="N853" t="s">
        <v>42</v>
      </c>
      <c r="O853" t="s">
        <v>13</v>
      </c>
    </row>
    <row r="854" spans="1:15" x14ac:dyDescent="0.2">
      <c r="A854">
        <v>2012012399</v>
      </c>
      <c r="B854" t="s">
        <v>15</v>
      </c>
      <c r="C854">
        <v>918</v>
      </c>
      <c r="D854" t="s">
        <v>16</v>
      </c>
      <c r="E854" t="s">
        <v>17</v>
      </c>
      <c r="F854" t="s">
        <v>46</v>
      </c>
      <c r="G854" s="1">
        <v>41148</v>
      </c>
      <c r="H854" s="8">
        <v>41148.371527777781</v>
      </c>
      <c r="I854" s="2">
        <f t="shared" si="39"/>
        <v>27</v>
      </c>
      <c r="J854" s="2">
        <f t="shared" si="40"/>
        <v>8</v>
      </c>
      <c r="K854">
        <v>2012</v>
      </c>
      <c r="L854" t="s">
        <v>60</v>
      </c>
      <c r="M854">
        <v>9</v>
      </c>
      <c r="N854" t="s">
        <v>12</v>
      </c>
      <c r="O854" t="s">
        <v>13</v>
      </c>
    </row>
    <row r="855" spans="1:15" x14ac:dyDescent="0.2">
      <c r="A855">
        <v>2012012497</v>
      </c>
      <c r="B855" t="s">
        <v>15</v>
      </c>
      <c r="C855">
        <v>918</v>
      </c>
      <c r="D855" t="s">
        <v>16</v>
      </c>
      <c r="E855" t="s">
        <v>17</v>
      </c>
      <c r="F855" t="s">
        <v>48</v>
      </c>
      <c r="G855" s="1">
        <v>41150</v>
      </c>
      <c r="H855" s="8">
        <v>41150.392361111109</v>
      </c>
      <c r="I855" s="2">
        <f t="shared" si="39"/>
        <v>29</v>
      </c>
      <c r="J855" s="2">
        <f t="shared" si="40"/>
        <v>8</v>
      </c>
      <c r="K855">
        <v>2012</v>
      </c>
      <c r="L855" t="s">
        <v>182</v>
      </c>
      <c r="M855">
        <v>131</v>
      </c>
      <c r="N855" t="s">
        <v>42</v>
      </c>
      <c r="O855" t="s">
        <v>13</v>
      </c>
    </row>
    <row r="856" spans="1:15" x14ac:dyDescent="0.2">
      <c r="A856">
        <v>2012012497</v>
      </c>
      <c r="B856" t="s">
        <v>15</v>
      </c>
      <c r="C856">
        <v>918</v>
      </c>
      <c r="D856" t="s">
        <v>16</v>
      </c>
      <c r="E856" t="s">
        <v>17</v>
      </c>
      <c r="F856" t="s">
        <v>48</v>
      </c>
      <c r="G856" s="1">
        <v>41150</v>
      </c>
      <c r="H856" s="8">
        <v>41150.392361111109</v>
      </c>
      <c r="I856" s="2">
        <f t="shared" si="39"/>
        <v>29</v>
      </c>
      <c r="J856" s="2">
        <f t="shared" si="40"/>
        <v>8</v>
      </c>
      <c r="K856">
        <v>2012</v>
      </c>
      <c r="L856" t="s">
        <v>109</v>
      </c>
      <c r="M856">
        <v>118</v>
      </c>
      <c r="N856" t="s">
        <v>12</v>
      </c>
      <c r="O856" t="s">
        <v>13</v>
      </c>
    </row>
    <row r="857" spans="1:15" x14ac:dyDescent="0.2">
      <c r="A857">
        <v>2012012811</v>
      </c>
      <c r="B857" t="s">
        <v>15</v>
      </c>
      <c r="C857">
        <v>918</v>
      </c>
      <c r="D857" t="s">
        <v>16</v>
      </c>
      <c r="E857" t="s">
        <v>17</v>
      </c>
      <c r="F857" t="s">
        <v>47</v>
      </c>
      <c r="G857" s="1">
        <v>41157</v>
      </c>
      <c r="H857" s="8">
        <v>41157.427083333336</v>
      </c>
      <c r="I857" s="2">
        <f t="shared" si="39"/>
        <v>5</v>
      </c>
      <c r="J857" s="2">
        <f t="shared" si="40"/>
        <v>9</v>
      </c>
      <c r="K857">
        <v>2012</v>
      </c>
      <c r="L857" t="s">
        <v>116</v>
      </c>
      <c r="M857">
        <v>1</v>
      </c>
      <c r="N857" t="s">
        <v>42</v>
      </c>
      <c r="O857" t="s">
        <v>13</v>
      </c>
    </row>
    <row r="858" spans="1:15" x14ac:dyDescent="0.2">
      <c r="A858">
        <v>2012012811</v>
      </c>
      <c r="B858" t="s">
        <v>15</v>
      </c>
      <c r="C858">
        <v>918</v>
      </c>
      <c r="D858" t="s">
        <v>16</v>
      </c>
      <c r="E858" t="s">
        <v>17</v>
      </c>
      <c r="F858" t="s">
        <v>47</v>
      </c>
      <c r="G858" s="1">
        <v>41157</v>
      </c>
      <c r="H858" s="8">
        <v>41157.427083333336</v>
      </c>
      <c r="I858" s="2">
        <f t="shared" si="39"/>
        <v>5</v>
      </c>
      <c r="J858" s="2">
        <f t="shared" si="40"/>
        <v>9</v>
      </c>
      <c r="K858">
        <v>2012</v>
      </c>
      <c r="L858" t="s">
        <v>18</v>
      </c>
      <c r="M858">
        <v>10</v>
      </c>
      <c r="N858" t="s">
        <v>12</v>
      </c>
      <c r="O858" t="s">
        <v>13</v>
      </c>
    </row>
    <row r="859" spans="1:15" x14ac:dyDescent="0.2">
      <c r="A859">
        <v>2012013137</v>
      </c>
      <c r="B859" t="s">
        <v>15</v>
      </c>
      <c r="C859">
        <v>918</v>
      </c>
      <c r="D859" t="s">
        <v>16</v>
      </c>
      <c r="E859" t="s">
        <v>17</v>
      </c>
      <c r="F859" t="s">
        <v>46</v>
      </c>
      <c r="G859" s="1">
        <v>41162</v>
      </c>
      <c r="H859" s="8">
        <v>41162.395833333336</v>
      </c>
      <c r="I859" s="2">
        <f t="shared" si="39"/>
        <v>10</v>
      </c>
      <c r="J859" s="2">
        <f t="shared" si="40"/>
        <v>9</v>
      </c>
      <c r="K859">
        <v>2012</v>
      </c>
      <c r="L859" t="s">
        <v>73</v>
      </c>
      <c r="M859">
        <v>8</v>
      </c>
      <c r="N859" t="s">
        <v>42</v>
      </c>
      <c r="O859" t="s">
        <v>13</v>
      </c>
    </row>
    <row r="860" spans="1:15" x14ac:dyDescent="0.2">
      <c r="A860">
        <v>2012013137</v>
      </c>
      <c r="B860" t="s">
        <v>15</v>
      </c>
      <c r="C860">
        <v>918</v>
      </c>
      <c r="D860" t="s">
        <v>16</v>
      </c>
      <c r="E860" t="s">
        <v>17</v>
      </c>
      <c r="F860" t="s">
        <v>46</v>
      </c>
      <c r="G860" s="1">
        <v>41162</v>
      </c>
      <c r="H860" s="8">
        <v>41162.395833333336</v>
      </c>
      <c r="I860" s="2">
        <f t="shared" si="39"/>
        <v>10</v>
      </c>
      <c r="J860" s="2">
        <f t="shared" si="40"/>
        <v>9</v>
      </c>
      <c r="K860">
        <v>2012</v>
      </c>
      <c r="L860" t="s">
        <v>73</v>
      </c>
      <c r="M860">
        <v>8</v>
      </c>
      <c r="N860" t="s">
        <v>12</v>
      </c>
      <c r="O860" t="s">
        <v>13</v>
      </c>
    </row>
    <row r="861" spans="1:15" x14ac:dyDescent="0.2">
      <c r="A861">
        <v>2012013596</v>
      </c>
      <c r="B861" t="s">
        <v>15</v>
      </c>
      <c r="C861">
        <v>918</v>
      </c>
      <c r="D861" t="s">
        <v>16</v>
      </c>
      <c r="E861" t="s">
        <v>17</v>
      </c>
      <c r="F861" t="s">
        <v>49</v>
      </c>
      <c r="G861" s="1">
        <v>41171</v>
      </c>
      <c r="H861" s="8">
        <v>41171.354166666664</v>
      </c>
      <c r="I861" s="2">
        <f t="shared" si="39"/>
        <v>19</v>
      </c>
      <c r="J861" s="2">
        <f t="shared" si="40"/>
        <v>9</v>
      </c>
      <c r="K861">
        <v>2012</v>
      </c>
      <c r="L861" t="s">
        <v>139</v>
      </c>
      <c r="M861">
        <v>46</v>
      </c>
      <c r="N861" t="s">
        <v>42</v>
      </c>
      <c r="O861" t="s">
        <v>13</v>
      </c>
    </row>
    <row r="862" spans="1:15" x14ac:dyDescent="0.2">
      <c r="A862">
        <v>2012013596</v>
      </c>
      <c r="B862" t="s">
        <v>15</v>
      </c>
      <c r="C862">
        <v>918</v>
      </c>
      <c r="D862" t="s">
        <v>16</v>
      </c>
      <c r="E862" t="s">
        <v>17</v>
      </c>
      <c r="F862" t="s">
        <v>49</v>
      </c>
      <c r="G862" s="1">
        <v>41171</v>
      </c>
      <c r="H862" s="8">
        <v>41171.354166666664</v>
      </c>
      <c r="I862" s="2">
        <f t="shared" si="39"/>
        <v>19</v>
      </c>
      <c r="J862" s="2">
        <f t="shared" si="40"/>
        <v>9</v>
      </c>
      <c r="K862">
        <v>2012</v>
      </c>
      <c r="L862" t="s">
        <v>110</v>
      </c>
      <c r="M862">
        <v>72</v>
      </c>
      <c r="N862" t="s">
        <v>12</v>
      </c>
      <c r="O862" t="s">
        <v>13</v>
      </c>
    </row>
    <row r="863" spans="1:15" x14ac:dyDescent="0.2">
      <c r="A863">
        <v>2012013813</v>
      </c>
      <c r="B863" t="s">
        <v>15</v>
      </c>
      <c r="C863">
        <v>918</v>
      </c>
      <c r="D863" t="s">
        <v>16</v>
      </c>
      <c r="E863" t="s">
        <v>17</v>
      </c>
      <c r="F863" t="s">
        <v>48</v>
      </c>
      <c r="G863" s="1">
        <v>41172</v>
      </c>
      <c r="H863" s="8">
        <v>41172.40625</v>
      </c>
      <c r="I863" s="2">
        <f t="shared" si="39"/>
        <v>20</v>
      </c>
      <c r="J863" s="2">
        <f t="shared" si="40"/>
        <v>9</v>
      </c>
      <c r="K863">
        <v>2012</v>
      </c>
      <c r="L863" t="s">
        <v>151</v>
      </c>
      <c r="M863">
        <v>37</v>
      </c>
      <c r="N863" t="s">
        <v>42</v>
      </c>
      <c r="O863" t="s">
        <v>13</v>
      </c>
    </row>
    <row r="864" spans="1:15" x14ac:dyDescent="0.2">
      <c r="A864">
        <v>2012013813</v>
      </c>
      <c r="B864" t="s">
        <v>15</v>
      </c>
      <c r="C864">
        <v>918</v>
      </c>
      <c r="D864" t="s">
        <v>16</v>
      </c>
      <c r="E864" t="s">
        <v>17</v>
      </c>
      <c r="F864" t="s">
        <v>48</v>
      </c>
      <c r="G864" s="1">
        <v>41172</v>
      </c>
      <c r="H864" s="8">
        <v>41172.40625</v>
      </c>
      <c r="I864" s="2">
        <f t="shared" si="39"/>
        <v>20</v>
      </c>
      <c r="J864" s="2">
        <f t="shared" si="40"/>
        <v>9</v>
      </c>
      <c r="K864">
        <v>2012</v>
      </c>
      <c r="L864" t="s">
        <v>68</v>
      </c>
      <c r="M864">
        <v>45</v>
      </c>
      <c r="N864" t="s">
        <v>12</v>
      </c>
      <c r="O864" t="s">
        <v>13</v>
      </c>
    </row>
    <row r="865" spans="1:15" x14ac:dyDescent="0.2">
      <c r="A865">
        <v>2012013956</v>
      </c>
      <c r="B865" t="s">
        <v>15</v>
      </c>
      <c r="C865">
        <v>918</v>
      </c>
      <c r="D865" t="s">
        <v>16</v>
      </c>
      <c r="E865" t="s">
        <v>17</v>
      </c>
      <c r="F865" t="s">
        <v>46</v>
      </c>
      <c r="G865" s="1">
        <v>41176</v>
      </c>
      <c r="H865" s="8">
        <v>41176.479166666664</v>
      </c>
      <c r="I865" s="2">
        <f t="shared" si="39"/>
        <v>24</v>
      </c>
      <c r="J865" s="2">
        <f t="shared" si="40"/>
        <v>9</v>
      </c>
      <c r="K865">
        <v>2012</v>
      </c>
      <c r="L865" t="s">
        <v>68</v>
      </c>
      <c r="M865">
        <v>45</v>
      </c>
      <c r="N865" t="s">
        <v>42</v>
      </c>
      <c r="O865" t="s">
        <v>13</v>
      </c>
    </row>
    <row r="866" spans="1:15" x14ac:dyDescent="0.2">
      <c r="A866">
        <v>2012013956</v>
      </c>
      <c r="B866" t="s">
        <v>15</v>
      </c>
      <c r="C866">
        <v>918</v>
      </c>
      <c r="D866" t="s">
        <v>16</v>
      </c>
      <c r="E866" t="s">
        <v>17</v>
      </c>
      <c r="F866" t="s">
        <v>46</v>
      </c>
      <c r="G866" s="1">
        <v>41176</v>
      </c>
      <c r="H866" s="8">
        <v>41176.479166666664</v>
      </c>
      <c r="I866" s="2">
        <f t="shared" si="39"/>
        <v>24</v>
      </c>
      <c r="J866" s="2">
        <f t="shared" si="40"/>
        <v>9</v>
      </c>
      <c r="K866">
        <v>2012</v>
      </c>
      <c r="L866" t="s">
        <v>97</v>
      </c>
      <c r="M866">
        <v>64</v>
      </c>
      <c r="N866" t="s">
        <v>12</v>
      </c>
      <c r="O866" t="s">
        <v>13</v>
      </c>
    </row>
    <row r="867" spans="1:15" x14ac:dyDescent="0.2">
      <c r="A867">
        <v>2012014545</v>
      </c>
      <c r="B867" t="s">
        <v>15</v>
      </c>
      <c r="C867">
        <v>918</v>
      </c>
      <c r="D867" t="s">
        <v>16</v>
      </c>
      <c r="E867" t="s">
        <v>17</v>
      </c>
      <c r="F867" t="s">
        <v>47</v>
      </c>
      <c r="G867" s="1">
        <v>41184</v>
      </c>
      <c r="H867" s="8">
        <v>41184.395833333336</v>
      </c>
      <c r="I867" s="2">
        <f t="shared" si="39"/>
        <v>2</v>
      </c>
      <c r="J867" s="2">
        <f t="shared" si="40"/>
        <v>10</v>
      </c>
      <c r="K867">
        <v>2012</v>
      </c>
      <c r="L867" t="s">
        <v>116</v>
      </c>
      <c r="M867">
        <v>1</v>
      </c>
      <c r="N867" t="s">
        <v>42</v>
      </c>
      <c r="O867" t="s">
        <v>13</v>
      </c>
    </row>
    <row r="868" spans="1:15" x14ac:dyDescent="0.2">
      <c r="A868">
        <v>2012014545</v>
      </c>
      <c r="B868" t="s">
        <v>15</v>
      </c>
      <c r="C868">
        <v>918</v>
      </c>
      <c r="D868" t="s">
        <v>16</v>
      </c>
      <c r="E868" t="s">
        <v>17</v>
      </c>
      <c r="F868" t="s">
        <v>47</v>
      </c>
      <c r="G868" s="1">
        <v>41184</v>
      </c>
      <c r="H868" s="8">
        <v>41184.395833333336</v>
      </c>
      <c r="I868" s="2">
        <f t="shared" si="39"/>
        <v>2</v>
      </c>
      <c r="J868" s="2">
        <f t="shared" si="40"/>
        <v>10</v>
      </c>
      <c r="K868">
        <v>2012</v>
      </c>
      <c r="L868" t="s">
        <v>18</v>
      </c>
      <c r="M868">
        <v>10</v>
      </c>
      <c r="N868" t="s">
        <v>12</v>
      </c>
      <c r="O868" t="s">
        <v>13</v>
      </c>
    </row>
    <row r="869" spans="1:15" x14ac:dyDescent="0.2">
      <c r="A869">
        <v>2012015301</v>
      </c>
      <c r="B869" t="s">
        <v>15</v>
      </c>
      <c r="C869">
        <v>918</v>
      </c>
      <c r="D869" t="s">
        <v>16</v>
      </c>
      <c r="E869" t="s">
        <v>17</v>
      </c>
      <c r="F869" t="s">
        <v>46</v>
      </c>
      <c r="G869" s="1">
        <v>41193</v>
      </c>
      <c r="H869" s="8">
        <v>41193.388888888891</v>
      </c>
      <c r="I869" s="2">
        <f t="shared" si="39"/>
        <v>11</v>
      </c>
      <c r="J869" s="2">
        <f t="shared" si="40"/>
        <v>10</v>
      </c>
      <c r="K869">
        <v>2012</v>
      </c>
      <c r="L869" t="s">
        <v>54</v>
      </c>
      <c r="M869">
        <v>11</v>
      </c>
      <c r="N869" t="s">
        <v>42</v>
      </c>
      <c r="O869" t="s">
        <v>13</v>
      </c>
    </row>
    <row r="870" spans="1:15" x14ac:dyDescent="0.2">
      <c r="A870">
        <v>2012015301</v>
      </c>
      <c r="B870" t="s">
        <v>15</v>
      </c>
      <c r="C870">
        <v>918</v>
      </c>
      <c r="D870" t="s">
        <v>16</v>
      </c>
      <c r="E870" t="s">
        <v>17</v>
      </c>
      <c r="F870" t="s">
        <v>46</v>
      </c>
      <c r="G870" s="1">
        <v>41193</v>
      </c>
      <c r="H870" s="8">
        <v>41193.388888888891</v>
      </c>
      <c r="I870" s="2">
        <f t="shared" si="39"/>
        <v>11</v>
      </c>
      <c r="J870" s="2">
        <f t="shared" si="40"/>
        <v>10</v>
      </c>
      <c r="K870">
        <v>2012</v>
      </c>
      <c r="L870" t="s">
        <v>84</v>
      </c>
      <c r="M870">
        <v>32</v>
      </c>
      <c r="N870" t="s">
        <v>12</v>
      </c>
      <c r="O870" t="s">
        <v>13</v>
      </c>
    </row>
    <row r="871" spans="1:15" x14ac:dyDescent="0.2">
      <c r="A871">
        <v>2012015557</v>
      </c>
      <c r="B871" t="s">
        <v>15</v>
      </c>
      <c r="C871">
        <v>918</v>
      </c>
      <c r="D871" t="s">
        <v>16</v>
      </c>
      <c r="E871" t="s">
        <v>17</v>
      </c>
      <c r="F871" t="s">
        <v>47</v>
      </c>
      <c r="G871" s="1">
        <v>41198</v>
      </c>
      <c r="H871" s="8">
        <v>41198.40625</v>
      </c>
      <c r="I871" s="2">
        <f t="shared" si="39"/>
        <v>16</v>
      </c>
      <c r="J871" s="2">
        <f t="shared" si="40"/>
        <v>10</v>
      </c>
      <c r="K871">
        <v>2012</v>
      </c>
      <c r="L871" t="s">
        <v>139</v>
      </c>
      <c r="M871">
        <v>46</v>
      </c>
      <c r="N871" t="s">
        <v>42</v>
      </c>
      <c r="O871" t="s">
        <v>13</v>
      </c>
    </row>
    <row r="872" spans="1:15" x14ac:dyDescent="0.2">
      <c r="A872">
        <v>2012015557</v>
      </c>
      <c r="B872" t="s">
        <v>15</v>
      </c>
      <c r="C872">
        <v>918</v>
      </c>
      <c r="D872" t="s">
        <v>16</v>
      </c>
      <c r="E872" t="s">
        <v>17</v>
      </c>
      <c r="F872" t="s">
        <v>47</v>
      </c>
      <c r="G872" s="1">
        <v>41198</v>
      </c>
      <c r="H872" s="8">
        <v>41198.40625</v>
      </c>
      <c r="I872" s="2">
        <f t="shared" si="39"/>
        <v>16</v>
      </c>
      <c r="J872" s="2">
        <f t="shared" si="40"/>
        <v>10</v>
      </c>
      <c r="K872">
        <v>2012</v>
      </c>
      <c r="L872" t="s">
        <v>111</v>
      </c>
      <c r="M872">
        <v>80</v>
      </c>
      <c r="N872" t="s">
        <v>12</v>
      </c>
      <c r="O872" t="s">
        <v>13</v>
      </c>
    </row>
    <row r="873" spans="1:15" x14ac:dyDescent="0.2">
      <c r="A873">
        <v>2012015620</v>
      </c>
      <c r="B873" t="s">
        <v>15</v>
      </c>
      <c r="C873">
        <v>918</v>
      </c>
      <c r="D873" t="s">
        <v>16</v>
      </c>
      <c r="E873" t="s">
        <v>17</v>
      </c>
      <c r="F873" t="s">
        <v>46</v>
      </c>
      <c r="G873" s="1">
        <v>41197</v>
      </c>
      <c r="H873" s="8">
        <v>41197.40625</v>
      </c>
      <c r="I873" s="2">
        <f t="shared" si="39"/>
        <v>15</v>
      </c>
      <c r="J873" s="2">
        <f t="shared" si="40"/>
        <v>10</v>
      </c>
      <c r="K873">
        <v>2012</v>
      </c>
      <c r="L873" t="s">
        <v>60</v>
      </c>
      <c r="M873">
        <v>9</v>
      </c>
      <c r="N873" t="s">
        <v>42</v>
      </c>
      <c r="O873" t="s">
        <v>13</v>
      </c>
    </row>
    <row r="874" spans="1:15" x14ac:dyDescent="0.2">
      <c r="A874">
        <v>2012015620</v>
      </c>
      <c r="B874" t="s">
        <v>15</v>
      </c>
      <c r="C874">
        <v>918</v>
      </c>
      <c r="D874" t="s">
        <v>16</v>
      </c>
      <c r="E874" t="s">
        <v>17</v>
      </c>
      <c r="F874" t="s">
        <v>46</v>
      </c>
      <c r="G874" s="1">
        <v>41197</v>
      </c>
      <c r="H874" s="8">
        <v>41197.40625</v>
      </c>
      <c r="I874" s="2">
        <f t="shared" si="39"/>
        <v>15</v>
      </c>
      <c r="J874" s="2">
        <f t="shared" si="40"/>
        <v>10</v>
      </c>
      <c r="K874">
        <v>2012</v>
      </c>
      <c r="L874" t="s">
        <v>14</v>
      </c>
      <c r="M874">
        <v>5</v>
      </c>
      <c r="N874" t="s">
        <v>12</v>
      </c>
      <c r="O874" t="s">
        <v>13</v>
      </c>
    </row>
    <row r="875" spans="1:15" x14ac:dyDescent="0.2">
      <c r="A875">
        <v>2012015862</v>
      </c>
      <c r="B875" t="s">
        <v>15</v>
      </c>
      <c r="C875">
        <v>918</v>
      </c>
      <c r="D875" t="s">
        <v>16</v>
      </c>
      <c r="E875" t="s">
        <v>17</v>
      </c>
      <c r="F875" t="s">
        <v>48</v>
      </c>
      <c r="G875" s="1">
        <v>41204</v>
      </c>
      <c r="H875" s="8">
        <v>41204.395833333336</v>
      </c>
      <c r="I875" s="2">
        <f t="shared" si="39"/>
        <v>22</v>
      </c>
      <c r="J875" s="2">
        <f t="shared" si="40"/>
        <v>10</v>
      </c>
      <c r="K875">
        <v>2012</v>
      </c>
      <c r="L875" t="s">
        <v>121</v>
      </c>
      <c r="M875">
        <v>34</v>
      </c>
      <c r="N875" t="s">
        <v>42</v>
      </c>
      <c r="O875" t="s">
        <v>13</v>
      </c>
    </row>
    <row r="876" spans="1:15" x14ac:dyDescent="0.2">
      <c r="A876">
        <v>2012015862</v>
      </c>
      <c r="B876" t="s">
        <v>15</v>
      </c>
      <c r="C876">
        <v>918</v>
      </c>
      <c r="D876" t="s">
        <v>16</v>
      </c>
      <c r="E876" t="s">
        <v>17</v>
      </c>
      <c r="F876" t="s">
        <v>48</v>
      </c>
      <c r="G876" s="1">
        <v>41204</v>
      </c>
      <c r="H876" s="8">
        <v>41204.395833333336</v>
      </c>
      <c r="I876" s="2">
        <f t="shared" si="39"/>
        <v>22</v>
      </c>
      <c r="J876" s="2">
        <f t="shared" si="40"/>
        <v>10</v>
      </c>
      <c r="K876">
        <v>2012</v>
      </c>
      <c r="L876" t="s">
        <v>60</v>
      </c>
      <c r="M876">
        <v>9</v>
      </c>
      <c r="N876" t="s">
        <v>12</v>
      </c>
      <c r="O876" t="s">
        <v>13</v>
      </c>
    </row>
    <row r="877" spans="1:15" x14ac:dyDescent="0.2">
      <c r="A877">
        <v>2012016364</v>
      </c>
      <c r="B877" t="s">
        <v>15</v>
      </c>
      <c r="C877">
        <v>918</v>
      </c>
      <c r="D877" t="s">
        <v>16</v>
      </c>
      <c r="E877" t="s">
        <v>17</v>
      </c>
      <c r="F877" t="s">
        <v>49</v>
      </c>
      <c r="G877" s="1">
        <v>41227</v>
      </c>
      <c r="H877" s="8">
        <v>41227.336805555555</v>
      </c>
      <c r="I877" s="2">
        <f t="shared" si="39"/>
        <v>14</v>
      </c>
      <c r="J877" s="2">
        <f t="shared" si="40"/>
        <v>11</v>
      </c>
      <c r="K877">
        <v>2012</v>
      </c>
      <c r="L877" t="s">
        <v>183</v>
      </c>
      <c r="M877">
        <v>121</v>
      </c>
      <c r="N877" t="s">
        <v>42</v>
      </c>
      <c r="O877" t="s">
        <v>13</v>
      </c>
    </row>
    <row r="878" spans="1:15" x14ac:dyDescent="0.2">
      <c r="A878">
        <v>2012016364</v>
      </c>
      <c r="B878" t="s">
        <v>15</v>
      </c>
      <c r="C878">
        <v>918</v>
      </c>
      <c r="D878" t="s">
        <v>16</v>
      </c>
      <c r="E878" t="s">
        <v>17</v>
      </c>
      <c r="F878" t="s">
        <v>49</v>
      </c>
      <c r="G878" s="1">
        <v>41227</v>
      </c>
      <c r="H878" s="8">
        <v>41227.336805555555</v>
      </c>
      <c r="I878" s="2">
        <f t="shared" si="39"/>
        <v>14</v>
      </c>
      <c r="J878" s="2">
        <f t="shared" si="40"/>
        <v>11</v>
      </c>
      <c r="K878">
        <v>2012</v>
      </c>
      <c r="L878" t="s">
        <v>112</v>
      </c>
      <c r="M878">
        <v>135</v>
      </c>
      <c r="N878" t="s">
        <v>12</v>
      </c>
      <c r="O878" t="s">
        <v>13</v>
      </c>
    </row>
    <row r="879" spans="1:15" x14ac:dyDescent="0.2">
      <c r="A879">
        <v>2012016428</v>
      </c>
      <c r="B879" t="s">
        <v>15</v>
      </c>
      <c r="C879">
        <v>918</v>
      </c>
      <c r="D879" t="s">
        <v>16</v>
      </c>
      <c r="E879" t="s">
        <v>17</v>
      </c>
      <c r="F879" t="s">
        <v>47</v>
      </c>
      <c r="G879" s="1">
        <v>41240</v>
      </c>
      <c r="H879" s="8">
        <v>41240.381944444445</v>
      </c>
      <c r="I879" s="2">
        <f t="shared" si="39"/>
        <v>27</v>
      </c>
      <c r="J879" s="2">
        <f t="shared" si="40"/>
        <v>11</v>
      </c>
      <c r="K879">
        <v>2012</v>
      </c>
      <c r="L879" t="s">
        <v>64</v>
      </c>
      <c r="M879">
        <v>20</v>
      </c>
      <c r="N879" t="s">
        <v>42</v>
      </c>
      <c r="O879" t="s">
        <v>13</v>
      </c>
    </row>
    <row r="880" spans="1:15" x14ac:dyDescent="0.2">
      <c r="A880">
        <v>2012016428</v>
      </c>
      <c r="B880" t="s">
        <v>15</v>
      </c>
      <c r="C880">
        <v>918</v>
      </c>
      <c r="D880" t="s">
        <v>16</v>
      </c>
      <c r="E880" t="s">
        <v>17</v>
      </c>
      <c r="F880" t="s">
        <v>47</v>
      </c>
      <c r="G880" s="1">
        <v>41240</v>
      </c>
      <c r="H880" s="8">
        <v>41240.381944444445</v>
      </c>
      <c r="I880" s="2">
        <f t="shared" si="39"/>
        <v>27</v>
      </c>
      <c r="J880" s="2">
        <f t="shared" si="40"/>
        <v>11</v>
      </c>
      <c r="K880">
        <v>2012</v>
      </c>
      <c r="L880" t="s">
        <v>113</v>
      </c>
      <c r="M880">
        <v>40</v>
      </c>
      <c r="N880" t="s">
        <v>12</v>
      </c>
      <c r="O880" t="s">
        <v>13</v>
      </c>
    </row>
    <row r="881" spans="1:15" x14ac:dyDescent="0.2">
      <c r="A881">
        <v>2012018520</v>
      </c>
      <c r="B881" t="s">
        <v>15</v>
      </c>
      <c r="C881">
        <v>918</v>
      </c>
      <c r="D881" t="s">
        <v>16</v>
      </c>
      <c r="E881" t="s">
        <v>17</v>
      </c>
      <c r="F881" t="s">
        <v>47</v>
      </c>
      <c r="G881" s="1">
        <v>41261</v>
      </c>
      <c r="H881" s="8">
        <v>41261.378472222219</v>
      </c>
      <c r="I881" s="2">
        <f t="shared" si="39"/>
        <v>18</v>
      </c>
      <c r="J881" s="2">
        <f t="shared" si="40"/>
        <v>12</v>
      </c>
      <c r="K881">
        <v>2012</v>
      </c>
      <c r="L881" t="s">
        <v>184</v>
      </c>
      <c r="M881">
        <v>272</v>
      </c>
      <c r="N881" t="s">
        <v>42</v>
      </c>
      <c r="O881" t="s">
        <v>13</v>
      </c>
    </row>
    <row r="882" spans="1:15" x14ac:dyDescent="0.2">
      <c r="A882">
        <v>2012018520</v>
      </c>
      <c r="B882" t="s">
        <v>15</v>
      </c>
      <c r="C882">
        <v>918</v>
      </c>
      <c r="D882" t="s">
        <v>16</v>
      </c>
      <c r="E882" t="s">
        <v>17</v>
      </c>
      <c r="F882" t="s">
        <v>47</v>
      </c>
      <c r="G882" s="1">
        <v>41261</v>
      </c>
      <c r="H882" s="8">
        <v>41261.378472222219</v>
      </c>
      <c r="I882" s="2">
        <f t="shared" si="39"/>
        <v>18</v>
      </c>
      <c r="J882" s="2">
        <f t="shared" si="40"/>
        <v>12</v>
      </c>
      <c r="K882">
        <v>2012</v>
      </c>
      <c r="L882" t="s">
        <v>114</v>
      </c>
      <c r="M882">
        <v>160</v>
      </c>
      <c r="N882" t="s">
        <v>12</v>
      </c>
      <c r="O882" t="s">
        <v>13</v>
      </c>
    </row>
  </sheetData>
  <autoFilter ref="A4:O4"/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76"/>
  <sheetViews>
    <sheetView topLeftCell="L1" workbookViewId="0">
      <selection activeCell="P14" sqref="P14"/>
    </sheetView>
  </sheetViews>
  <sheetFormatPr defaultRowHeight="12.75" x14ac:dyDescent="0.2"/>
  <cols>
    <col min="9" max="9" width="10.140625" style="1" bestFit="1" customWidth="1"/>
  </cols>
  <sheetData>
    <row r="3" spans="1:19" x14ac:dyDescent="0.2">
      <c r="A3" t="s">
        <v>55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189</v>
      </c>
      <c r="H3" t="s">
        <v>190</v>
      </c>
      <c r="I3" s="1" t="s">
        <v>6</v>
      </c>
      <c r="J3" t="s">
        <v>5</v>
      </c>
      <c r="K3" t="s">
        <v>191</v>
      </c>
      <c r="L3" t="s">
        <v>192</v>
      </c>
      <c r="M3" t="s">
        <v>9</v>
      </c>
      <c r="N3" t="s">
        <v>10</v>
      </c>
      <c r="O3" t="s">
        <v>56</v>
      </c>
      <c r="P3" t="s">
        <v>57</v>
      </c>
      <c r="Q3" t="s">
        <v>8</v>
      </c>
      <c r="R3" t="s">
        <v>11</v>
      </c>
      <c r="S3" t="s">
        <v>58</v>
      </c>
    </row>
    <row r="4" spans="1:19" x14ac:dyDescent="0.2">
      <c r="A4">
        <v>2013004638</v>
      </c>
      <c r="B4" t="s">
        <v>27</v>
      </c>
      <c r="C4">
        <v>983</v>
      </c>
      <c r="D4" t="s">
        <v>30</v>
      </c>
      <c r="E4" t="s">
        <v>17</v>
      </c>
      <c r="F4" t="s">
        <v>46</v>
      </c>
      <c r="G4" t="s">
        <v>193</v>
      </c>
      <c r="H4">
        <v>0</v>
      </c>
      <c r="I4" s="1">
        <v>41368</v>
      </c>
      <c r="J4">
        <v>2013</v>
      </c>
      <c r="K4" t="s">
        <v>59</v>
      </c>
      <c r="M4" t="s">
        <v>18</v>
      </c>
      <c r="N4">
        <v>10</v>
      </c>
      <c r="P4">
        <v>80</v>
      </c>
      <c r="Q4" t="s">
        <v>12</v>
      </c>
      <c r="R4" t="s">
        <v>13</v>
      </c>
    </row>
    <row r="5" spans="1:19" x14ac:dyDescent="0.2">
      <c r="A5">
        <v>2013006180</v>
      </c>
      <c r="B5" t="s">
        <v>27</v>
      </c>
      <c r="C5">
        <v>983</v>
      </c>
      <c r="D5" t="s">
        <v>30</v>
      </c>
      <c r="E5" t="s">
        <v>17</v>
      </c>
      <c r="F5" t="s">
        <v>46</v>
      </c>
      <c r="G5" t="s">
        <v>193</v>
      </c>
      <c r="H5">
        <v>0</v>
      </c>
      <c r="I5" s="1">
        <v>41393</v>
      </c>
      <c r="J5">
        <v>2013</v>
      </c>
      <c r="M5" t="s">
        <v>90</v>
      </c>
      <c r="N5">
        <v>12</v>
      </c>
      <c r="P5">
        <v>80</v>
      </c>
      <c r="Q5" t="s">
        <v>12</v>
      </c>
      <c r="R5" t="s">
        <v>13</v>
      </c>
    </row>
    <row r="6" spans="1:19" x14ac:dyDescent="0.2">
      <c r="A6">
        <v>2013004973</v>
      </c>
      <c r="B6" t="s">
        <v>27</v>
      </c>
      <c r="C6">
        <v>983</v>
      </c>
      <c r="D6" t="s">
        <v>30</v>
      </c>
      <c r="E6" t="s">
        <v>17</v>
      </c>
      <c r="F6" t="s">
        <v>46</v>
      </c>
      <c r="G6" t="s">
        <v>193</v>
      </c>
      <c r="H6">
        <v>0</v>
      </c>
      <c r="I6" s="1">
        <v>41372</v>
      </c>
      <c r="J6">
        <v>2013</v>
      </c>
      <c r="K6" t="s">
        <v>205</v>
      </c>
      <c r="M6" t="s">
        <v>61</v>
      </c>
      <c r="N6">
        <v>4</v>
      </c>
      <c r="O6" t="s">
        <v>205</v>
      </c>
      <c r="P6">
        <v>80</v>
      </c>
      <c r="Q6" t="s">
        <v>12</v>
      </c>
      <c r="R6" t="s">
        <v>13</v>
      </c>
    </row>
    <row r="7" spans="1:19" x14ac:dyDescent="0.2">
      <c r="A7">
        <v>2013005463</v>
      </c>
      <c r="B7" t="s">
        <v>27</v>
      </c>
      <c r="C7">
        <v>983</v>
      </c>
      <c r="D7" t="s">
        <v>30</v>
      </c>
      <c r="E7" t="s">
        <v>17</v>
      </c>
      <c r="F7" t="s">
        <v>46</v>
      </c>
      <c r="G7" t="s">
        <v>193</v>
      </c>
      <c r="H7">
        <v>0</v>
      </c>
      <c r="I7" s="1">
        <v>41380</v>
      </c>
      <c r="J7">
        <v>2013</v>
      </c>
      <c r="K7" t="s">
        <v>206</v>
      </c>
      <c r="M7" t="s">
        <v>65</v>
      </c>
      <c r="N7">
        <v>18</v>
      </c>
      <c r="O7" t="s">
        <v>206</v>
      </c>
      <c r="P7">
        <v>80</v>
      </c>
      <c r="Q7" t="s">
        <v>12</v>
      </c>
      <c r="R7" t="s">
        <v>13</v>
      </c>
    </row>
    <row r="8" spans="1:19" x14ac:dyDescent="0.2">
      <c r="A8">
        <v>2013005548</v>
      </c>
      <c r="B8" t="s">
        <v>27</v>
      </c>
      <c r="C8">
        <v>983</v>
      </c>
      <c r="D8" t="s">
        <v>30</v>
      </c>
      <c r="E8" t="s">
        <v>17</v>
      </c>
      <c r="F8" t="s">
        <v>48</v>
      </c>
      <c r="G8" t="s">
        <v>193</v>
      </c>
      <c r="H8">
        <v>0</v>
      </c>
      <c r="I8" s="1">
        <v>41381</v>
      </c>
      <c r="J8">
        <v>2013</v>
      </c>
      <c r="K8" t="s">
        <v>206</v>
      </c>
      <c r="M8" t="s">
        <v>63</v>
      </c>
      <c r="N8">
        <v>27</v>
      </c>
      <c r="P8">
        <v>80</v>
      </c>
      <c r="Q8" t="s">
        <v>12</v>
      </c>
      <c r="R8" t="s">
        <v>13</v>
      </c>
    </row>
    <row r="9" spans="1:19" x14ac:dyDescent="0.2">
      <c r="A9">
        <v>2013005792</v>
      </c>
      <c r="B9" t="s">
        <v>27</v>
      </c>
      <c r="C9">
        <v>983</v>
      </c>
      <c r="D9" t="s">
        <v>30</v>
      </c>
      <c r="E9" t="s">
        <v>17</v>
      </c>
      <c r="F9" t="s">
        <v>46</v>
      </c>
      <c r="G9" t="s">
        <v>193</v>
      </c>
      <c r="H9">
        <v>0</v>
      </c>
      <c r="I9" s="1">
        <v>41386</v>
      </c>
      <c r="J9">
        <v>2013</v>
      </c>
      <c r="K9" t="s">
        <v>206</v>
      </c>
      <c r="M9" t="s">
        <v>14</v>
      </c>
      <c r="N9">
        <v>5</v>
      </c>
      <c r="O9" t="s">
        <v>206</v>
      </c>
      <c r="P9">
        <v>80</v>
      </c>
      <c r="Q9" t="s">
        <v>12</v>
      </c>
      <c r="R9" t="s">
        <v>13</v>
      </c>
    </row>
    <row r="10" spans="1:19" x14ac:dyDescent="0.2">
      <c r="A10">
        <v>2013008041</v>
      </c>
      <c r="B10" t="s">
        <v>27</v>
      </c>
      <c r="C10">
        <v>983</v>
      </c>
      <c r="D10" t="s">
        <v>30</v>
      </c>
      <c r="E10" t="s">
        <v>17</v>
      </c>
      <c r="F10" t="s">
        <v>46</v>
      </c>
      <c r="G10" t="s">
        <v>193</v>
      </c>
      <c r="H10">
        <v>0</v>
      </c>
      <c r="I10" s="1">
        <v>41428</v>
      </c>
      <c r="J10">
        <v>2013</v>
      </c>
      <c r="M10" t="s">
        <v>207</v>
      </c>
      <c r="N10">
        <v>164</v>
      </c>
      <c r="P10">
        <v>80</v>
      </c>
      <c r="Q10" t="s">
        <v>12</v>
      </c>
      <c r="R10" t="s">
        <v>13</v>
      </c>
    </row>
    <row r="11" spans="1:19" x14ac:dyDescent="0.2">
      <c r="A11">
        <v>2013006557</v>
      </c>
      <c r="B11" t="s">
        <v>27</v>
      </c>
      <c r="C11">
        <v>983</v>
      </c>
      <c r="D11" t="s">
        <v>30</v>
      </c>
      <c r="E11" t="s">
        <v>17</v>
      </c>
      <c r="F11" t="s">
        <v>46</v>
      </c>
      <c r="G11" t="s">
        <v>193</v>
      </c>
      <c r="H11">
        <v>0</v>
      </c>
      <c r="I11" s="1">
        <v>41400</v>
      </c>
      <c r="J11">
        <v>2013</v>
      </c>
      <c r="K11" t="s">
        <v>208</v>
      </c>
      <c r="M11" t="s">
        <v>61</v>
      </c>
      <c r="N11">
        <v>4</v>
      </c>
      <c r="O11" t="s">
        <v>208</v>
      </c>
      <c r="P11">
        <v>80</v>
      </c>
      <c r="Q11" t="s">
        <v>12</v>
      </c>
      <c r="R11" t="s">
        <v>13</v>
      </c>
    </row>
    <row r="12" spans="1:19" x14ac:dyDescent="0.2">
      <c r="A12">
        <v>2013007037</v>
      </c>
      <c r="B12" t="s">
        <v>27</v>
      </c>
      <c r="C12">
        <v>983</v>
      </c>
      <c r="D12" t="s">
        <v>30</v>
      </c>
      <c r="E12" t="s">
        <v>17</v>
      </c>
      <c r="F12" t="s">
        <v>46</v>
      </c>
      <c r="G12" t="s">
        <v>193</v>
      </c>
      <c r="H12">
        <v>0</v>
      </c>
      <c r="I12" s="1">
        <v>41408</v>
      </c>
      <c r="J12">
        <v>2013</v>
      </c>
      <c r="K12" t="s">
        <v>206</v>
      </c>
      <c r="M12" t="s">
        <v>61</v>
      </c>
      <c r="N12">
        <v>4</v>
      </c>
      <c r="O12" t="s">
        <v>206</v>
      </c>
      <c r="P12">
        <v>80</v>
      </c>
      <c r="Q12" t="s">
        <v>12</v>
      </c>
      <c r="R12" t="s">
        <v>13</v>
      </c>
    </row>
    <row r="13" spans="1:19" x14ac:dyDescent="0.2">
      <c r="A13">
        <v>2013007437</v>
      </c>
      <c r="B13" t="s">
        <v>27</v>
      </c>
      <c r="C13">
        <v>983</v>
      </c>
      <c r="D13" t="s">
        <v>30</v>
      </c>
      <c r="E13" t="s">
        <v>17</v>
      </c>
      <c r="F13" t="s">
        <v>48</v>
      </c>
      <c r="G13" t="s">
        <v>193</v>
      </c>
      <c r="H13">
        <v>0</v>
      </c>
      <c r="I13" s="1">
        <v>41415</v>
      </c>
      <c r="J13">
        <v>2013</v>
      </c>
      <c r="K13" t="s">
        <v>209</v>
      </c>
      <c r="M13" t="s">
        <v>18</v>
      </c>
      <c r="N13">
        <v>10</v>
      </c>
      <c r="O13" t="s">
        <v>209</v>
      </c>
      <c r="P13">
        <v>80</v>
      </c>
      <c r="Q13" t="s">
        <v>12</v>
      </c>
      <c r="R13" t="s">
        <v>13</v>
      </c>
    </row>
    <row r="14" spans="1:19" x14ac:dyDescent="0.2">
      <c r="A14">
        <v>2013007548</v>
      </c>
      <c r="B14" t="s">
        <v>27</v>
      </c>
      <c r="C14">
        <v>983</v>
      </c>
      <c r="D14" t="s">
        <v>30</v>
      </c>
      <c r="E14" t="s">
        <v>17</v>
      </c>
      <c r="F14" t="s">
        <v>46</v>
      </c>
      <c r="G14" t="s">
        <v>193</v>
      </c>
      <c r="H14">
        <v>0</v>
      </c>
      <c r="I14" s="1">
        <v>41417</v>
      </c>
      <c r="J14">
        <v>2013</v>
      </c>
      <c r="K14" t="s">
        <v>210</v>
      </c>
      <c r="M14" t="s">
        <v>73</v>
      </c>
      <c r="N14">
        <v>8</v>
      </c>
      <c r="O14" t="s">
        <v>210</v>
      </c>
      <c r="P14">
        <v>80</v>
      </c>
      <c r="Q14" t="s">
        <v>12</v>
      </c>
      <c r="R14" t="s">
        <v>13</v>
      </c>
    </row>
    <row r="15" spans="1:19" x14ac:dyDescent="0.2">
      <c r="A15">
        <v>2013007794</v>
      </c>
      <c r="B15" t="s">
        <v>27</v>
      </c>
      <c r="C15">
        <v>983</v>
      </c>
      <c r="D15" t="s">
        <v>30</v>
      </c>
      <c r="E15" t="s">
        <v>17</v>
      </c>
      <c r="F15" t="s">
        <v>46</v>
      </c>
      <c r="G15" t="s">
        <v>193</v>
      </c>
      <c r="H15">
        <v>0</v>
      </c>
      <c r="I15" s="1">
        <v>41423</v>
      </c>
      <c r="J15">
        <v>2013</v>
      </c>
      <c r="K15" t="s">
        <v>211</v>
      </c>
      <c r="M15" t="s">
        <v>212</v>
      </c>
      <c r="N15">
        <v>1000</v>
      </c>
      <c r="O15" t="s">
        <v>211</v>
      </c>
      <c r="P15">
        <v>80</v>
      </c>
      <c r="Q15" t="s">
        <v>12</v>
      </c>
      <c r="R15" t="s">
        <v>13</v>
      </c>
    </row>
    <row r="16" spans="1:19" x14ac:dyDescent="0.2">
      <c r="A16">
        <v>2013008629</v>
      </c>
      <c r="B16" t="s">
        <v>27</v>
      </c>
      <c r="C16">
        <v>983</v>
      </c>
      <c r="D16" t="s">
        <v>30</v>
      </c>
      <c r="E16" t="s">
        <v>17</v>
      </c>
      <c r="F16" t="s">
        <v>46</v>
      </c>
      <c r="G16" t="s">
        <v>193</v>
      </c>
      <c r="H16">
        <v>0</v>
      </c>
      <c r="I16" s="1">
        <v>41436</v>
      </c>
      <c r="J16">
        <v>2013</v>
      </c>
      <c r="K16" t="s">
        <v>206</v>
      </c>
      <c r="M16" t="s">
        <v>68</v>
      </c>
      <c r="N16">
        <v>45</v>
      </c>
      <c r="O16" t="s">
        <v>206</v>
      </c>
      <c r="P16">
        <v>80</v>
      </c>
      <c r="Q16" t="s">
        <v>12</v>
      </c>
      <c r="R16" t="s">
        <v>13</v>
      </c>
    </row>
    <row r="17" spans="1:18" x14ac:dyDescent="0.2">
      <c r="A17">
        <v>2013008953</v>
      </c>
      <c r="B17" t="s">
        <v>27</v>
      </c>
      <c r="C17">
        <v>983</v>
      </c>
      <c r="D17" t="s">
        <v>30</v>
      </c>
      <c r="E17" t="s">
        <v>17</v>
      </c>
      <c r="F17" t="s">
        <v>46</v>
      </c>
      <c r="G17" t="s">
        <v>193</v>
      </c>
      <c r="H17">
        <v>0</v>
      </c>
      <c r="I17" s="1">
        <v>41442</v>
      </c>
      <c r="J17">
        <v>2013</v>
      </c>
      <c r="M17" t="s">
        <v>213</v>
      </c>
      <c r="N17">
        <v>470</v>
      </c>
      <c r="P17">
        <v>80</v>
      </c>
      <c r="Q17" t="s">
        <v>12</v>
      </c>
      <c r="R17" t="s">
        <v>13</v>
      </c>
    </row>
    <row r="18" spans="1:18" x14ac:dyDescent="0.2">
      <c r="A18">
        <v>2013009111</v>
      </c>
      <c r="B18" t="s">
        <v>27</v>
      </c>
      <c r="C18">
        <v>983</v>
      </c>
      <c r="D18" t="s">
        <v>30</v>
      </c>
      <c r="E18" t="s">
        <v>17</v>
      </c>
      <c r="F18" t="s">
        <v>48</v>
      </c>
      <c r="G18" t="s">
        <v>193</v>
      </c>
      <c r="H18">
        <v>0</v>
      </c>
      <c r="I18" s="1">
        <v>41444</v>
      </c>
      <c r="J18">
        <v>2013</v>
      </c>
      <c r="M18" t="s">
        <v>60</v>
      </c>
      <c r="N18">
        <v>9</v>
      </c>
      <c r="P18">
        <v>80</v>
      </c>
      <c r="Q18" t="s">
        <v>12</v>
      </c>
      <c r="R18" t="s">
        <v>13</v>
      </c>
    </row>
    <row r="19" spans="1:18" x14ac:dyDescent="0.2">
      <c r="A19">
        <v>2013011396</v>
      </c>
      <c r="B19" t="s">
        <v>27</v>
      </c>
      <c r="C19">
        <v>983</v>
      </c>
      <c r="D19" t="s">
        <v>30</v>
      </c>
      <c r="E19" t="s">
        <v>17</v>
      </c>
      <c r="F19" t="s">
        <v>46</v>
      </c>
      <c r="G19" t="s">
        <v>193</v>
      </c>
      <c r="H19">
        <v>0</v>
      </c>
      <c r="I19" s="1">
        <v>41484</v>
      </c>
      <c r="J19">
        <v>2013</v>
      </c>
      <c r="K19" t="s">
        <v>59</v>
      </c>
      <c r="M19" t="s">
        <v>65</v>
      </c>
      <c r="N19">
        <v>18</v>
      </c>
      <c r="O19" t="s">
        <v>59</v>
      </c>
      <c r="P19">
        <v>80</v>
      </c>
      <c r="Q19" t="s">
        <v>12</v>
      </c>
      <c r="R19" t="s">
        <v>13</v>
      </c>
    </row>
    <row r="20" spans="1:18" x14ac:dyDescent="0.2">
      <c r="A20">
        <v>2013009425</v>
      </c>
      <c r="B20" t="s">
        <v>27</v>
      </c>
      <c r="C20">
        <v>983</v>
      </c>
      <c r="D20" t="s">
        <v>30</v>
      </c>
      <c r="E20" t="s">
        <v>17</v>
      </c>
      <c r="F20" t="s">
        <v>46</v>
      </c>
      <c r="G20" t="s">
        <v>193</v>
      </c>
      <c r="H20">
        <v>0</v>
      </c>
      <c r="I20" s="1">
        <v>41450</v>
      </c>
      <c r="J20">
        <v>2013</v>
      </c>
      <c r="K20" t="s">
        <v>214</v>
      </c>
      <c r="M20" t="s">
        <v>18</v>
      </c>
      <c r="N20">
        <v>10</v>
      </c>
      <c r="O20" t="s">
        <v>214</v>
      </c>
      <c r="P20">
        <v>80</v>
      </c>
      <c r="Q20" t="s">
        <v>12</v>
      </c>
      <c r="R20" t="s">
        <v>13</v>
      </c>
    </row>
    <row r="21" spans="1:18" x14ac:dyDescent="0.2">
      <c r="A21">
        <v>2013009800</v>
      </c>
      <c r="B21" t="s">
        <v>27</v>
      </c>
      <c r="C21">
        <v>983</v>
      </c>
      <c r="D21" t="s">
        <v>30</v>
      </c>
      <c r="E21" t="s">
        <v>17</v>
      </c>
      <c r="F21" t="s">
        <v>46</v>
      </c>
      <c r="G21" t="s">
        <v>193</v>
      </c>
      <c r="H21">
        <v>0</v>
      </c>
      <c r="I21" s="1">
        <v>41456</v>
      </c>
      <c r="J21">
        <v>2013</v>
      </c>
      <c r="K21" t="s">
        <v>215</v>
      </c>
      <c r="M21" t="s">
        <v>18</v>
      </c>
      <c r="N21">
        <v>10</v>
      </c>
      <c r="O21" t="s">
        <v>215</v>
      </c>
      <c r="P21">
        <v>80</v>
      </c>
      <c r="Q21" t="s">
        <v>12</v>
      </c>
      <c r="R21" t="s">
        <v>13</v>
      </c>
    </row>
    <row r="22" spans="1:18" x14ac:dyDescent="0.2">
      <c r="A22">
        <v>2013010264</v>
      </c>
      <c r="B22" t="s">
        <v>27</v>
      </c>
      <c r="C22">
        <v>983</v>
      </c>
      <c r="D22" t="s">
        <v>30</v>
      </c>
      <c r="E22" t="s">
        <v>17</v>
      </c>
      <c r="F22" t="s">
        <v>46</v>
      </c>
      <c r="G22" t="s">
        <v>193</v>
      </c>
      <c r="H22">
        <v>0</v>
      </c>
      <c r="I22" s="1">
        <v>41464</v>
      </c>
      <c r="J22">
        <v>2013</v>
      </c>
      <c r="K22" t="s">
        <v>216</v>
      </c>
      <c r="M22" t="s">
        <v>18</v>
      </c>
      <c r="N22">
        <v>10</v>
      </c>
      <c r="O22" t="s">
        <v>216</v>
      </c>
      <c r="P22">
        <v>80</v>
      </c>
      <c r="Q22" t="s">
        <v>12</v>
      </c>
      <c r="R22" t="s">
        <v>13</v>
      </c>
    </row>
    <row r="23" spans="1:18" x14ac:dyDescent="0.2">
      <c r="A23">
        <v>2013010739</v>
      </c>
      <c r="B23" t="s">
        <v>27</v>
      </c>
      <c r="C23">
        <v>983</v>
      </c>
      <c r="D23" t="s">
        <v>30</v>
      </c>
      <c r="E23" t="s">
        <v>17</v>
      </c>
      <c r="F23" t="s">
        <v>46</v>
      </c>
      <c r="G23" t="s">
        <v>193</v>
      </c>
      <c r="H23">
        <v>0</v>
      </c>
      <c r="I23" s="1">
        <v>41472</v>
      </c>
      <c r="J23">
        <v>2013</v>
      </c>
      <c r="K23" t="s">
        <v>59</v>
      </c>
      <c r="M23" t="s">
        <v>18</v>
      </c>
      <c r="N23">
        <v>10</v>
      </c>
      <c r="O23" t="s">
        <v>59</v>
      </c>
      <c r="P23">
        <v>80</v>
      </c>
      <c r="Q23" t="s">
        <v>12</v>
      </c>
      <c r="R23" t="s">
        <v>13</v>
      </c>
    </row>
    <row r="24" spans="1:18" x14ac:dyDescent="0.2">
      <c r="A24">
        <v>2013011104</v>
      </c>
      <c r="B24" t="s">
        <v>27</v>
      </c>
      <c r="C24">
        <v>983</v>
      </c>
      <c r="D24" t="s">
        <v>30</v>
      </c>
      <c r="E24" t="s">
        <v>17</v>
      </c>
      <c r="F24" t="s">
        <v>46</v>
      </c>
      <c r="G24" t="s">
        <v>193</v>
      </c>
      <c r="H24">
        <v>0</v>
      </c>
      <c r="I24" s="1">
        <v>41478</v>
      </c>
      <c r="J24">
        <v>2013</v>
      </c>
      <c r="K24" t="s">
        <v>59</v>
      </c>
      <c r="M24" t="s">
        <v>18</v>
      </c>
      <c r="N24">
        <v>10</v>
      </c>
      <c r="O24" t="s">
        <v>59</v>
      </c>
      <c r="P24">
        <v>80</v>
      </c>
      <c r="Q24" t="s">
        <v>12</v>
      </c>
      <c r="R24" t="s">
        <v>13</v>
      </c>
    </row>
    <row r="25" spans="1:18" x14ac:dyDescent="0.2">
      <c r="A25">
        <v>2013011227</v>
      </c>
      <c r="B25" t="s">
        <v>27</v>
      </c>
      <c r="C25">
        <v>983</v>
      </c>
      <c r="D25" t="s">
        <v>30</v>
      </c>
      <c r="E25" t="s">
        <v>17</v>
      </c>
      <c r="F25" t="s">
        <v>48</v>
      </c>
      <c r="G25" t="s">
        <v>193</v>
      </c>
      <c r="H25">
        <v>0</v>
      </c>
      <c r="I25" s="1">
        <v>41480</v>
      </c>
      <c r="J25">
        <v>2013</v>
      </c>
      <c r="K25" t="s">
        <v>59</v>
      </c>
      <c r="M25" t="s">
        <v>90</v>
      </c>
      <c r="N25">
        <v>12</v>
      </c>
      <c r="O25" t="s">
        <v>59</v>
      </c>
      <c r="P25">
        <v>80</v>
      </c>
      <c r="Q25" t="s">
        <v>12</v>
      </c>
      <c r="R25" t="s">
        <v>13</v>
      </c>
    </row>
    <row r="26" spans="1:18" x14ac:dyDescent="0.2">
      <c r="A26">
        <v>2013012182</v>
      </c>
      <c r="B26" t="s">
        <v>27</v>
      </c>
      <c r="C26">
        <v>983</v>
      </c>
      <c r="D26" t="s">
        <v>30</v>
      </c>
      <c r="E26" t="s">
        <v>17</v>
      </c>
      <c r="F26" t="s">
        <v>48</v>
      </c>
      <c r="G26" t="s">
        <v>193</v>
      </c>
      <c r="H26">
        <v>0</v>
      </c>
      <c r="I26" s="1">
        <v>41507</v>
      </c>
      <c r="J26">
        <v>2013</v>
      </c>
      <c r="K26" t="s">
        <v>59</v>
      </c>
      <c r="M26" t="s">
        <v>18</v>
      </c>
      <c r="N26">
        <v>10</v>
      </c>
      <c r="O26" t="s">
        <v>59</v>
      </c>
      <c r="P26">
        <v>80</v>
      </c>
      <c r="Q26" t="s">
        <v>12</v>
      </c>
      <c r="R26" t="s">
        <v>13</v>
      </c>
    </row>
    <row r="27" spans="1:18" x14ac:dyDescent="0.2">
      <c r="A27">
        <v>2013011936</v>
      </c>
      <c r="B27" t="s">
        <v>27</v>
      </c>
      <c r="C27">
        <v>983</v>
      </c>
      <c r="D27" t="s">
        <v>30</v>
      </c>
      <c r="E27" t="s">
        <v>17</v>
      </c>
      <c r="F27" t="s">
        <v>46</v>
      </c>
      <c r="G27" t="s">
        <v>193</v>
      </c>
      <c r="H27">
        <v>0</v>
      </c>
      <c r="I27" s="1">
        <v>41492</v>
      </c>
      <c r="J27">
        <v>2013</v>
      </c>
      <c r="K27" t="s">
        <v>214</v>
      </c>
      <c r="M27" t="s">
        <v>61</v>
      </c>
      <c r="N27">
        <v>4</v>
      </c>
      <c r="O27" t="s">
        <v>214</v>
      </c>
      <c r="P27">
        <v>80</v>
      </c>
      <c r="Q27" t="s">
        <v>12</v>
      </c>
      <c r="R27" t="s">
        <v>13</v>
      </c>
    </row>
    <row r="28" spans="1:18" x14ac:dyDescent="0.2">
      <c r="A28">
        <v>2013012353</v>
      </c>
      <c r="B28" t="s">
        <v>27</v>
      </c>
      <c r="C28">
        <v>983</v>
      </c>
      <c r="D28" t="s">
        <v>30</v>
      </c>
      <c r="E28" t="s">
        <v>17</v>
      </c>
      <c r="F28" t="s">
        <v>46</v>
      </c>
      <c r="G28" t="s">
        <v>193</v>
      </c>
      <c r="H28">
        <v>0</v>
      </c>
      <c r="I28" s="1">
        <v>41498</v>
      </c>
      <c r="J28">
        <v>2013</v>
      </c>
      <c r="K28" t="s">
        <v>217</v>
      </c>
      <c r="M28" t="s">
        <v>14</v>
      </c>
      <c r="N28">
        <v>5</v>
      </c>
      <c r="O28" t="s">
        <v>217</v>
      </c>
      <c r="P28">
        <v>80</v>
      </c>
      <c r="Q28" t="s">
        <v>12</v>
      </c>
      <c r="R28" t="s">
        <v>13</v>
      </c>
    </row>
    <row r="29" spans="1:18" x14ac:dyDescent="0.2">
      <c r="A29">
        <v>2013012870</v>
      </c>
      <c r="B29" t="s">
        <v>27</v>
      </c>
      <c r="C29">
        <v>983</v>
      </c>
      <c r="D29" t="s">
        <v>30</v>
      </c>
      <c r="E29" t="s">
        <v>17</v>
      </c>
      <c r="F29" t="s">
        <v>46</v>
      </c>
      <c r="G29" t="s">
        <v>193</v>
      </c>
      <c r="H29">
        <v>0</v>
      </c>
      <c r="I29" s="1">
        <v>41506</v>
      </c>
      <c r="J29">
        <v>2013</v>
      </c>
      <c r="K29" t="s">
        <v>59</v>
      </c>
      <c r="M29" t="s">
        <v>65</v>
      </c>
      <c r="N29">
        <v>18</v>
      </c>
      <c r="O29" t="s">
        <v>59</v>
      </c>
      <c r="P29">
        <v>80</v>
      </c>
      <c r="Q29" t="s">
        <v>12</v>
      </c>
      <c r="R29" t="s">
        <v>13</v>
      </c>
    </row>
    <row r="30" spans="1:18" x14ac:dyDescent="0.2">
      <c r="A30">
        <v>2013013390</v>
      </c>
      <c r="B30" t="s">
        <v>27</v>
      </c>
      <c r="C30">
        <v>983</v>
      </c>
      <c r="D30" t="s">
        <v>30</v>
      </c>
      <c r="E30" t="s">
        <v>17</v>
      </c>
      <c r="F30" t="s">
        <v>48</v>
      </c>
      <c r="G30" t="s">
        <v>193</v>
      </c>
      <c r="H30">
        <v>0</v>
      </c>
      <c r="I30" s="1">
        <v>41514</v>
      </c>
      <c r="J30">
        <v>2013</v>
      </c>
      <c r="K30" t="s">
        <v>59</v>
      </c>
      <c r="M30" t="s">
        <v>18</v>
      </c>
      <c r="N30">
        <v>10</v>
      </c>
      <c r="O30" t="s">
        <v>59</v>
      </c>
      <c r="P30">
        <v>80</v>
      </c>
      <c r="Q30" t="s">
        <v>12</v>
      </c>
      <c r="R30" t="s">
        <v>13</v>
      </c>
    </row>
    <row r="31" spans="1:18" x14ac:dyDescent="0.2">
      <c r="A31">
        <v>2013013242</v>
      </c>
      <c r="B31" t="s">
        <v>27</v>
      </c>
      <c r="C31">
        <v>983</v>
      </c>
      <c r="D31" t="s">
        <v>30</v>
      </c>
      <c r="E31" t="s">
        <v>17</v>
      </c>
      <c r="F31" t="s">
        <v>46</v>
      </c>
      <c r="G31" t="s">
        <v>193</v>
      </c>
      <c r="H31">
        <v>0</v>
      </c>
      <c r="I31" s="1">
        <v>41515</v>
      </c>
      <c r="J31">
        <v>2013</v>
      </c>
      <c r="K31" t="s">
        <v>59</v>
      </c>
      <c r="M31" t="s">
        <v>93</v>
      </c>
      <c r="N31">
        <v>145</v>
      </c>
      <c r="O31" t="s">
        <v>59</v>
      </c>
      <c r="P31">
        <v>80</v>
      </c>
      <c r="Q31" t="s">
        <v>12</v>
      </c>
      <c r="R31" t="s">
        <v>13</v>
      </c>
    </row>
    <row r="32" spans="1:18" x14ac:dyDescent="0.2">
      <c r="A32">
        <v>2013013759</v>
      </c>
      <c r="B32" t="s">
        <v>27</v>
      </c>
      <c r="C32">
        <v>983</v>
      </c>
      <c r="D32" t="s">
        <v>30</v>
      </c>
      <c r="E32" t="s">
        <v>17</v>
      </c>
      <c r="F32" t="s">
        <v>46</v>
      </c>
      <c r="G32" t="s">
        <v>193</v>
      </c>
      <c r="H32">
        <v>0</v>
      </c>
      <c r="I32" s="1">
        <v>41521</v>
      </c>
      <c r="J32">
        <v>2013</v>
      </c>
      <c r="K32" t="s">
        <v>59</v>
      </c>
      <c r="M32" t="s">
        <v>72</v>
      </c>
      <c r="N32">
        <v>82</v>
      </c>
      <c r="O32" t="s">
        <v>59</v>
      </c>
      <c r="P32">
        <v>80</v>
      </c>
      <c r="Q32" t="s">
        <v>12</v>
      </c>
      <c r="R32" t="s">
        <v>13</v>
      </c>
    </row>
    <row r="33" spans="1:18" x14ac:dyDescent="0.2">
      <c r="A33">
        <v>2013014027</v>
      </c>
      <c r="B33" t="s">
        <v>27</v>
      </c>
      <c r="C33">
        <v>983</v>
      </c>
      <c r="D33" t="s">
        <v>30</v>
      </c>
      <c r="E33" t="s">
        <v>17</v>
      </c>
      <c r="F33" t="s">
        <v>46</v>
      </c>
      <c r="G33" t="s">
        <v>193</v>
      </c>
      <c r="H33">
        <v>0</v>
      </c>
      <c r="I33" s="1">
        <v>41526</v>
      </c>
      <c r="J33">
        <v>2013</v>
      </c>
      <c r="K33" t="s">
        <v>59</v>
      </c>
      <c r="M33" t="s">
        <v>65</v>
      </c>
      <c r="N33">
        <v>18</v>
      </c>
      <c r="O33" t="s">
        <v>59</v>
      </c>
      <c r="P33">
        <v>80</v>
      </c>
      <c r="Q33" t="s">
        <v>12</v>
      </c>
      <c r="R33" t="s">
        <v>13</v>
      </c>
    </row>
    <row r="34" spans="1:18" x14ac:dyDescent="0.2">
      <c r="A34">
        <v>2013014828</v>
      </c>
      <c r="B34" t="s">
        <v>27</v>
      </c>
      <c r="C34">
        <v>983</v>
      </c>
      <c r="D34" t="s">
        <v>30</v>
      </c>
      <c r="E34" t="s">
        <v>17</v>
      </c>
      <c r="F34" t="s">
        <v>46</v>
      </c>
      <c r="G34" t="s">
        <v>193</v>
      </c>
      <c r="H34">
        <v>0</v>
      </c>
      <c r="I34" s="1">
        <v>41535</v>
      </c>
      <c r="J34">
        <v>2013</v>
      </c>
      <c r="M34" t="s">
        <v>60</v>
      </c>
      <c r="N34">
        <v>9</v>
      </c>
      <c r="P34">
        <v>80</v>
      </c>
      <c r="Q34" t="s">
        <v>12</v>
      </c>
      <c r="R34" t="s">
        <v>13</v>
      </c>
    </row>
    <row r="35" spans="1:18" x14ac:dyDescent="0.2">
      <c r="A35">
        <v>2013014939</v>
      </c>
      <c r="B35" t="s">
        <v>27</v>
      </c>
      <c r="C35">
        <v>983</v>
      </c>
      <c r="D35" t="s">
        <v>30</v>
      </c>
      <c r="E35" t="s">
        <v>17</v>
      </c>
      <c r="F35" t="s">
        <v>48</v>
      </c>
      <c r="G35" t="s">
        <v>193</v>
      </c>
      <c r="H35">
        <v>0</v>
      </c>
      <c r="I35" s="1">
        <v>41536</v>
      </c>
      <c r="J35">
        <v>2013</v>
      </c>
      <c r="M35" t="s">
        <v>18</v>
      </c>
      <c r="N35">
        <v>10</v>
      </c>
      <c r="P35">
        <v>80</v>
      </c>
      <c r="Q35" t="s">
        <v>12</v>
      </c>
      <c r="R35" t="s">
        <v>13</v>
      </c>
    </row>
    <row r="36" spans="1:18" x14ac:dyDescent="0.2">
      <c r="A36">
        <v>2013015157</v>
      </c>
      <c r="B36" t="s">
        <v>27</v>
      </c>
      <c r="C36">
        <v>983</v>
      </c>
      <c r="D36" t="s">
        <v>30</v>
      </c>
      <c r="E36" t="s">
        <v>17</v>
      </c>
      <c r="F36" t="s">
        <v>46</v>
      </c>
      <c r="G36" t="s">
        <v>193</v>
      </c>
      <c r="H36">
        <v>0</v>
      </c>
      <c r="I36" s="1">
        <v>41540</v>
      </c>
      <c r="J36">
        <v>2013</v>
      </c>
      <c r="M36" t="s">
        <v>84</v>
      </c>
      <c r="N36">
        <v>32</v>
      </c>
      <c r="P36">
        <v>80</v>
      </c>
      <c r="Q36" t="s">
        <v>12</v>
      </c>
      <c r="R36" t="s">
        <v>13</v>
      </c>
    </row>
    <row r="37" spans="1:18" x14ac:dyDescent="0.2">
      <c r="A37">
        <v>2013015498</v>
      </c>
      <c r="B37" t="s">
        <v>27</v>
      </c>
      <c r="C37">
        <v>983</v>
      </c>
      <c r="D37" t="s">
        <v>30</v>
      </c>
      <c r="E37" t="s">
        <v>17</v>
      </c>
      <c r="F37" t="s">
        <v>48</v>
      </c>
      <c r="G37" t="s">
        <v>193</v>
      </c>
      <c r="H37">
        <v>0</v>
      </c>
      <c r="I37" s="1">
        <v>41547</v>
      </c>
      <c r="J37">
        <v>2013</v>
      </c>
      <c r="K37" t="s">
        <v>59</v>
      </c>
      <c r="M37" t="s">
        <v>61</v>
      </c>
      <c r="N37">
        <v>4</v>
      </c>
      <c r="O37" t="s">
        <v>59</v>
      </c>
      <c r="P37">
        <v>80</v>
      </c>
      <c r="Q37" t="s">
        <v>12</v>
      </c>
      <c r="R37" t="s">
        <v>13</v>
      </c>
    </row>
    <row r="38" spans="1:18" x14ac:dyDescent="0.2">
      <c r="A38">
        <v>2013015577</v>
      </c>
      <c r="B38" t="s">
        <v>27</v>
      </c>
      <c r="C38">
        <v>983</v>
      </c>
      <c r="D38" t="s">
        <v>30</v>
      </c>
      <c r="E38" t="s">
        <v>17</v>
      </c>
      <c r="F38" t="s">
        <v>46</v>
      </c>
      <c r="G38" t="s">
        <v>193</v>
      </c>
      <c r="H38">
        <v>0</v>
      </c>
      <c r="I38" s="1">
        <v>41548</v>
      </c>
      <c r="J38">
        <v>2013</v>
      </c>
      <c r="K38" t="s">
        <v>59</v>
      </c>
      <c r="M38" t="s">
        <v>14</v>
      </c>
      <c r="N38">
        <v>5</v>
      </c>
      <c r="O38" t="s">
        <v>59</v>
      </c>
      <c r="P38">
        <v>80</v>
      </c>
      <c r="Q38" t="s">
        <v>12</v>
      </c>
      <c r="R38" t="s">
        <v>13</v>
      </c>
    </row>
    <row r="39" spans="1:18" x14ac:dyDescent="0.2">
      <c r="A39">
        <v>2013016293</v>
      </c>
      <c r="B39" t="s">
        <v>27</v>
      </c>
      <c r="C39">
        <v>983</v>
      </c>
      <c r="D39" t="s">
        <v>30</v>
      </c>
      <c r="E39" t="s">
        <v>17</v>
      </c>
      <c r="F39" t="s">
        <v>46</v>
      </c>
      <c r="G39" t="s">
        <v>193</v>
      </c>
      <c r="H39">
        <v>0</v>
      </c>
      <c r="I39" s="1">
        <v>41556</v>
      </c>
      <c r="J39">
        <v>2013</v>
      </c>
      <c r="K39" t="s">
        <v>59</v>
      </c>
      <c r="M39" t="s">
        <v>218</v>
      </c>
      <c r="N39">
        <v>600</v>
      </c>
      <c r="O39" t="s">
        <v>59</v>
      </c>
      <c r="P39">
        <v>80</v>
      </c>
      <c r="Q39" t="s">
        <v>12</v>
      </c>
      <c r="R39" t="s">
        <v>13</v>
      </c>
    </row>
    <row r="40" spans="1:18" x14ac:dyDescent="0.2">
      <c r="A40">
        <v>2013015939</v>
      </c>
      <c r="B40" t="s">
        <v>27</v>
      </c>
      <c r="C40">
        <v>983</v>
      </c>
      <c r="D40" t="s">
        <v>30</v>
      </c>
      <c r="E40" t="s">
        <v>17</v>
      </c>
      <c r="F40" t="s">
        <v>46</v>
      </c>
      <c r="G40" t="s">
        <v>193</v>
      </c>
      <c r="H40">
        <v>0</v>
      </c>
      <c r="I40" s="1">
        <v>41557</v>
      </c>
      <c r="J40">
        <v>2013</v>
      </c>
      <c r="K40" t="s">
        <v>59</v>
      </c>
      <c r="M40" t="s">
        <v>65</v>
      </c>
      <c r="N40">
        <v>18</v>
      </c>
      <c r="O40" t="s">
        <v>59</v>
      </c>
      <c r="P40">
        <v>80</v>
      </c>
      <c r="Q40" t="s">
        <v>12</v>
      </c>
      <c r="R40" t="s">
        <v>13</v>
      </c>
    </row>
    <row r="41" spans="1:18" x14ac:dyDescent="0.2">
      <c r="A41">
        <v>2013016595</v>
      </c>
      <c r="B41" t="s">
        <v>27</v>
      </c>
      <c r="C41">
        <v>983</v>
      </c>
      <c r="D41" t="s">
        <v>30</v>
      </c>
      <c r="E41" t="s">
        <v>17</v>
      </c>
      <c r="F41" t="s">
        <v>46</v>
      </c>
      <c r="G41" t="s">
        <v>193</v>
      </c>
      <c r="H41">
        <v>0</v>
      </c>
      <c r="I41" s="1">
        <v>41562</v>
      </c>
      <c r="J41">
        <v>2013</v>
      </c>
      <c r="M41" t="s">
        <v>60</v>
      </c>
      <c r="N41">
        <v>9</v>
      </c>
      <c r="P41">
        <v>80</v>
      </c>
      <c r="Q41" t="s">
        <v>12</v>
      </c>
      <c r="R41" t="s">
        <v>13</v>
      </c>
    </row>
    <row r="42" spans="1:18" x14ac:dyDescent="0.2">
      <c r="A42">
        <v>2013016897</v>
      </c>
      <c r="B42" t="s">
        <v>27</v>
      </c>
      <c r="C42">
        <v>983</v>
      </c>
      <c r="D42" t="s">
        <v>30</v>
      </c>
      <c r="E42" t="s">
        <v>17</v>
      </c>
      <c r="F42" t="s">
        <v>48</v>
      </c>
      <c r="G42" t="s">
        <v>193</v>
      </c>
      <c r="H42">
        <v>0</v>
      </c>
      <c r="I42" s="1">
        <v>41568</v>
      </c>
      <c r="J42">
        <v>2013</v>
      </c>
      <c r="K42" t="s">
        <v>59</v>
      </c>
      <c r="M42" t="s">
        <v>65</v>
      </c>
      <c r="N42">
        <v>18</v>
      </c>
      <c r="O42" t="s">
        <v>59</v>
      </c>
      <c r="P42">
        <v>80</v>
      </c>
      <c r="Q42" t="s">
        <v>12</v>
      </c>
      <c r="R42" t="s">
        <v>13</v>
      </c>
    </row>
    <row r="43" spans="1:18" x14ac:dyDescent="0.2">
      <c r="A43">
        <v>2013004618</v>
      </c>
      <c r="B43" t="s">
        <v>36</v>
      </c>
      <c r="C43">
        <v>895</v>
      </c>
      <c r="D43" t="s">
        <v>37</v>
      </c>
      <c r="E43" t="s">
        <v>17</v>
      </c>
      <c r="F43" t="s">
        <v>46</v>
      </c>
      <c r="G43" t="s">
        <v>193</v>
      </c>
      <c r="H43">
        <v>0</v>
      </c>
      <c r="I43" s="1">
        <v>41368</v>
      </c>
      <c r="J43">
        <v>2013</v>
      </c>
      <c r="K43" t="s">
        <v>59</v>
      </c>
      <c r="M43" t="s">
        <v>18</v>
      </c>
      <c r="N43">
        <v>10</v>
      </c>
      <c r="P43">
        <v>80</v>
      </c>
      <c r="Q43" t="s">
        <v>12</v>
      </c>
      <c r="R43" t="s">
        <v>13</v>
      </c>
    </row>
    <row r="44" spans="1:18" x14ac:dyDescent="0.2">
      <c r="A44">
        <v>2013004980</v>
      </c>
      <c r="B44" t="s">
        <v>36</v>
      </c>
      <c r="C44">
        <v>895</v>
      </c>
      <c r="D44" t="s">
        <v>37</v>
      </c>
      <c r="E44" t="s">
        <v>17</v>
      </c>
      <c r="F44" t="s">
        <v>46</v>
      </c>
      <c r="G44" t="s">
        <v>193</v>
      </c>
      <c r="H44">
        <v>0</v>
      </c>
      <c r="I44" s="1">
        <v>41372</v>
      </c>
      <c r="J44">
        <v>2013</v>
      </c>
      <c r="K44" t="s">
        <v>59</v>
      </c>
      <c r="M44" t="s">
        <v>61</v>
      </c>
      <c r="N44">
        <v>4</v>
      </c>
      <c r="P44">
        <v>80</v>
      </c>
      <c r="Q44" t="s">
        <v>12</v>
      </c>
      <c r="R44" t="s">
        <v>13</v>
      </c>
    </row>
    <row r="45" spans="1:18" x14ac:dyDescent="0.2">
      <c r="A45">
        <v>2013005462</v>
      </c>
      <c r="B45" t="s">
        <v>36</v>
      </c>
      <c r="C45">
        <v>895</v>
      </c>
      <c r="D45" t="s">
        <v>37</v>
      </c>
      <c r="E45" t="s">
        <v>17</v>
      </c>
      <c r="F45" t="s">
        <v>46</v>
      </c>
      <c r="G45" t="s">
        <v>193</v>
      </c>
      <c r="H45">
        <v>0</v>
      </c>
      <c r="I45" s="1">
        <v>41380</v>
      </c>
      <c r="J45">
        <v>2013</v>
      </c>
      <c r="K45" t="s">
        <v>59</v>
      </c>
      <c r="M45" t="s">
        <v>72</v>
      </c>
      <c r="N45">
        <v>82</v>
      </c>
      <c r="P45">
        <v>80</v>
      </c>
      <c r="Q45" t="s">
        <v>12</v>
      </c>
      <c r="R45" t="s">
        <v>13</v>
      </c>
    </row>
    <row r="46" spans="1:18" x14ac:dyDescent="0.2">
      <c r="A46">
        <v>2013005547</v>
      </c>
      <c r="B46" t="s">
        <v>36</v>
      </c>
      <c r="C46">
        <v>895</v>
      </c>
      <c r="D46" t="s">
        <v>37</v>
      </c>
      <c r="E46" t="s">
        <v>17</v>
      </c>
      <c r="F46" t="s">
        <v>48</v>
      </c>
      <c r="G46" t="s">
        <v>193</v>
      </c>
      <c r="H46">
        <v>0</v>
      </c>
      <c r="I46" s="1">
        <v>41381</v>
      </c>
      <c r="J46">
        <v>2013</v>
      </c>
      <c r="K46" t="s">
        <v>59</v>
      </c>
      <c r="M46" t="s">
        <v>60</v>
      </c>
      <c r="N46">
        <v>9</v>
      </c>
      <c r="P46">
        <v>80</v>
      </c>
      <c r="Q46" t="s">
        <v>12</v>
      </c>
      <c r="R46" t="s">
        <v>13</v>
      </c>
    </row>
    <row r="47" spans="1:18" x14ac:dyDescent="0.2">
      <c r="A47">
        <v>2013005791</v>
      </c>
      <c r="B47" t="s">
        <v>36</v>
      </c>
      <c r="C47">
        <v>895</v>
      </c>
      <c r="D47" t="s">
        <v>37</v>
      </c>
      <c r="E47" t="s">
        <v>17</v>
      </c>
      <c r="F47" t="s">
        <v>46</v>
      </c>
      <c r="G47" t="s">
        <v>193</v>
      </c>
      <c r="H47">
        <v>0</v>
      </c>
      <c r="I47" s="1">
        <v>41386</v>
      </c>
      <c r="J47">
        <v>2013</v>
      </c>
      <c r="K47" t="s">
        <v>59</v>
      </c>
      <c r="M47" t="s">
        <v>66</v>
      </c>
      <c r="N47">
        <v>100</v>
      </c>
      <c r="O47" t="s">
        <v>59</v>
      </c>
      <c r="P47">
        <v>80</v>
      </c>
      <c r="Q47" t="s">
        <v>12</v>
      </c>
      <c r="R47" t="s">
        <v>13</v>
      </c>
    </row>
    <row r="48" spans="1:18" x14ac:dyDescent="0.2">
      <c r="A48">
        <v>2013006179</v>
      </c>
      <c r="B48" t="s">
        <v>36</v>
      </c>
      <c r="C48">
        <v>895</v>
      </c>
      <c r="D48" t="s">
        <v>37</v>
      </c>
      <c r="E48" t="s">
        <v>17</v>
      </c>
      <c r="F48" t="s">
        <v>46</v>
      </c>
      <c r="G48" t="s">
        <v>193</v>
      </c>
      <c r="H48">
        <v>0</v>
      </c>
      <c r="I48" s="1">
        <v>41393</v>
      </c>
      <c r="J48">
        <v>2013</v>
      </c>
      <c r="K48" t="s">
        <v>59</v>
      </c>
      <c r="M48" t="s">
        <v>61</v>
      </c>
      <c r="N48">
        <v>4</v>
      </c>
      <c r="O48" t="s">
        <v>59</v>
      </c>
      <c r="P48">
        <v>80</v>
      </c>
      <c r="Q48" t="s">
        <v>12</v>
      </c>
      <c r="R48" t="s">
        <v>13</v>
      </c>
    </row>
    <row r="49" spans="1:18" x14ac:dyDescent="0.2">
      <c r="A49">
        <v>2013008040</v>
      </c>
      <c r="B49" t="s">
        <v>36</v>
      </c>
      <c r="C49">
        <v>895</v>
      </c>
      <c r="D49" t="s">
        <v>37</v>
      </c>
      <c r="E49" t="s">
        <v>17</v>
      </c>
      <c r="F49" t="s">
        <v>46</v>
      </c>
      <c r="G49" t="s">
        <v>193</v>
      </c>
      <c r="H49">
        <v>0</v>
      </c>
      <c r="I49" s="1">
        <v>41428</v>
      </c>
      <c r="J49">
        <v>2013</v>
      </c>
      <c r="K49" t="s">
        <v>59</v>
      </c>
      <c r="M49" t="s">
        <v>18</v>
      </c>
      <c r="N49">
        <v>10</v>
      </c>
      <c r="O49" t="s">
        <v>59</v>
      </c>
      <c r="P49">
        <v>80</v>
      </c>
      <c r="Q49" t="s">
        <v>12</v>
      </c>
      <c r="R49" t="s">
        <v>13</v>
      </c>
    </row>
    <row r="50" spans="1:18" x14ac:dyDescent="0.2">
      <c r="A50">
        <v>2013006556</v>
      </c>
      <c r="B50" t="s">
        <v>36</v>
      </c>
      <c r="C50">
        <v>895</v>
      </c>
      <c r="D50" t="s">
        <v>37</v>
      </c>
      <c r="E50" t="s">
        <v>17</v>
      </c>
      <c r="F50" t="s">
        <v>46</v>
      </c>
      <c r="G50" t="s">
        <v>193</v>
      </c>
      <c r="H50">
        <v>0</v>
      </c>
      <c r="I50" s="1">
        <v>41400</v>
      </c>
      <c r="J50">
        <v>2013</v>
      </c>
      <c r="K50" t="s">
        <v>59</v>
      </c>
      <c r="M50" t="s">
        <v>14</v>
      </c>
      <c r="N50">
        <v>5</v>
      </c>
      <c r="O50" t="s">
        <v>59</v>
      </c>
      <c r="P50">
        <v>80</v>
      </c>
      <c r="Q50" t="s">
        <v>12</v>
      </c>
      <c r="R50" t="s">
        <v>13</v>
      </c>
    </row>
    <row r="51" spans="1:18" x14ac:dyDescent="0.2">
      <c r="A51">
        <v>2013007036</v>
      </c>
      <c r="B51" t="s">
        <v>36</v>
      </c>
      <c r="C51">
        <v>895</v>
      </c>
      <c r="D51" t="s">
        <v>37</v>
      </c>
      <c r="E51" t="s">
        <v>17</v>
      </c>
      <c r="F51" t="s">
        <v>46</v>
      </c>
      <c r="G51" t="s">
        <v>193</v>
      </c>
      <c r="H51">
        <v>0</v>
      </c>
      <c r="I51" s="1">
        <v>41408</v>
      </c>
      <c r="J51">
        <v>2013</v>
      </c>
      <c r="K51" t="s">
        <v>59</v>
      </c>
      <c r="M51" t="s">
        <v>61</v>
      </c>
      <c r="N51">
        <v>4</v>
      </c>
      <c r="O51" t="s">
        <v>59</v>
      </c>
      <c r="P51">
        <v>80</v>
      </c>
      <c r="Q51" t="s">
        <v>12</v>
      </c>
      <c r="R51" t="s">
        <v>13</v>
      </c>
    </row>
    <row r="52" spans="1:18" x14ac:dyDescent="0.2">
      <c r="A52">
        <v>2013007436</v>
      </c>
      <c r="B52" t="s">
        <v>36</v>
      </c>
      <c r="C52">
        <v>895</v>
      </c>
      <c r="D52" t="s">
        <v>37</v>
      </c>
      <c r="E52" t="s">
        <v>17</v>
      </c>
      <c r="F52" t="s">
        <v>48</v>
      </c>
      <c r="G52" t="s">
        <v>193</v>
      </c>
      <c r="H52">
        <v>0</v>
      </c>
      <c r="I52" s="1">
        <v>41415</v>
      </c>
      <c r="J52">
        <v>2013</v>
      </c>
      <c r="K52" t="s">
        <v>59</v>
      </c>
      <c r="M52" t="s">
        <v>87</v>
      </c>
      <c r="N52">
        <v>109</v>
      </c>
      <c r="O52" t="s">
        <v>59</v>
      </c>
      <c r="P52">
        <v>80</v>
      </c>
      <c r="Q52" t="s">
        <v>12</v>
      </c>
      <c r="R52" t="s">
        <v>13</v>
      </c>
    </row>
    <row r="53" spans="1:18" x14ac:dyDescent="0.2">
      <c r="A53">
        <v>2013007547</v>
      </c>
      <c r="B53" t="s">
        <v>36</v>
      </c>
      <c r="C53">
        <v>895</v>
      </c>
      <c r="D53" t="s">
        <v>37</v>
      </c>
      <c r="E53" t="s">
        <v>17</v>
      </c>
      <c r="F53" t="s">
        <v>46</v>
      </c>
      <c r="G53" t="s">
        <v>193</v>
      </c>
      <c r="H53">
        <v>0</v>
      </c>
      <c r="I53" s="1">
        <v>41417</v>
      </c>
      <c r="J53">
        <v>2013</v>
      </c>
      <c r="K53" t="s">
        <v>59</v>
      </c>
      <c r="M53" t="s">
        <v>64</v>
      </c>
      <c r="N53">
        <v>20</v>
      </c>
      <c r="O53" t="s">
        <v>59</v>
      </c>
      <c r="P53">
        <v>80</v>
      </c>
      <c r="Q53" t="s">
        <v>12</v>
      </c>
      <c r="R53" t="s">
        <v>13</v>
      </c>
    </row>
    <row r="54" spans="1:18" x14ac:dyDescent="0.2">
      <c r="A54">
        <v>2013007793</v>
      </c>
      <c r="B54" t="s">
        <v>36</v>
      </c>
      <c r="C54">
        <v>895</v>
      </c>
      <c r="D54" t="s">
        <v>37</v>
      </c>
      <c r="E54" t="s">
        <v>17</v>
      </c>
      <c r="F54" t="s">
        <v>46</v>
      </c>
      <c r="G54" t="s">
        <v>193</v>
      </c>
      <c r="H54">
        <v>0</v>
      </c>
      <c r="I54" s="1">
        <v>41423</v>
      </c>
      <c r="J54">
        <v>2013</v>
      </c>
      <c r="K54" t="s">
        <v>59</v>
      </c>
      <c r="M54" t="s">
        <v>67</v>
      </c>
      <c r="N54">
        <v>154</v>
      </c>
      <c r="O54" t="s">
        <v>59</v>
      </c>
      <c r="P54">
        <v>80</v>
      </c>
      <c r="Q54" t="s">
        <v>12</v>
      </c>
      <c r="R54" t="s">
        <v>13</v>
      </c>
    </row>
    <row r="55" spans="1:18" x14ac:dyDescent="0.2">
      <c r="A55">
        <v>2013008952</v>
      </c>
      <c r="B55" t="s">
        <v>36</v>
      </c>
      <c r="C55">
        <v>895</v>
      </c>
      <c r="D55" t="s">
        <v>37</v>
      </c>
      <c r="E55" t="s">
        <v>17</v>
      </c>
      <c r="F55" t="s">
        <v>46</v>
      </c>
      <c r="G55" t="s">
        <v>193</v>
      </c>
      <c r="H55">
        <v>0</v>
      </c>
      <c r="I55" s="1">
        <v>41442</v>
      </c>
      <c r="J55">
        <v>2013</v>
      </c>
      <c r="K55" t="s">
        <v>59</v>
      </c>
      <c r="M55" t="s">
        <v>87</v>
      </c>
      <c r="N55">
        <v>109</v>
      </c>
      <c r="O55" t="s">
        <v>59</v>
      </c>
      <c r="P55">
        <v>80</v>
      </c>
      <c r="Q55" t="s">
        <v>12</v>
      </c>
      <c r="R55" t="s">
        <v>13</v>
      </c>
    </row>
    <row r="56" spans="1:18" x14ac:dyDescent="0.2">
      <c r="A56">
        <v>2013009110</v>
      </c>
      <c r="B56" t="s">
        <v>36</v>
      </c>
      <c r="C56">
        <v>895</v>
      </c>
      <c r="D56" t="s">
        <v>37</v>
      </c>
      <c r="E56" t="s">
        <v>17</v>
      </c>
      <c r="F56" t="s">
        <v>48</v>
      </c>
      <c r="G56" t="s">
        <v>193</v>
      </c>
      <c r="H56">
        <v>0</v>
      </c>
      <c r="I56" s="1">
        <v>41444</v>
      </c>
      <c r="J56">
        <v>2013</v>
      </c>
      <c r="M56" t="s">
        <v>74</v>
      </c>
      <c r="N56">
        <v>36</v>
      </c>
      <c r="P56">
        <v>80</v>
      </c>
      <c r="Q56" t="s">
        <v>12</v>
      </c>
      <c r="R56" t="s">
        <v>13</v>
      </c>
    </row>
    <row r="57" spans="1:18" x14ac:dyDescent="0.2">
      <c r="A57">
        <v>2013008628</v>
      </c>
      <c r="B57" t="s">
        <v>36</v>
      </c>
      <c r="C57">
        <v>895</v>
      </c>
      <c r="D57" t="s">
        <v>37</v>
      </c>
      <c r="E57" t="s">
        <v>17</v>
      </c>
      <c r="F57" t="s">
        <v>46</v>
      </c>
      <c r="G57" t="s">
        <v>193</v>
      </c>
      <c r="H57">
        <v>0</v>
      </c>
      <c r="I57" s="1">
        <v>41436</v>
      </c>
      <c r="J57">
        <v>2013</v>
      </c>
      <c r="K57" t="s">
        <v>59</v>
      </c>
      <c r="M57" t="s">
        <v>101</v>
      </c>
      <c r="N57">
        <v>320</v>
      </c>
      <c r="O57" t="s">
        <v>59</v>
      </c>
      <c r="P57">
        <v>80</v>
      </c>
      <c r="Q57" t="s">
        <v>12</v>
      </c>
      <c r="R57" t="s">
        <v>13</v>
      </c>
    </row>
    <row r="58" spans="1:18" x14ac:dyDescent="0.2">
      <c r="A58">
        <v>2013011395</v>
      </c>
      <c r="B58" t="s">
        <v>36</v>
      </c>
      <c r="C58">
        <v>895</v>
      </c>
      <c r="D58" t="s">
        <v>37</v>
      </c>
      <c r="E58" t="s">
        <v>17</v>
      </c>
      <c r="F58" t="s">
        <v>46</v>
      </c>
      <c r="G58" t="s">
        <v>193</v>
      </c>
      <c r="H58">
        <v>0</v>
      </c>
      <c r="I58" s="1">
        <v>41484</v>
      </c>
      <c r="J58">
        <v>2013</v>
      </c>
      <c r="K58" t="s">
        <v>59</v>
      </c>
      <c r="M58" t="s">
        <v>18</v>
      </c>
      <c r="N58">
        <v>10</v>
      </c>
      <c r="O58" t="s">
        <v>59</v>
      </c>
      <c r="P58">
        <v>80</v>
      </c>
      <c r="Q58" t="s">
        <v>12</v>
      </c>
      <c r="R58" t="s">
        <v>13</v>
      </c>
    </row>
    <row r="59" spans="1:18" x14ac:dyDescent="0.2">
      <c r="A59">
        <v>2013009424</v>
      </c>
      <c r="B59" t="s">
        <v>36</v>
      </c>
      <c r="C59">
        <v>895</v>
      </c>
      <c r="D59" t="s">
        <v>37</v>
      </c>
      <c r="E59" t="s">
        <v>17</v>
      </c>
      <c r="F59" t="s">
        <v>46</v>
      </c>
      <c r="G59" t="s">
        <v>193</v>
      </c>
      <c r="H59">
        <v>0</v>
      </c>
      <c r="I59" s="1">
        <v>41450</v>
      </c>
      <c r="J59">
        <v>2013</v>
      </c>
      <c r="K59" t="s">
        <v>59</v>
      </c>
      <c r="M59" t="s">
        <v>18</v>
      </c>
      <c r="N59">
        <v>10</v>
      </c>
      <c r="O59" t="s">
        <v>59</v>
      </c>
      <c r="P59">
        <v>80</v>
      </c>
      <c r="Q59" t="s">
        <v>12</v>
      </c>
      <c r="R59" t="s">
        <v>13</v>
      </c>
    </row>
    <row r="60" spans="1:18" x14ac:dyDescent="0.2">
      <c r="A60">
        <v>2013009799</v>
      </c>
      <c r="B60" t="s">
        <v>36</v>
      </c>
      <c r="C60">
        <v>895</v>
      </c>
      <c r="D60" t="s">
        <v>37</v>
      </c>
      <c r="E60" t="s">
        <v>17</v>
      </c>
      <c r="F60" t="s">
        <v>46</v>
      </c>
      <c r="G60" t="s">
        <v>193</v>
      </c>
      <c r="H60">
        <v>0</v>
      </c>
      <c r="I60" s="1">
        <v>41456</v>
      </c>
      <c r="J60">
        <v>2013</v>
      </c>
      <c r="K60" t="s">
        <v>59</v>
      </c>
      <c r="M60" t="s">
        <v>18</v>
      </c>
      <c r="N60">
        <v>10</v>
      </c>
      <c r="O60" t="s">
        <v>59</v>
      </c>
      <c r="P60">
        <v>80</v>
      </c>
      <c r="Q60" t="s">
        <v>12</v>
      </c>
      <c r="R60" t="s">
        <v>13</v>
      </c>
    </row>
    <row r="61" spans="1:18" x14ac:dyDescent="0.2">
      <c r="A61">
        <v>2013010263</v>
      </c>
      <c r="B61" t="s">
        <v>36</v>
      </c>
      <c r="C61">
        <v>895</v>
      </c>
      <c r="D61" t="s">
        <v>37</v>
      </c>
      <c r="E61" t="s">
        <v>17</v>
      </c>
      <c r="F61" t="s">
        <v>46</v>
      </c>
      <c r="G61" t="s">
        <v>193</v>
      </c>
      <c r="H61">
        <v>0</v>
      </c>
      <c r="I61" s="1">
        <v>41464</v>
      </c>
      <c r="J61">
        <v>2013</v>
      </c>
      <c r="K61" t="s">
        <v>59</v>
      </c>
      <c r="M61" t="s">
        <v>63</v>
      </c>
      <c r="N61">
        <v>27</v>
      </c>
      <c r="O61" t="s">
        <v>59</v>
      </c>
      <c r="P61">
        <v>80</v>
      </c>
      <c r="Q61" t="s">
        <v>12</v>
      </c>
      <c r="R61" t="s">
        <v>13</v>
      </c>
    </row>
    <row r="62" spans="1:18" x14ac:dyDescent="0.2">
      <c r="A62">
        <v>2013010738</v>
      </c>
      <c r="B62" t="s">
        <v>36</v>
      </c>
      <c r="C62">
        <v>895</v>
      </c>
      <c r="D62" t="s">
        <v>37</v>
      </c>
      <c r="E62" t="s">
        <v>17</v>
      </c>
      <c r="F62" t="s">
        <v>46</v>
      </c>
      <c r="G62" t="s">
        <v>193</v>
      </c>
      <c r="H62">
        <v>0</v>
      </c>
      <c r="I62" s="1">
        <v>41472</v>
      </c>
      <c r="J62">
        <v>2013</v>
      </c>
      <c r="K62" t="s">
        <v>59</v>
      </c>
      <c r="M62" t="s">
        <v>18</v>
      </c>
      <c r="N62">
        <v>10</v>
      </c>
      <c r="O62" t="s">
        <v>59</v>
      </c>
      <c r="P62">
        <v>80</v>
      </c>
      <c r="Q62" t="s">
        <v>12</v>
      </c>
      <c r="R62" t="s">
        <v>13</v>
      </c>
    </row>
    <row r="63" spans="1:18" x14ac:dyDescent="0.2">
      <c r="A63">
        <v>2013011103</v>
      </c>
      <c r="B63" t="s">
        <v>36</v>
      </c>
      <c r="C63">
        <v>895</v>
      </c>
      <c r="D63" t="s">
        <v>37</v>
      </c>
      <c r="E63" t="s">
        <v>17</v>
      </c>
      <c r="F63" t="s">
        <v>46</v>
      </c>
      <c r="G63" t="s">
        <v>193</v>
      </c>
      <c r="H63">
        <v>0</v>
      </c>
      <c r="I63" s="1">
        <v>41478</v>
      </c>
      <c r="J63">
        <v>2013</v>
      </c>
      <c r="K63" t="s">
        <v>59</v>
      </c>
      <c r="M63" t="s">
        <v>60</v>
      </c>
      <c r="N63">
        <v>9</v>
      </c>
      <c r="O63" t="s">
        <v>59</v>
      </c>
      <c r="P63">
        <v>80</v>
      </c>
      <c r="Q63" t="s">
        <v>12</v>
      </c>
      <c r="R63" t="s">
        <v>13</v>
      </c>
    </row>
    <row r="64" spans="1:18" x14ac:dyDescent="0.2">
      <c r="A64">
        <v>2013011226</v>
      </c>
      <c r="B64" t="s">
        <v>36</v>
      </c>
      <c r="C64">
        <v>895</v>
      </c>
      <c r="D64" t="s">
        <v>37</v>
      </c>
      <c r="E64" t="s">
        <v>17</v>
      </c>
      <c r="F64" t="s">
        <v>48</v>
      </c>
      <c r="G64" t="s">
        <v>193</v>
      </c>
      <c r="H64">
        <v>0</v>
      </c>
      <c r="I64" s="1">
        <v>41480</v>
      </c>
      <c r="J64">
        <v>2013</v>
      </c>
      <c r="K64" t="s">
        <v>59</v>
      </c>
      <c r="M64" t="s">
        <v>90</v>
      </c>
      <c r="N64">
        <v>12</v>
      </c>
      <c r="O64" t="s">
        <v>59</v>
      </c>
      <c r="P64">
        <v>80</v>
      </c>
      <c r="Q64" t="s">
        <v>12</v>
      </c>
      <c r="R64" t="s">
        <v>13</v>
      </c>
    </row>
    <row r="65" spans="1:18" x14ac:dyDescent="0.2">
      <c r="A65">
        <v>2013011935</v>
      </c>
      <c r="B65" t="s">
        <v>36</v>
      </c>
      <c r="C65">
        <v>895</v>
      </c>
      <c r="D65" t="s">
        <v>37</v>
      </c>
      <c r="E65" t="s">
        <v>17</v>
      </c>
      <c r="F65" t="s">
        <v>46</v>
      </c>
      <c r="G65" t="s">
        <v>193</v>
      </c>
      <c r="H65">
        <v>0</v>
      </c>
      <c r="I65" s="1">
        <v>41492</v>
      </c>
      <c r="J65">
        <v>2013</v>
      </c>
      <c r="K65" t="s">
        <v>59</v>
      </c>
      <c r="M65" t="s">
        <v>61</v>
      </c>
      <c r="N65">
        <v>4</v>
      </c>
      <c r="O65" t="s">
        <v>59</v>
      </c>
      <c r="P65">
        <v>80</v>
      </c>
      <c r="Q65" t="s">
        <v>12</v>
      </c>
      <c r="R65" t="s">
        <v>13</v>
      </c>
    </row>
    <row r="66" spans="1:18" x14ac:dyDescent="0.2">
      <c r="A66">
        <v>2013012352</v>
      </c>
      <c r="B66" t="s">
        <v>36</v>
      </c>
      <c r="C66">
        <v>895</v>
      </c>
      <c r="D66" t="s">
        <v>37</v>
      </c>
      <c r="E66" t="s">
        <v>17</v>
      </c>
      <c r="F66" t="s">
        <v>46</v>
      </c>
      <c r="G66" t="s">
        <v>193</v>
      </c>
      <c r="H66">
        <v>0</v>
      </c>
      <c r="I66" s="1">
        <v>41498</v>
      </c>
      <c r="J66">
        <v>2013</v>
      </c>
      <c r="K66" t="s">
        <v>59</v>
      </c>
      <c r="M66" t="s">
        <v>14</v>
      </c>
      <c r="N66">
        <v>5</v>
      </c>
      <c r="O66" t="s">
        <v>59</v>
      </c>
      <c r="P66">
        <v>80</v>
      </c>
      <c r="Q66" t="s">
        <v>12</v>
      </c>
      <c r="R66" t="s">
        <v>13</v>
      </c>
    </row>
    <row r="67" spans="1:18" x14ac:dyDescent="0.2">
      <c r="A67">
        <v>2013012869</v>
      </c>
      <c r="B67" t="s">
        <v>36</v>
      </c>
      <c r="C67">
        <v>895</v>
      </c>
      <c r="D67" t="s">
        <v>37</v>
      </c>
      <c r="E67" t="s">
        <v>17</v>
      </c>
      <c r="F67" t="s">
        <v>46</v>
      </c>
      <c r="G67" t="s">
        <v>193</v>
      </c>
      <c r="H67">
        <v>0</v>
      </c>
      <c r="I67" s="1">
        <v>41506</v>
      </c>
      <c r="J67">
        <v>2013</v>
      </c>
      <c r="M67" t="s">
        <v>18</v>
      </c>
      <c r="N67">
        <v>10</v>
      </c>
      <c r="P67">
        <v>80</v>
      </c>
      <c r="Q67" t="s">
        <v>12</v>
      </c>
      <c r="R67" t="s">
        <v>13</v>
      </c>
    </row>
    <row r="68" spans="1:18" x14ac:dyDescent="0.2">
      <c r="A68">
        <v>2013012181</v>
      </c>
      <c r="B68" t="s">
        <v>36</v>
      </c>
      <c r="C68">
        <v>895</v>
      </c>
      <c r="D68" t="s">
        <v>37</v>
      </c>
      <c r="E68" t="s">
        <v>17</v>
      </c>
      <c r="F68" t="s">
        <v>48</v>
      </c>
      <c r="G68" t="s">
        <v>193</v>
      </c>
      <c r="H68">
        <v>0</v>
      </c>
      <c r="I68" s="1">
        <v>41507</v>
      </c>
      <c r="J68">
        <v>2013</v>
      </c>
      <c r="K68" t="s">
        <v>59</v>
      </c>
      <c r="M68" t="s">
        <v>65</v>
      </c>
      <c r="N68">
        <v>18</v>
      </c>
      <c r="O68" t="s">
        <v>59</v>
      </c>
      <c r="P68">
        <v>80</v>
      </c>
      <c r="Q68" t="s">
        <v>12</v>
      </c>
      <c r="R68" t="s">
        <v>13</v>
      </c>
    </row>
    <row r="69" spans="1:18" x14ac:dyDescent="0.2">
      <c r="A69">
        <v>2013013389</v>
      </c>
      <c r="B69" t="s">
        <v>36</v>
      </c>
      <c r="C69">
        <v>895</v>
      </c>
      <c r="D69" t="s">
        <v>37</v>
      </c>
      <c r="E69" t="s">
        <v>17</v>
      </c>
      <c r="F69" t="s">
        <v>48</v>
      </c>
      <c r="G69" t="s">
        <v>193</v>
      </c>
      <c r="H69">
        <v>0</v>
      </c>
      <c r="I69" s="1">
        <v>41514</v>
      </c>
      <c r="J69">
        <v>2013</v>
      </c>
      <c r="K69" t="s">
        <v>59</v>
      </c>
      <c r="M69" t="s">
        <v>18</v>
      </c>
      <c r="N69">
        <v>10</v>
      </c>
      <c r="O69" t="s">
        <v>59</v>
      </c>
      <c r="P69">
        <v>80</v>
      </c>
      <c r="Q69" t="s">
        <v>12</v>
      </c>
      <c r="R69" t="s">
        <v>13</v>
      </c>
    </row>
    <row r="70" spans="1:18" x14ac:dyDescent="0.2">
      <c r="A70">
        <v>2013013241</v>
      </c>
      <c r="B70" t="s">
        <v>36</v>
      </c>
      <c r="C70">
        <v>895</v>
      </c>
      <c r="D70" t="s">
        <v>37</v>
      </c>
      <c r="E70" t="s">
        <v>17</v>
      </c>
      <c r="F70" t="s">
        <v>46</v>
      </c>
      <c r="G70" t="s">
        <v>193</v>
      </c>
      <c r="H70">
        <v>0</v>
      </c>
      <c r="I70" s="1">
        <v>41515</v>
      </c>
      <c r="J70">
        <v>2013</v>
      </c>
      <c r="K70" t="s">
        <v>59</v>
      </c>
      <c r="M70" t="s">
        <v>60</v>
      </c>
      <c r="N70">
        <v>9</v>
      </c>
      <c r="O70" t="s">
        <v>59</v>
      </c>
      <c r="P70">
        <v>80</v>
      </c>
      <c r="Q70" t="s">
        <v>12</v>
      </c>
      <c r="R70" t="s">
        <v>13</v>
      </c>
    </row>
    <row r="71" spans="1:18" x14ac:dyDescent="0.2">
      <c r="A71">
        <v>2013013758</v>
      </c>
      <c r="B71" t="s">
        <v>36</v>
      </c>
      <c r="C71">
        <v>895</v>
      </c>
      <c r="D71" t="s">
        <v>37</v>
      </c>
      <c r="E71" t="s">
        <v>17</v>
      </c>
      <c r="F71" t="s">
        <v>46</v>
      </c>
      <c r="G71" t="s">
        <v>193</v>
      </c>
      <c r="H71">
        <v>0</v>
      </c>
      <c r="I71" s="1">
        <v>41521</v>
      </c>
      <c r="J71">
        <v>2013</v>
      </c>
      <c r="K71" t="s">
        <v>59</v>
      </c>
      <c r="M71" t="s">
        <v>74</v>
      </c>
      <c r="N71">
        <v>36</v>
      </c>
      <c r="O71" t="s">
        <v>59</v>
      </c>
      <c r="P71">
        <v>80</v>
      </c>
      <c r="Q71" t="s">
        <v>12</v>
      </c>
      <c r="R71" t="s">
        <v>13</v>
      </c>
    </row>
    <row r="72" spans="1:18" x14ac:dyDescent="0.2">
      <c r="A72">
        <v>2013014026</v>
      </c>
      <c r="B72" t="s">
        <v>36</v>
      </c>
      <c r="C72">
        <v>895</v>
      </c>
      <c r="D72" t="s">
        <v>37</v>
      </c>
      <c r="E72" t="s">
        <v>17</v>
      </c>
      <c r="F72" t="s">
        <v>46</v>
      </c>
      <c r="G72" t="s">
        <v>193</v>
      </c>
      <c r="H72">
        <v>0</v>
      </c>
      <c r="I72" s="1">
        <v>41526</v>
      </c>
      <c r="J72">
        <v>2013</v>
      </c>
      <c r="K72" t="s">
        <v>59</v>
      </c>
      <c r="M72" t="s">
        <v>60</v>
      </c>
      <c r="N72">
        <v>9</v>
      </c>
      <c r="O72" t="s">
        <v>59</v>
      </c>
      <c r="P72">
        <v>80</v>
      </c>
      <c r="Q72" t="s">
        <v>12</v>
      </c>
      <c r="R72" t="s">
        <v>13</v>
      </c>
    </row>
    <row r="73" spans="1:18" x14ac:dyDescent="0.2">
      <c r="A73">
        <v>2013014827</v>
      </c>
      <c r="B73" t="s">
        <v>36</v>
      </c>
      <c r="C73">
        <v>895</v>
      </c>
      <c r="D73" t="s">
        <v>37</v>
      </c>
      <c r="E73" t="s">
        <v>17</v>
      </c>
      <c r="F73" t="s">
        <v>46</v>
      </c>
      <c r="G73" t="s">
        <v>193</v>
      </c>
      <c r="H73">
        <v>0</v>
      </c>
      <c r="I73" s="1">
        <v>41535</v>
      </c>
      <c r="J73">
        <v>2013</v>
      </c>
      <c r="K73" t="s">
        <v>59</v>
      </c>
      <c r="M73" t="s">
        <v>18</v>
      </c>
      <c r="N73">
        <v>10</v>
      </c>
      <c r="O73" t="s">
        <v>59</v>
      </c>
      <c r="P73">
        <v>80</v>
      </c>
      <c r="Q73" t="s">
        <v>12</v>
      </c>
      <c r="R73" t="s">
        <v>13</v>
      </c>
    </row>
    <row r="74" spans="1:18" x14ac:dyDescent="0.2">
      <c r="A74">
        <v>2013014938</v>
      </c>
      <c r="B74" t="s">
        <v>36</v>
      </c>
      <c r="C74">
        <v>895</v>
      </c>
      <c r="D74" t="s">
        <v>37</v>
      </c>
      <c r="E74" t="s">
        <v>17</v>
      </c>
      <c r="F74" t="s">
        <v>48</v>
      </c>
      <c r="G74" t="s">
        <v>193</v>
      </c>
      <c r="H74">
        <v>0</v>
      </c>
      <c r="I74" s="1">
        <v>41536</v>
      </c>
      <c r="J74">
        <v>2013</v>
      </c>
      <c r="K74" t="s">
        <v>59</v>
      </c>
      <c r="M74" t="s">
        <v>60</v>
      </c>
      <c r="N74">
        <v>9</v>
      </c>
      <c r="O74" t="s">
        <v>59</v>
      </c>
      <c r="P74">
        <v>80</v>
      </c>
      <c r="Q74" t="s">
        <v>12</v>
      </c>
      <c r="R74" t="s">
        <v>13</v>
      </c>
    </row>
    <row r="75" spans="1:18" x14ac:dyDescent="0.2">
      <c r="A75">
        <v>2013015156</v>
      </c>
      <c r="B75" t="s">
        <v>36</v>
      </c>
      <c r="C75">
        <v>895</v>
      </c>
      <c r="D75" t="s">
        <v>37</v>
      </c>
      <c r="E75" t="s">
        <v>17</v>
      </c>
      <c r="F75" t="s">
        <v>46</v>
      </c>
      <c r="G75" t="s">
        <v>193</v>
      </c>
      <c r="H75">
        <v>0</v>
      </c>
      <c r="I75" s="1">
        <v>41540</v>
      </c>
      <c r="J75">
        <v>2013</v>
      </c>
      <c r="K75" t="s">
        <v>71</v>
      </c>
      <c r="M75" t="s">
        <v>85</v>
      </c>
      <c r="N75">
        <v>28</v>
      </c>
      <c r="O75" t="s">
        <v>71</v>
      </c>
      <c r="P75">
        <v>80</v>
      </c>
      <c r="Q75" t="s">
        <v>12</v>
      </c>
      <c r="R75" t="s">
        <v>13</v>
      </c>
    </row>
    <row r="76" spans="1:18" x14ac:dyDescent="0.2">
      <c r="A76">
        <v>2013015497</v>
      </c>
      <c r="B76" t="s">
        <v>36</v>
      </c>
      <c r="C76">
        <v>895</v>
      </c>
      <c r="D76" t="s">
        <v>37</v>
      </c>
      <c r="E76" t="s">
        <v>17</v>
      </c>
      <c r="F76" t="s">
        <v>48</v>
      </c>
      <c r="G76" t="s">
        <v>193</v>
      </c>
      <c r="H76">
        <v>0</v>
      </c>
      <c r="I76" s="1">
        <v>41547</v>
      </c>
      <c r="J76">
        <v>2013</v>
      </c>
      <c r="K76" t="s">
        <v>59</v>
      </c>
      <c r="M76" t="s">
        <v>14</v>
      </c>
      <c r="N76">
        <v>5</v>
      </c>
      <c r="O76" t="s">
        <v>59</v>
      </c>
      <c r="P76">
        <v>80</v>
      </c>
      <c r="Q76" t="s">
        <v>12</v>
      </c>
      <c r="R76" t="s">
        <v>13</v>
      </c>
    </row>
    <row r="77" spans="1:18" x14ac:dyDescent="0.2">
      <c r="A77">
        <v>2013015576</v>
      </c>
      <c r="B77" t="s">
        <v>36</v>
      </c>
      <c r="C77">
        <v>895</v>
      </c>
      <c r="D77" t="s">
        <v>37</v>
      </c>
      <c r="E77" t="s">
        <v>17</v>
      </c>
      <c r="F77" t="s">
        <v>46</v>
      </c>
      <c r="G77" t="s">
        <v>193</v>
      </c>
      <c r="H77">
        <v>0</v>
      </c>
      <c r="I77" s="1">
        <v>41548</v>
      </c>
      <c r="J77">
        <v>2013</v>
      </c>
      <c r="K77" t="s">
        <v>59</v>
      </c>
      <c r="M77" t="s">
        <v>14</v>
      </c>
      <c r="N77">
        <v>5</v>
      </c>
      <c r="O77" t="s">
        <v>59</v>
      </c>
      <c r="P77">
        <v>80</v>
      </c>
      <c r="Q77" t="s">
        <v>12</v>
      </c>
      <c r="R77" t="s">
        <v>13</v>
      </c>
    </row>
    <row r="78" spans="1:18" x14ac:dyDescent="0.2">
      <c r="A78">
        <v>2013016292</v>
      </c>
      <c r="B78" t="s">
        <v>36</v>
      </c>
      <c r="C78">
        <v>895</v>
      </c>
      <c r="D78" t="s">
        <v>37</v>
      </c>
      <c r="E78" t="s">
        <v>17</v>
      </c>
      <c r="F78" t="s">
        <v>46</v>
      </c>
      <c r="G78" t="s">
        <v>193</v>
      </c>
      <c r="H78">
        <v>0</v>
      </c>
      <c r="I78" s="1">
        <v>41556</v>
      </c>
      <c r="J78">
        <v>2013</v>
      </c>
      <c r="K78" t="s">
        <v>59</v>
      </c>
      <c r="M78" t="s">
        <v>74</v>
      </c>
      <c r="N78">
        <v>36</v>
      </c>
      <c r="O78" t="s">
        <v>59</v>
      </c>
      <c r="P78">
        <v>80</v>
      </c>
      <c r="Q78" t="s">
        <v>12</v>
      </c>
      <c r="R78" t="s">
        <v>13</v>
      </c>
    </row>
    <row r="79" spans="1:18" x14ac:dyDescent="0.2">
      <c r="A79">
        <v>2013015938</v>
      </c>
      <c r="B79" t="s">
        <v>36</v>
      </c>
      <c r="C79">
        <v>895</v>
      </c>
      <c r="D79" t="s">
        <v>37</v>
      </c>
      <c r="E79" t="s">
        <v>17</v>
      </c>
      <c r="F79" t="s">
        <v>46</v>
      </c>
      <c r="G79" t="s">
        <v>193</v>
      </c>
      <c r="H79">
        <v>0</v>
      </c>
      <c r="I79" s="1">
        <v>41557</v>
      </c>
      <c r="J79">
        <v>2013</v>
      </c>
      <c r="K79" t="s">
        <v>59</v>
      </c>
      <c r="M79" t="s">
        <v>219</v>
      </c>
      <c r="N79">
        <v>580</v>
      </c>
      <c r="O79" t="s">
        <v>59</v>
      </c>
      <c r="P79">
        <v>80</v>
      </c>
      <c r="Q79" t="s">
        <v>12</v>
      </c>
      <c r="R79" t="s">
        <v>13</v>
      </c>
    </row>
    <row r="80" spans="1:18" x14ac:dyDescent="0.2">
      <c r="A80">
        <v>2013016594</v>
      </c>
      <c r="B80" t="s">
        <v>36</v>
      </c>
      <c r="C80">
        <v>895</v>
      </c>
      <c r="D80" t="s">
        <v>37</v>
      </c>
      <c r="E80" t="s">
        <v>17</v>
      </c>
      <c r="F80" t="s">
        <v>46</v>
      </c>
      <c r="G80" t="s">
        <v>193</v>
      </c>
      <c r="H80">
        <v>0</v>
      </c>
      <c r="I80" s="1">
        <v>41562</v>
      </c>
      <c r="J80">
        <v>2013</v>
      </c>
      <c r="K80" t="s">
        <v>59</v>
      </c>
      <c r="M80" t="s">
        <v>60</v>
      </c>
      <c r="N80">
        <v>9</v>
      </c>
      <c r="O80" t="s">
        <v>59</v>
      </c>
      <c r="P80">
        <v>80</v>
      </c>
      <c r="Q80" t="s">
        <v>12</v>
      </c>
      <c r="R80" t="s">
        <v>13</v>
      </c>
    </row>
    <row r="81" spans="1:18" x14ac:dyDescent="0.2">
      <c r="A81">
        <v>2013016896</v>
      </c>
      <c r="B81" t="s">
        <v>36</v>
      </c>
      <c r="C81">
        <v>895</v>
      </c>
      <c r="D81" t="s">
        <v>37</v>
      </c>
      <c r="E81" t="s">
        <v>17</v>
      </c>
      <c r="F81" t="s">
        <v>48</v>
      </c>
      <c r="G81" t="s">
        <v>193</v>
      </c>
      <c r="H81">
        <v>0</v>
      </c>
      <c r="I81" s="1">
        <v>41568</v>
      </c>
      <c r="J81">
        <v>2013</v>
      </c>
      <c r="K81" t="s">
        <v>59</v>
      </c>
      <c r="M81" t="s">
        <v>63</v>
      </c>
      <c r="N81">
        <v>27</v>
      </c>
      <c r="O81" t="s">
        <v>59</v>
      </c>
      <c r="P81">
        <v>80</v>
      </c>
      <c r="Q81" t="s">
        <v>12</v>
      </c>
      <c r="R81" t="s">
        <v>13</v>
      </c>
    </row>
    <row r="82" spans="1:18" x14ac:dyDescent="0.2">
      <c r="A82">
        <v>2013004639</v>
      </c>
      <c r="B82" t="s">
        <v>26</v>
      </c>
      <c r="C82">
        <v>984</v>
      </c>
      <c r="D82" t="s">
        <v>35</v>
      </c>
      <c r="E82" t="s">
        <v>17</v>
      </c>
      <c r="F82" t="s">
        <v>46</v>
      </c>
      <c r="G82" t="s">
        <v>193</v>
      </c>
      <c r="H82">
        <v>0</v>
      </c>
      <c r="I82" s="1">
        <v>41368</v>
      </c>
      <c r="J82">
        <v>2013</v>
      </c>
      <c r="K82" t="s">
        <v>59</v>
      </c>
      <c r="M82" t="s">
        <v>18</v>
      </c>
      <c r="N82">
        <v>10</v>
      </c>
      <c r="P82">
        <v>80</v>
      </c>
      <c r="Q82" t="s">
        <v>12</v>
      </c>
      <c r="R82" t="s">
        <v>13</v>
      </c>
    </row>
    <row r="83" spans="1:18" x14ac:dyDescent="0.2">
      <c r="A83">
        <v>2013004977</v>
      </c>
      <c r="B83" t="s">
        <v>26</v>
      </c>
      <c r="C83">
        <v>984</v>
      </c>
      <c r="D83" t="s">
        <v>35</v>
      </c>
      <c r="E83" t="s">
        <v>17</v>
      </c>
      <c r="F83" t="s">
        <v>46</v>
      </c>
      <c r="G83" t="s">
        <v>193</v>
      </c>
      <c r="H83">
        <v>0</v>
      </c>
      <c r="I83" s="1">
        <v>41372</v>
      </c>
      <c r="J83">
        <v>2013</v>
      </c>
      <c r="K83" t="s">
        <v>59</v>
      </c>
      <c r="M83" t="s">
        <v>111</v>
      </c>
      <c r="N83">
        <v>80</v>
      </c>
      <c r="P83">
        <v>80</v>
      </c>
      <c r="Q83" t="s">
        <v>12</v>
      </c>
      <c r="R83" t="s">
        <v>13</v>
      </c>
    </row>
    <row r="84" spans="1:18" x14ac:dyDescent="0.2">
      <c r="A84">
        <v>2013005549</v>
      </c>
      <c r="B84" t="s">
        <v>26</v>
      </c>
      <c r="C84">
        <v>984</v>
      </c>
      <c r="D84" t="s">
        <v>35</v>
      </c>
      <c r="E84" t="s">
        <v>17</v>
      </c>
      <c r="F84" t="s">
        <v>46</v>
      </c>
      <c r="G84" t="s">
        <v>193</v>
      </c>
      <c r="H84">
        <v>0</v>
      </c>
      <c r="I84" s="1">
        <v>41380</v>
      </c>
      <c r="J84">
        <v>2013</v>
      </c>
      <c r="K84" t="s">
        <v>59</v>
      </c>
      <c r="M84" t="s">
        <v>65</v>
      </c>
      <c r="N84">
        <v>18</v>
      </c>
      <c r="P84">
        <v>80</v>
      </c>
      <c r="Q84" t="s">
        <v>12</v>
      </c>
      <c r="R84" t="s">
        <v>13</v>
      </c>
    </row>
    <row r="85" spans="1:18" x14ac:dyDescent="0.2">
      <c r="A85">
        <v>2013005464</v>
      </c>
      <c r="B85" t="s">
        <v>26</v>
      </c>
      <c r="C85">
        <v>984</v>
      </c>
      <c r="D85" t="s">
        <v>35</v>
      </c>
      <c r="E85" t="s">
        <v>17</v>
      </c>
      <c r="F85" t="s">
        <v>48</v>
      </c>
      <c r="G85" t="s">
        <v>193</v>
      </c>
      <c r="H85">
        <v>0</v>
      </c>
      <c r="I85" s="1">
        <v>41381</v>
      </c>
      <c r="J85">
        <v>2013</v>
      </c>
      <c r="K85" t="s">
        <v>59</v>
      </c>
      <c r="M85" t="s">
        <v>63</v>
      </c>
      <c r="N85">
        <v>27</v>
      </c>
      <c r="P85">
        <v>80</v>
      </c>
      <c r="Q85" t="s">
        <v>12</v>
      </c>
      <c r="R85" t="s">
        <v>13</v>
      </c>
    </row>
    <row r="86" spans="1:18" x14ac:dyDescent="0.2">
      <c r="A86">
        <v>2013005793</v>
      </c>
      <c r="B86" t="s">
        <v>26</v>
      </c>
      <c r="C86">
        <v>984</v>
      </c>
      <c r="D86" t="s">
        <v>35</v>
      </c>
      <c r="E86" t="s">
        <v>17</v>
      </c>
      <c r="F86" t="s">
        <v>46</v>
      </c>
      <c r="G86" t="s">
        <v>193</v>
      </c>
      <c r="H86">
        <v>0</v>
      </c>
      <c r="I86" s="1">
        <v>41386</v>
      </c>
      <c r="J86">
        <v>2013</v>
      </c>
      <c r="K86" t="s">
        <v>59</v>
      </c>
      <c r="M86" t="s">
        <v>152</v>
      </c>
      <c r="N86">
        <v>76</v>
      </c>
      <c r="O86" t="s">
        <v>59</v>
      </c>
      <c r="P86">
        <v>80</v>
      </c>
      <c r="Q86" t="s">
        <v>12</v>
      </c>
      <c r="R86" t="s">
        <v>13</v>
      </c>
    </row>
    <row r="87" spans="1:18" x14ac:dyDescent="0.2">
      <c r="A87">
        <v>2013006181</v>
      </c>
      <c r="B87" t="s">
        <v>26</v>
      </c>
      <c r="C87">
        <v>984</v>
      </c>
      <c r="D87" t="s">
        <v>35</v>
      </c>
      <c r="E87" t="s">
        <v>17</v>
      </c>
      <c r="F87" t="s">
        <v>46</v>
      </c>
      <c r="G87" t="s">
        <v>193</v>
      </c>
      <c r="H87">
        <v>0</v>
      </c>
      <c r="I87" s="1">
        <v>41393</v>
      </c>
      <c r="J87">
        <v>2013</v>
      </c>
      <c r="K87" t="s">
        <v>59</v>
      </c>
      <c r="M87" t="s">
        <v>74</v>
      </c>
      <c r="N87">
        <v>36</v>
      </c>
      <c r="O87" t="s">
        <v>59</v>
      </c>
      <c r="P87">
        <v>80</v>
      </c>
      <c r="Q87" t="s">
        <v>12</v>
      </c>
      <c r="R87" t="s">
        <v>13</v>
      </c>
    </row>
    <row r="88" spans="1:18" x14ac:dyDescent="0.2">
      <c r="A88">
        <v>2013008042</v>
      </c>
      <c r="B88" t="s">
        <v>26</v>
      </c>
      <c r="C88">
        <v>984</v>
      </c>
      <c r="D88" t="s">
        <v>35</v>
      </c>
      <c r="E88" t="s">
        <v>17</v>
      </c>
      <c r="F88" t="s">
        <v>46</v>
      </c>
      <c r="G88" t="s">
        <v>193</v>
      </c>
      <c r="H88">
        <v>0</v>
      </c>
      <c r="I88" s="1">
        <v>41428</v>
      </c>
      <c r="J88">
        <v>2013</v>
      </c>
      <c r="M88" t="s">
        <v>77</v>
      </c>
      <c r="N88">
        <v>54</v>
      </c>
      <c r="P88">
        <v>80</v>
      </c>
      <c r="Q88" t="s">
        <v>12</v>
      </c>
      <c r="R88" t="s">
        <v>13</v>
      </c>
    </row>
    <row r="89" spans="1:18" x14ac:dyDescent="0.2">
      <c r="A89">
        <v>2013006558</v>
      </c>
      <c r="B89" t="s">
        <v>26</v>
      </c>
      <c r="C89">
        <v>984</v>
      </c>
      <c r="D89" t="s">
        <v>35</v>
      </c>
      <c r="E89" t="s">
        <v>17</v>
      </c>
      <c r="F89" t="s">
        <v>46</v>
      </c>
      <c r="G89" t="s">
        <v>193</v>
      </c>
      <c r="H89">
        <v>0</v>
      </c>
      <c r="I89" s="1">
        <v>41400</v>
      </c>
      <c r="J89">
        <v>2013</v>
      </c>
      <c r="K89" t="s">
        <v>59</v>
      </c>
      <c r="M89" t="s">
        <v>14</v>
      </c>
      <c r="N89">
        <v>5</v>
      </c>
      <c r="O89" t="s">
        <v>59</v>
      </c>
      <c r="P89">
        <v>80</v>
      </c>
      <c r="Q89" t="s">
        <v>12</v>
      </c>
      <c r="R89" t="s">
        <v>13</v>
      </c>
    </row>
    <row r="90" spans="1:18" x14ac:dyDescent="0.2">
      <c r="A90">
        <v>2013007038</v>
      </c>
      <c r="B90" t="s">
        <v>26</v>
      </c>
      <c r="C90">
        <v>984</v>
      </c>
      <c r="D90" t="s">
        <v>35</v>
      </c>
      <c r="E90" t="s">
        <v>17</v>
      </c>
      <c r="F90" t="s">
        <v>46</v>
      </c>
      <c r="G90" t="s">
        <v>193</v>
      </c>
      <c r="H90">
        <v>0</v>
      </c>
      <c r="I90" s="1">
        <v>41408</v>
      </c>
      <c r="J90">
        <v>2013</v>
      </c>
      <c r="K90" t="s">
        <v>59</v>
      </c>
      <c r="M90" t="s">
        <v>14</v>
      </c>
      <c r="N90">
        <v>5</v>
      </c>
      <c r="O90" t="s">
        <v>59</v>
      </c>
      <c r="P90">
        <v>80</v>
      </c>
      <c r="Q90" t="s">
        <v>12</v>
      </c>
      <c r="R90" t="s">
        <v>13</v>
      </c>
    </row>
    <row r="91" spans="1:18" x14ac:dyDescent="0.2">
      <c r="A91">
        <v>2013007438</v>
      </c>
      <c r="B91" t="s">
        <v>26</v>
      </c>
      <c r="C91">
        <v>984</v>
      </c>
      <c r="D91" t="s">
        <v>35</v>
      </c>
      <c r="E91" t="s">
        <v>17</v>
      </c>
      <c r="F91" t="s">
        <v>48</v>
      </c>
      <c r="G91" t="s">
        <v>193</v>
      </c>
      <c r="H91">
        <v>0</v>
      </c>
      <c r="I91" s="1">
        <v>41415</v>
      </c>
      <c r="J91">
        <v>2013</v>
      </c>
      <c r="K91" t="s">
        <v>220</v>
      </c>
      <c r="M91" t="s">
        <v>18</v>
      </c>
      <c r="N91">
        <v>10</v>
      </c>
      <c r="O91" t="s">
        <v>220</v>
      </c>
      <c r="P91">
        <v>80</v>
      </c>
      <c r="Q91" t="s">
        <v>12</v>
      </c>
      <c r="R91" t="s">
        <v>13</v>
      </c>
    </row>
    <row r="92" spans="1:18" x14ac:dyDescent="0.2">
      <c r="A92">
        <v>2013007549</v>
      </c>
      <c r="B92" t="s">
        <v>26</v>
      </c>
      <c r="C92">
        <v>984</v>
      </c>
      <c r="D92" t="s">
        <v>35</v>
      </c>
      <c r="E92" t="s">
        <v>17</v>
      </c>
      <c r="F92" t="s">
        <v>46</v>
      </c>
      <c r="G92" t="s">
        <v>193</v>
      </c>
      <c r="H92">
        <v>0</v>
      </c>
      <c r="I92" s="1">
        <v>41417</v>
      </c>
      <c r="J92">
        <v>2013</v>
      </c>
      <c r="K92" t="s">
        <v>59</v>
      </c>
      <c r="M92" t="s">
        <v>221</v>
      </c>
      <c r="N92">
        <v>175</v>
      </c>
      <c r="O92" t="s">
        <v>59</v>
      </c>
      <c r="P92">
        <v>80</v>
      </c>
      <c r="Q92" t="s">
        <v>12</v>
      </c>
      <c r="R92" t="s">
        <v>13</v>
      </c>
    </row>
    <row r="93" spans="1:18" x14ac:dyDescent="0.2">
      <c r="A93">
        <v>2013007795</v>
      </c>
      <c r="B93" t="s">
        <v>26</v>
      </c>
      <c r="C93">
        <v>984</v>
      </c>
      <c r="D93" t="s">
        <v>35</v>
      </c>
      <c r="E93" t="s">
        <v>17</v>
      </c>
      <c r="F93" t="s">
        <v>46</v>
      </c>
      <c r="G93" t="s">
        <v>193</v>
      </c>
      <c r="H93">
        <v>0</v>
      </c>
      <c r="I93" s="1">
        <v>41423</v>
      </c>
      <c r="J93">
        <v>2013</v>
      </c>
      <c r="K93" t="s">
        <v>59</v>
      </c>
      <c r="M93" t="s">
        <v>222</v>
      </c>
      <c r="N93">
        <v>8000</v>
      </c>
      <c r="O93" t="s">
        <v>59</v>
      </c>
      <c r="P93">
        <v>80</v>
      </c>
      <c r="Q93" t="s">
        <v>12</v>
      </c>
      <c r="R93" t="s">
        <v>13</v>
      </c>
    </row>
    <row r="94" spans="1:18" x14ac:dyDescent="0.2">
      <c r="A94">
        <v>2013008630</v>
      </c>
      <c r="B94" t="s">
        <v>26</v>
      </c>
      <c r="C94">
        <v>984</v>
      </c>
      <c r="D94" t="s">
        <v>35</v>
      </c>
      <c r="E94" t="s">
        <v>17</v>
      </c>
      <c r="F94" t="s">
        <v>46</v>
      </c>
      <c r="G94" t="s">
        <v>193</v>
      </c>
      <c r="H94">
        <v>0</v>
      </c>
      <c r="I94" s="1">
        <v>41436</v>
      </c>
      <c r="J94">
        <v>2013</v>
      </c>
      <c r="K94" t="s">
        <v>59</v>
      </c>
      <c r="M94" t="s">
        <v>223</v>
      </c>
      <c r="N94">
        <v>460</v>
      </c>
      <c r="O94" t="s">
        <v>59</v>
      </c>
      <c r="P94">
        <v>80</v>
      </c>
      <c r="Q94" t="s">
        <v>12</v>
      </c>
      <c r="R94" t="s">
        <v>13</v>
      </c>
    </row>
    <row r="95" spans="1:18" x14ac:dyDescent="0.2">
      <c r="A95">
        <v>2013008954</v>
      </c>
      <c r="B95" t="s">
        <v>26</v>
      </c>
      <c r="C95">
        <v>984</v>
      </c>
      <c r="D95" t="s">
        <v>35</v>
      </c>
      <c r="E95" t="s">
        <v>17</v>
      </c>
      <c r="F95" t="s">
        <v>46</v>
      </c>
      <c r="G95" t="s">
        <v>193</v>
      </c>
      <c r="H95">
        <v>0</v>
      </c>
      <c r="I95" s="1">
        <v>41442</v>
      </c>
      <c r="J95">
        <v>2013</v>
      </c>
      <c r="M95" t="s">
        <v>224</v>
      </c>
      <c r="N95">
        <v>280</v>
      </c>
      <c r="P95">
        <v>80</v>
      </c>
      <c r="Q95" t="s">
        <v>12</v>
      </c>
      <c r="R95" t="s">
        <v>13</v>
      </c>
    </row>
    <row r="96" spans="1:18" x14ac:dyDescent="0.2">
      <c r="A96">
        <v>2013009112</v>
      </c>
      <c r="B96" t="s">
        <v>26</v>
      </c>
      <c r="C96">
        <v>984</v>
      </c>
      <c r="D96" t="s">
        <v>35</v>
      </c>
      <c r="E96" t="s">
        <v>17</v>
      </c>
      <c r="F96" t="s">
        <v>48</v>
      </c>
      <c r="G96" t="s">
        <v>193</v>
      </c>
      <c r="H96">
        <v>0</v>
      </c>
      <c r="I96" s="1">
        <v>41444</v>
      </c>
      <c r="J96">
        <v>2013</v>
      </c>
      <c r="K96" t="s">
        <v>59</v>
      </c>
      <c r="M96" t="s">
        <v>63</v>
      </c>
      <c r="N96">
        <v>27</v>
      </c>
      <c r="O96" t="s">
        <v>59</v>
      </c>
      <c r="P96">
        <v>80</v>
      </c>
      <c r="Q96" t="s">
        <v>12</v>
      </c>
      <c r="R96" t="s">
        <v>13</v>
      </c>
    </row>
    <row r="97" spans="1:18" x14ac:dyDescent="0.2">
      <c r="A97">
        <v>2013011397</v>
      </c>
      <c r="B97" t="s">
        <v>26</v>
      </c>
      <c r="C97">
        <v>984</v>
      </c>
      <c r="D97" t="s">
        <v>35</v>
      </c>
      <c r="E97" t="s">
        <v>17</v>
      </c>
      <c r="F97" t="s">
        <v>46</v>
      </c>
      <c r="G97" t="s">
        <v>193</v>
      </c>
      <c r="H97">
        <v>0</v>
      </c>
      <c r="I97" s="1">
        <v>41484</v>
      </c>
      <c r="J97">
        <v>2013</v>
      </c>
      <c r="K97" t="s">
        <v>59</v>
      </c>
      <c r="M97" t="s">
        <v>225</v>
      </c>
      <c r="N97">
        <v>882</v>
      </c>
      <c r="O97" t="s">
        <v>59</v>
      </c>
      <c r="P97">
        <v>80</v>
      </c>
      <c r="Q97" t="s">
        <v>12</v>
      </c>
      <c r="R97" t="s">
        <v>13</v>
      </c>
    </row>
    <row r="98" spans="1:18" x14ac:dyDescent="0.2">
      <c r="A98">
        <v>2013009426</v>
      </c>
      <c r="B98" t="s">
        <v>26</v>
      </c>
      <c r="C98">
        <v>984</v>
      </c>
      <c r="D98" t="s">
        <v>35</v>
      </c>
      <c r="E98" t="s">
        <v>17</v>
      </c>
      <c r="F98" t="s">
        <v>46</v>
      </c>
      <c r="G98" t="s">
        <v>193</v>
      </c>
      <c r="H98">
        <v>0</v>
      </c>
      <c r="I98" s="1">
        <v>41450</v>
      </c>
      <c r="J98">
        <v>2013</v>
      </c>
      <c r="K98" t="s">
        <v>59</v>
      </c>
      <c r="M98" t="s">
        <v>63</v>
      </c>
      <c r="N98">
        <v>27</v>
      </c>
      <c r="O98" t="s">
        <v>59</v>
      </c>
      <c r="P98">
        <v>80</v>
      </c>
      <c r="Q98" t="s">
        <v>12</v>
      </c>
      <c r="R98" t="s">
        <v>13</v>
      </c>
    </row>
    <row r="99" spans="1:18" x14ac:dyDescent="0.2">
      <c r="A99">
        <v>2013009801</v>
      </c>
      <c r="B99" t="s">
        <v>26</v>
      </c>
      <c r="C99">
        <v>984</v>
      </c>
      <c r="D99" t="s">
        <v>35</v>
      </c>
      <c r="E99" t="s">
        <v>17</v>
      </c>
      <c r="F99" t="s">
        <v>46</v>
      </c>
      <c r="G99" t="s">
        <v>193</v>
      </c>
      <c r="H99">
        <v>0</v>
      </c>
      <c r="I99" s="1">
        <v>41456</v>
      </c>
      <c r="J99">
        <v>2013</v>
      </c>
      <c r="K99" t="s">
        <v>59</v>
      </c>
      <c r="M99" t="s">
        <v>18</v>
      </c>
      <c r="N99">
        <v>10</v>
      </c>
      <c r="O99" t="s">
        <v>59</v>
      </c>
      <c r="P99">
        <v>80</v>
      </c>
      <c r="Q99" t="s">
        <v>12</v>
      </c>
      <c r="R99" t="s">
        <v>13</v>
      </c>
    </row>
    <row r="100" spans="1:18" x14ac:dyDescent="0.2">
      <c r="A100">
        <v>2013010265</v>
      </c>
      <c r="B100" t="s">
        <v>26</v>
      </c>
      <c r="C100">
        <v>984</v>
      </c>
      <c r="D100" t="s">
        <v>35</v>
      </c>
      <c r="E100" t="s">
        <v>17</v>
      </c>
      <c r="F100" t="s">
        <v>46</v>
      </c>
      <c r="G100" t="s">
        <v>193</v>
      </c>
      <c r="H100">
        <v>0</v>
      </c>
      <c r="I100" s="1">
        <v>41464</v>
      </c>
      <c r="J100">
        <v>2013</v>
      </c>
      <c r="K100" t="s">
        <v>59</v>
      </c>
      <c r="M100" t="s">
        <v>60</v>
      </c>
      <c r="N100">
        <v>9</v>
      </c>
      <c r="O100" t="s">
        <v>59</v>
      </c>
      <c r="P100">
        <v>80</v>
      </c>
      <c r="Q100" t="s">
        <v>12</v>
      </c>
      <c r="R100" t="s">
        <v>13</v>
      </c>
    </row>
    <row r="101" spans="1:18" x14ac:dyDescent="0.2">
      <c r="A101">
        <v>2013010740</v>
      </c>
      <c r="B101" t="s">
        <v>26</v>
      </c>
      <c r="C101">
        <v>984</v>
      </c>
      <c r="D101" t="s">
        <v>35</v>
      </c>
      <c r="E101" t="s">
        <v>17</v>
      </c>
      <c r="F101" t="s">
        <v>46</v>
      </c>
      <c r="G101" t="s">
        <v>193</v>
      </c>
      <c r="H101">
        <v>0</v>
      </c>
      <c r="I101" s="1">
        <v>41472</v>
      </c>
      <c r="J101">
        <v>2013</v>
      </c>
      <c r="K101" t="s">
        <v>59</v>
      </c>
      <c r="M101" t="s">
        <v>18</v>
      </c>
      <c r="N101">
        <v>10</v>
      </c>
      <c r="O101" t="s">
        <v>59</v>
      </c>
      <c r="P101">
        <v>80</v>
      </c>
      <c r="Q101" t="s">
        <v>12</v>
      </c>
      <c r="R101" t="s">
        <v>13</v>
      </c>
    </row>
    <row r="102" spans="1:18" x14ac:dyDescent="0.2">
      <c r="A102">
        <v>2013011105</v>
      </c>
      <c r="B102" t="s">
        <v>26</v>
      </c>
      <c r="C102">
        <v>984</v>
      </c>
      <c r="D102" t="s">
        <v>35</v>
      </c>
      <c r="E102" t="s">
        <v>17</v>
      </c>
      <c r="F102" t="s">
        <v>46</v>
      </c>
      <c r="G102" t="s">
        <v>193</v>
      </c>
      <c r="H102">
        <v>0</v>
      </c>
      <c r="I102" s="1">
        <v>41478</v>
      </c>
      <c r="J102">
        <v>2013</v>
      </c>
      <c r="M102" t="s">
        <v>74</v>
      </c>
      <c r="N102">
        <v>36</v>
      </c>
      <c r="P102">
        <v>80</v>
      </c>
      <c r="Q102" t="s">
        <v>12</v>
      </c>
      <c r="R102" t="s">
        <v>13</v>
      </c>
    </row>
    <row r="103" spans="1:18" x14ac:dyDescent="0.2">
      <c r="A103">
        <v>2013011228</v>
      </c>
      <c r="B103" t="s">
        <v>26</v>
      </c>
      <c r="C103">
        <v>984</v>
      </c>
      <c r="D103" t="s">
        <v>35</v>
      </c>
      <c r="E103" t="s">
        <v>17</v>
      </c>
      <c r="F103" t="s">
        <v>48</v>
      </c>
      <c r="G103" t="s">
        <v>193</v>
      </c>
      <c r="H103">
        <v>0</v>
      </c>
      <c r="I103" s="1">
        <v>41480</v>
      </c>
      <c r="J103">
        <v>2013</v>
      </c>
      <c r="M103" t="s">
        <v>113</v>
      </c>
      <c r="N103">
        <v>40</v>
      </c>
      <c r="P103">
        <v>80</v>
      </c>
      <c r="Q103" t="s">
        <v>12</v>
      </c>
      <c r="R103" t="s">
        <v>13</v>
      </c>
    </row>
    <row r="104" spans="1:18" x14ac:dyDescent="0.2">
      <c r="A104">
        <v>2013011937</v>
      </c>
      <c r="B104" t="s">
        <v>26</v>
      </c>
      <c r="C104">
        <v>984</v>
      </c>
      <c r="D104" t="s">
        <v>35</v>
      </c>
      <c r="E104" t="s">
        <v>17</v>
      </c>
      <c r="F104" t="s">
        <v>46</v>
      </c>
      <c r="G104" t="s">
        <v>193</v>
      </c>
      <c r="H104">
        <v>0</v>
      </c>
      <c r="I104" s="1">
        <v>41492</v>
      </c>
      <c r="J104">
        <v>2013</v>
      </c>
      <c r="M104" t="s">
        <v>113</v>
      </c>
      <c r="N104">
        <v>40</v>
      </c>
      <c r="P104">
        <v>80</v>
      </c>
      <c r="Q104" t="s">
        <v>12</v>
      </c>
      <c r="R104" t="s">
        <v>13</v>
      </c>
    </row>
    <row r="105" spans="1:18" x14ac:dyDescent="0.2">
      <c r="A105">
        <v>2013012354</v>
      </c>
      <c r="B105" t="s">
        <v>26</v>
      </c>
      <c r="C105">
        <v>984</v>
      </c>
      <c r="D105" t="s">
        <v>35</v>
      </c>
      <c r="E105" t="s">
        <v>17</v>
      </c>
      <c r="F105" t="s">
        <v>46</v>
      </c>
      <c r="G105" t="s">
        <v>193</v>
      </c>
      <c r="H105">
        <v>0</v>
      </c>
      <c r="I105" s="1">
        <v>41498</v>
      </c>
      <c r="J105">
        <v>2013</v>
      </c>
      <c r="M105" t="s">
        <v>152</v>
      </c>
      <c r="N105">
        <v>76</v>
      </c>
      <c r="P105">
        <v>80</v>
      </c>
      <c r="Q105" t="s">
        <v>12</v>
      </c>
      <c r="R105" t="s">
        <v>13</v>
      </c>
    </row>
    <row r="106" spans="1:18" x14ac:dyDescent="0.2">
      <c r="A106">
        <v>2013012871</v>
      </c>
      <c r="B106" t="s">
        <v>26</v>
      </c>
      <c r="C106">
        <v>984</v>
      </c>
      <c r="D106" t="s">
        <v>35</v>
      </c>
      <c r="E106" t="s">
        <v>17</v>
      </c>
      <c r="F106" t="s">
        <v>46</v>
      </c>
      <c r="G106" t="s">
        <v>193</v>
      </c>
      <c r="H106">
        <v>0</v>
      </c>
      <c r="I106" s="1">
        <v>41506</v>
      </c>
      <c r="J106">
        <v>2013</v>
      </c>
      <c r="M106" t="s">
        <v>74</v>
      </c>
      <c r="N106">
        <v>36</v>
      </c>
      <c r="P106">
        <v>80</v>
      </c>
      <c r="Q106" t="s">
        <v>12</v>
      </c>
      <c r="R106" t="s">
        <v>13</v>
      </c>
    </row>
    <row r="107" spans="1:18" x14ac:dyDescent="0.2">
      <c r="A107">
        <v>2013012183</v>
      </c>
      <c r="B107" t="s">
        <v>26</v>
      </c>
      <c r="C107">
        <v>984</v>
      </c>
      <c r="D107" t="s">
        <v>35</v>
      </c>
      <c r="E107" t="s">
        <v>17</v>
      </c>
      <c r="F107" t="s">
        <v>48</v>
      </c>
      <c r="G107" t="s">
        <v>193</v>
      </c>
      <c r="H107">
        <v>0</v>
      </c>
      <c r="I107" s="1">
        <v>41507</v>
      </c>
      <c r="J107">
        <v>2013</v>
      </c>
      <c r="M107" t="s">
        <v>66</v>
      </c>
      <c r="N107">
        <v>100</v>
      </c>
      <c r="P107">
        <v>80</v>
      </c>
      <c r="Q107" t="s">
        <v>12</v>
      </c>
      <c r="R107" t="s">
        <v>13</v>
      </c>
    </row>
    <row r="108" spans="1:18" x14ac:dyDescent="0.2">
      <c r="A108">
        <v>2013013400</v>
      </c>
      <c r="B108" t="s">
        <v>26</v>
      </c>
      <c r="C108">
        <v>984</v>
      </c>
      <c r="D108" t="s">
        <v>35</v>
      </c>
      <c r="E108" t="s">
        <v>17</v>
      </c>
      <c r="F108" t="s">
        <v>48</v>
      </c>
      <c r="G108" t="s">
        <v>193</v>
      </c>
      <c r="H108">
        <v>0</v>
      </c>
      <c r="I108" s="1">
        <v>41514</v>
      </c>
      <c r="J108">
        <v>2013</v>
      </c>
      <c r="K108" t="s">
        <v>59</v>
      </c>
      <c r="M108" t="s">
        <v>226</v>
      </c>
      <c r="N108">
        <v>330</v>
      </c>
      <c r="O108" t="s">
        <v>59</v>
      </c>
      <c r="P108">
        <v>80</v>
      </c>
      <c r="Q108" t="s">
        <v>12</v>
      </c>
      <c r="R108" t="s">
        <v>13</v>
      </c>
    </row>
    <row r="109" spans="1:18" x14ac:dyDescent="0.2">
      <c r="A109">
        <v>2013013243</v>
      </c>
      <c r="B109" t="s">
        <v>26</v>
      </c>
      <c r="C109">
        <v>984</v>
      </c>
      <c r="D109" t="s">
        <v>35</v>
      </c>
      <c r="E109" t="s">
        <v>17</v>
      </c>
      <c r="F109" t="s">
        <v>46</v>
      </c>
      <c r="G109" t="s">
        <v>193</v>
      </c>
      <c r="H109">
        <v>0</v>
      </c>
      <c r="I109" s="1">
        <v>41515</v>
      </c>
      <c r="J109">
        <v>2013</v>
      </c>
      <c r="K109" t="s">
        <v>59</v>
      </c>
      <c r="M109" t="s">
        <v>74</v>
      </c>
      <c r="N109">
        <v>36</v>
      </c>
      <c r="O109" t="s">
        <v>59</v>
      </c>
      <c r="P109">
        <v>80</v>
      </c>
      <c r="Q109" t="s">
        <v>12</v>
      </c>
      <c r="R109" t="s">
        <v>13</v>
      </c>
    </row>
    <row r="110" spans="1:18" x14ac:dyDescent="0.2">
      <c r="A110">
        <v>2013013760</v>
      </c>
      <c r="B110" t="s">
        <v>26</v>
      </c>
      <c r="C110">
        <v>984</v>
      </c>
      <c r="D110" t="s">
        <v>35</v>
      </c>
      <c r="E110" t="s">
        <v>17</v>
      </c>
      <c r="F110" t="s">
        <v>46</v>
      </c>
      <c r="G110" t="s">
        <v>193</v>
      </c>
      <c r="H110">
        <v>0</v>
      </c>
      <c r="I110" s="1">
        <v>41521</v>
      </c>
      <c r="J110">
        <v>2013</v>
      </c>
      <c r="M110" t="s">
        <v>227</v>
      </c>
      <c r="N110">
        <v>182</v>
      </c>
      <c r="P110">
        <v>80</v>
      </c>
      <c r="Q110" t="s">
        <v>12</v>
      </c>
      <c r="R110" t="s">
        <v>13</v>
      </c>
    </row>
    <row r="111" spans="1:18" x14ac:dyDescent="0.2">
      <c r="A111">
        <v>2013014028</v>
      </c>
      <c r="B111" t="s">
        <v>26</v>
      </c>
      <c r="C111">
        <v>984</v>
      </c>
      <c r="D111" t="s">
        <v>35</v>
      </c>
      <c r="E111" t="s">
        <v>17</v>
      </c>
      <c r="F111" t="s">
        <v>46</v>
      </c>
      <c r="G111" t="s">
        <v>193</v>
      </c>
      <c r="H111">
        <v>0</v>
      </c>
      <c r="I111" s="1">
        <v>41526</v>
      </c>
      <c r="J111">
        <v>2013</v>
      </c>
      <c r="M111" t="s">
        <v>68</v>
      </c>
      <c r="N111">
        <v>45</v>
      </c>
      <c r="P111">
        <v>80</v>
      </c>
      <c r="Q111" t="s">
        <v>12</v>
      </c>
      <c r="R111" t="s">
        <v>13</v>
      </c>
    </row>
    <row r="112" spans="1:18" x14ac:dyDescent="0.2">
      <c r="A112">
        <v>2013014829</v>
      </c>
      <c r="B112" t="s">
        <v>26</v>
      </c>
      <c r="C112">
        <v>984</v>
      </c>
      <c r="D112" t="s">
        <v>35</v>
      </c>
      <c r="E112" t="s">
        <v>17</v>
      </c>
      <c r="F112" t="s">
        <v>46</v>
      </c>
      <c r="G112" t="s">
        <v>193</v>
      </c>
      <c r="H112">
        <v>0</v>
      </c>
      <c r="I112" s="1">
        <v>41535</v>
      </c>
      <c r="J112">
        <v>2013</v>
      </c>
      <c r="M112" t="s">
        <v>63</v>
      </c>
      <c r="N112">
        <v>27</v>
      </c>
      <c r="P112">
        <v>80</v>
      </c>
      <c r="Q112" t="s">
        <v>12</v>
      </c>
      <c r="R112" t="s">
        <v>13</v>
      </c>
    </row>
    <row r="113" spans="1:18" x14ac:dyDescent="0.2">
      <c r="A113">
        <v>2013014940</v>
      </c>
      <c r="B113" t="s">
        <v>26</v>
      </c>
      <c r="C113">
        <v>984</v>
      </c>
      <c r="D113" t="s">
        <v>35</v>
      </c>
      <c r="E113" t="s">
        <v>17</v>
      </c>
      <c r="F113" t="s">
        <v>48</v>
      </c>
      <c r="G113" t="s">
        <v>193</v>
      </c>
      <c r="H113">
        <v>0</v>
      </c>
      <c r="I113" s="1">
        <v>41536</v>
      </c>
      <c r="J113">
        <v>2013</v>
      </c>
      <c r="M113" t="s">
        <v>65</v>
      </c>
      <c r="N113">
        <v>18</v>
      </c>
      <c r="P113">
        <v>80</v>
      </c>
      <c r="Q113" t="s">
        <v>12</v>
      </c>
      <c r="R113" t="s">
        <v>13</v>
      </c>
    </row>
    <row r="114" spans="1:18" x14ac:dyDescent="0.2">
      <c r="A114">
        <v>2013015158</v>
      </c>
      <c r="B114" t="s">
        <v>26</v>
      </c>
      <c r="C114">
        <v>984</v>
      </c>
      <c r="D114" t="s">
        <v>35</v>
      </c>
      <c r="E114" t="s">
        <v>17</v>
      </c>
      <c r="F114" t="s">
        <v>46</v>
      </c>
      <c r="G114" t="s">
        <v>193</v>
      </c>
      <c r="H114">
        <v>0</v>
      </c>
      <c r="I114" s="1">
        <v>41540</v>
      </c>
      <c r="J114">
        <v>2013</v>
      </c>
      <c r="M114" t="s">
        <v>228</v>
      </c>
      <c r="N114">
        <v>205</v>
      </c>
      <c r="P114">
        <v>80</v>
      </c>
      <c r="Q114" t="s">
        <v>12</v>
      </c>
      <c r="R114" t="s">
        <v>13</v>
      </c>
    </row>
    <row r="115" spans="1:18" x14ac:dyDescent="0.2">
      <c r="A115">
        <v>2013015499</v>
      </c>
      <c r="B115" t="s">
        <v>26</v>
      </c>
      <c r="C115">
        <v>984</v>
      </c>
      <c r="D115" t="s">
        <v>35</v>
      </c>
      <c r="E115" t="s">
        <v>17</v>
      </c>
      <c r="F115" t="s">
        <v>48</v>
      </c>
      <c r="G115" t="s">
        <v>193</v>
      </c>
      <c r="H115">
        <v>0</v>
      </c>
      <c r="I115" s="1">
        <v>41547</v>
      </c>
      <c r="J115">
        <v>2013</v>
      </c>
      <c r="M115" t="s">
        <v>102</v>
      </c>
      <c r="N115">
        <v>48</v>
      </c>
      <c r="P115">
        <v>80</v>
      </c>
      <c r="Q115" t="s">
        <v>12</v>
      </c>
      <c r="R115" t="s">
        <v>13</v>
      </c>
    </row>
    <row r="116" spans="1:18" x14ac:dyDescent="0.2">
      <c r="A116">
        <v>2013015578</v>
      </c>
      <c r="B116" t="s">
        <v>26</v>
      </c>
      <c r="C116">
        <v>984</v>
      </c>
      <c r="D116" t="s">
        <v>35</v>
      </c>
      <c r="E116" t="s">
        <v>17</v>
      </c>
      <c r="F116" t="s">
        <v>46</v>
      </c>
      <c r="G116" t="s">
        <v>193</v>
      </c>
      <c r="H116">
        <v>0</v>
      </c>
      <c r="I116" s="1">
        <v>41548</v>
      </c>
      <c r="J116">
        <v>2013</v>
      </c>
      <c r="M116" t="s">
        <v>62</v>
      </c>
      <c r="N116">
        <v>24</v>
      </c>
      <c r="P116">
        <v>80</v>
      </c>
      <c r="Q116" t="s">
        <v>12</v>
      </c>
      <c r="R116" t="s">
        <v>13</v>
      </c>
    </row>
    <row r="117" spans="1:18" x14ac:dyDescent="0.2">
      <c r="A117">
        <v>2013016294</v>
      </c>
      <c r="B117" t="s">
        <v>26</v>
      </c>
      <c r="C117">
        <v>984</v>
      </c>
      <c r="D117" t="s">
        <v>35</v>
      </c>
      <c r="E117" t="s">
        <v>17</v>
      </c>
      <c r="F117" t="s">
        <v>46</v>
      </c>
      <c r="G117" t="s">
        <v>193</v>
      </c>
      <c r="H117">
        <v>0</v>
      </c>
      <c r="I117" s="1">
        <v>41556</v>
      </c>
      <c r="J117">
        <v>2013</v>
      </c>
      <c r="K117" t="s">
        <v>59</v>
      </c>
      <c r="M117" t="s">
        <v>229</v>
      </c>
      <c r="N117">
        <v>764</v>
      </c>
      <c r="O117" t="s">
        <v>59</v>
      </c>
      <c r="P117">
        <v>80</v>
      </c>
      <c r="Q117" t="s">
        <v>12</v>
      </c>
      <c r="R117" t="s">
        <v>13</v>
      </c>
    </row>
    <row r="118" spans="1:18" x14ac:dyDescent="0.2">
      <c r="A118">
        <v>2013015940</v>
      </c>
      <c r="B118" t="s">
        <v>26</v>
      </c>
      <c r="C118">
        <v>984</v>
      </c>
      <c r="D118" t="s">
        <v>35</v>
      </c>
      <c r="E118" t="s">
        <v>17</v>
      </c>
      <c r="F118" t="s">
        <v>46</v>
      </c>
      <c r="G118" t="s">
        <v>193</v>
      </c>
      <c r="H118">
        <v>0</v>
      </c>
      <c r="I118" s="1">
        <v>41557</v>
      </c>
      <c r="J118">
        <v>2013</v>
      </c>
      <c r="K118" t="s">
        <v>59</v>
      </c>
      <c r="M118" t="s">
        <v>230</v>
      </c>
      <c r="N118">
        <v>510</v>
      </c>
      <c r="O118" t="s">
        <v>59</v>
      </c>
      <c r="P118">
        <v>80</v>
      </c>
      <c r="Q118" t="s">
        <v>12</v>
      </c>
      <c r="R118" t="s">
        <v>13</v>
      </c>
    </row>
    <row r="119" spans="1:18" x14ac:dyDescent="0.2">
      <c r="A119">
        <v>2013016596</v>
      </c>
      <c r="B119" t="s">
        <v>26</v>
      </c>
      <c r="C119">
        <v>984</v>
      </c>
      <c r="D119" t="s">
        <v>35</v>
      </c>
      <c r="E119" t="s">
        <v>17</v>
      </c>
      <c r="F119" t="s">
        <v>46</v>
      </c>
      <c r="G119" t="s">
        <v>193</v>
      </c>
      <c r="H119">
        <v>0</v>
      </c>
      <c r="I119" s="1">
        <v>41562</v>
      </c>
      <c r="J119">
        <v>2013</v>
      </c>
      <c r="K119" t="s">
        <v>59</v>
      </c>
      <c r="M119" t="s">
        <v>74</v>
      </c>
      <c r="N119">
        <v>36</v>
      </c>
      <c r="O119" t="s">
        <v>59</v>
      </c>
      <c r="P119">
        <v>80</v>
      </c>
      <c r="Q119" t="s">
        <v>12</v>
      </c>
      <c r="R119" t="s">
        <v>13</v>
      </c>
    </row>
    <row r="120" spans="1:18" x14ac:dyDescent="0.2">
      <c r="A120">
        <v>2013016898</v>
      </c>
      <c r="B120" t="s">
        <v>26</v>
      </c>
      <c r="C120">
        <v>984</v>
      </c>
      <c r="D120" t="s">
        <v>35</v>
      </c>
      <c r="E120" t="s">
        <v>17</v>
      </c>
      <c r="F120" t="s">
        <v>48</v>
      </c>
      <c r="G120" t="s">
        <v>193</v>
      </c>
      <c r="H120">
        <v>0</v>
      </c>
      <c r="I120" s="1">
        <v>41568</v>
      </c>
      <c r="J120">
        <v>2013</v>
      </c>
      <c r="K120" t="s">
        <v>59</v>
      </c>
      <c r="M120" t="s">
        <v>95</v>
      </c>
      <c r="N120">
        <v>73</v>
      </c>
      <c r="O120" t="s">
        <v>59</v>
      </c>
      <c r="P120">
        <v>80</v>
      </c>
      <c r="Q120" t="s">
        <v>12</v>
      </c>
      <c r="R120" t="s">
        <v>13</v>
      </c>
    </row>
    <row r="121" spans="1:18" x14ac:dyDescent="0.2">
      <c r="A121">
        <v>2013004641</v>
      </c>
      <c r="B121" t="s">
        <v>21</v>
      </c>
      <c r="C121">
        <v>986</v>
      </c>
      <c r="D121" t="s">
        <v>34</v>
      </c>
      <c r="E121" t="s">
        <v>17</v>
      </c>
      <c r="F121" t="s">
        <v>46</v>
      </c>
      <c r="G121" t="s">
        <v>193</v>
      </c>
      <c r="H121">
        <v>0</v>
      </c>
      <c r="I121" s="1">
        <v>41368</v>
      </c>
      <c r="J121">
        <v>2013</v>
      </c>
      <c r="M121" t="s">
        <v>18</v>
      </c>
      <c r="N121">
        <v>10</v>
      </c>
      <c r="P121">
        <v>80</v>
      </c>
      <c r="Q121" t="s">
        <v>12</v>
      </c>
      <c r="R121" t="s">
        <v>13</v>
      </c>
    </row>
    <row r="122" spans="1:18" x14ac:dyDescent="0.2">
      <c r="A122">
        <v>2013006183</v>
      </c>
      <c r="B122" t="s">
        <v>21</v>
      </c>
      <c r="C122">
        <v>986</v>
      </c>
      <c r="D122" t="s">
        <v>34</v>
      </c>
      <c r="E122" t="s">
        <v>17</v>
      </c>
      <c r="F122" t="s">
        <v>46</v>
      </c>
      <c r="G122" t="s">
        <v>193</v>
      </c>
      <c r="H122">
        <v>0</v>
      </c>
      <c r="I122" s="1">
        <v>41393</v>
      </c>
      <c r="J122">
        <v>2013</v>
      </c>
      <c r="K122" t="s">
        <v>59</v>
      </c>
      <c r="M122" t="s">
        <v>77</v>
      </c>
      <c r="N122">
        <v>54</v>
      </c>
      <c r="O122" t="s">
        <v>59</v>
      </c>
      <c r="P122">
        <v>80</v>
      </c>
      <c r="Q122" t="s">
        <v>12</v>
      </c>
      <c r="R122" t="s">
        <v>13</v>
      </c>
    </row>
    <row r="123" spans="1:18" x14ac:dyDescent="0.2">
      <c r="A123">
        <v>2013004979</v>
      </c>
      <c r="B123" t="s">
        <v>21</v>
      </c>
      <c r="C123">
        <v>986</v>
      </c>
      <c r="D123" t="s">
        <v>34</v>
      </c>
      <c r="E123" t="s">
        <v>17</v>
      </c>
      <c r="F123" t="s">
        <v>46</v>
      </c>
      <c r="G123" t="s">
        <v>193</v>
      </c>
      <c r="H123">
        <v>0</v>
      </c>
      <c r="I123" s="1">
        <v>41372</v>
      </c>
      <c r="J123">
        <v>2013</v>
      </c>
      <c r="K123" t="s">
        <v>59</v>
      </c>
      <c r="M123" t="s">
        <v>74</v>
      </c>
      <c r="N123">
        <v>36</v>
      </c>
      <c r="P123">
        <v>80</v>
      </c>
      <c r="Q123" t="s">
        <v>12</v>
      </c>
      <c r="R123" t="s">
        <v>13</v>
      </c>
    </row>
    <row r="124" spans="1:18" x14ac:dyDescent="0.2">
      <c r="A124">
        <v>2013005466</v>
      </c>
      <c r="B124" t="s">
        <v>21</v>
      </c>
      <c r="C124">
        <v>986</v>
      </c>
      <c r="D124" t="s">
        <v>34</v>
      </c>
      <c r="E124" t="s">
        <v>17</v>
      </c>
      <c r="F124" t="s">
        <v>46</v>
      </c>
      <c r="G124" t="s">
        <v>193</v>
      </c>
      <c r="H124">
        <v>0</v>
      </c>
      <c r="I124" s="1">
        <v>41380</v>
      </c>
      <c r="J124">
        <v>2013</v>
      </c>
      <c r="K124" t="s">
        <v>59</v>
      </c>
      <c r="M124" t="s">
        <v>65</v>
      </c>
      <c r="N124">
        <v>18</v>
      </c>
      <c r="P124">
        <v>80</v>
      </c>
      <c r="Q124" t="s">
        <v>12</v>
      </c>
      <c r="R124" t="s">
        <v>13</v>
      </c>
    </row>
    <row r="125" spans="1:18" x14ac:dyDescent="0.2">
      <c r="A125">
        <v>2013005551</v>
      </c>
      <c r="B125" t="s">
        <v>21</v>
      </c>
      <c r="C125">
        <v>986</v>
      </c>
      <c r="D125" t="s">
        <v>34</v>
      </c>
      <c r="E125" t="s">
        <v>17</v>
      </c>
      <c r="F125" t="s">
        <v>48</v>
      </c>
      <c r="G125" t="s">
        <v>193</v>
      </c>
      <c r="H125">
        <v>0</v>
      </c>
      <c r="I125" s="1">
        <v>41381</v>
      </c>
      <c r="J125">
        <v>2013</v>
      </c>
      <c r="M125" t="s">
        <v>231</v>
      </c>
      <c r="N125">
        <v>718</v>
      </c>
      <c r="P125">
        <v>80</v>
      </c>
      <c r="Q125" t="s">
        <v>12</v>
      </c>
      <c r="R125" t="s">
        <v>13</v>
      </c>
    </row>
    <row r="126" spans="1:18" x14ac:dyDescent="0.2">
      <c r="A126">
        <v>2013005795</v>
      </c>
      <c r="B126" t="s">
        <v>21</v>
      </c>
      <c r="C126">
        <v>986</v>
      </c>
      <c r="D126" t="s">
        <v>34</v>
      </c>
      <c r="E126" t="s">
        <v>17</v>
      </c>
      <c r="F126" t="s">
        <v>46</v>
      </c>
      <c r="G126" t="s">
        <v>193</v>
      </c>
      <c r="H126">
        <v>0</v>
      </c>
      <c r="I126" s="1">
        <v>41386</v>
      </c>
      <c r="J126">
        <v>2013</v>
      </c>
      <c r="K126" t="s">
        <v>59</v>
      </c>
      <c r="M126" t="s">
        <v>74</v>
      </c>
      <c r="N126">
        <v>36</v>
      </c>
      <c r="O126" t="s">
        <v>59</v>
      </c>
      <c r="P126">
        <v>80</v>
      </c>
      <c r="Q126" t="s">
        <v>12</v>
      </c>
      <c r="R126" t="s">
        <v>13</v>
      </c>
    </row>
    <row r="127" spans="1:18" x14ac:dyDescent="0.2">
      <c r="A127">
        <v>2013008044</v>
      </c>
      <c r="B127" t="s">
        <v>21</v>
      </c>
      <c r="C127">
        <v>986</v>
      </c>
      <c r="D127" t="s">
        <v>34</v>
      </c>
      <c r="E127" t="s">
        <v>17</v>
      </c>
      <c r="F127" t="s">
        <v>46</v>
      </c>
      <c r="G127" t="s">
        <v>193</v>
      </c>
      <c r="H127">
        <v>0</v>
      </c>
      <c r="I127" s="1">
        <v>41428</v>
      </c>
      <c r="J127">
        <v>2013</v>
      </c>
      <c r="K127" t="s">
        <v>232</v>
      </c>
      <c r="M127" t="s">
        <v>60</v>
      </c>
      <c r="N127">
        <v>9</v>
      </c>
      <c r="O127" t="s">
        <v>232</v>
      </c>
      <c r="P127">
        <v>80</v>
      </c>
      <c r="Q127" t="s">
        <v>12</v>
      </c>
      <c r="R127" t="s">
        <v>13</v>
      </c>
    </row>
    <row r="128" spans="1:18" x14ac:dyDescent="0.2">
      <c r="A128">
        <v>2013006583</v>
      </c>
      <c r="B128" t="s">
        <v>21</v>
      </c>
      <c r="C128">
        <v>986</v>
      </c>
      <c r="D128" t="s">
        <v>34</v>
      </c>
      <c r="E128" t="s">
        <v>17</v>
      </c>
      <c r="F128" t="s">
        <v>46</v>
      </c>
      <c r="G128" t="s">
        <v>193</v>
      </c>
      <c r="H128">
        <v>0</v>
      </c>
      <c r="I128" s="1">
        <v>41400</v>
      </c>
      <c r="J128">
        <v>2013</v>
      </c>
      <c r="K128" t="s">
        <v>59</v>
      </c>
      <c r="M128" t="s">
        <v>65</v>
      </c>
      <c r="N128">
        <v>18</v>
      </c>
      <c r="O128" t="s">
        <v>59</v>
      </c>
      <c r="P128">
        <v>80</v>
      </c>
      <c r="Q128" t="s">
        <v>12</v>
      </c>
      <c r="R128" t="s">
        <v>13</v>
      </c>
    </row>
    <row r="129" spans="1:18" x14ac:dyDescent="0.2">
      <c r="A129">
        <v>2013007040</v>
      </c>
      <c r="B129" t="s">
        <v>21</v>
      </c>
      <c r="C129">
        <v>986</v>
      </c>
      <c r="D129" t="s">
        <v>34</v>
      </c>
      <c r="E129" t="s">
        <v>17</v>
      </c>
      <c r="F129" t="s">
        <v>46</v>
      </c>
      <c r="G129" t="s">
        <v>193</v>
      </c>
      <c r="H129">
        <v>0</v>
      </c>
      <c r="I129" s="1">
        <v>41408</v>
      </c>
      <c r="J129">
        <v>2013</v>
      </c>
      <c r="K129" t="s">
        <v>59</v>
      </c>
      <c r="M129" t="s">
        <v>63</v>
      </c>
      <c r="N129">
        <v>27</v>
      </c>
      <c r="O129" t="s">
        <v>59</v>
      </c>
      <c r="P129">
        <v>80</v>
      </c>
      <c r="Q129" t="s">
        <v>12</v>
      </c>
      <c r="R129" t="s">
        <v>13</v>
      </c>
    </row>
    <row r="130" spans="1:18" x14ac:dyDescent="0.2">
      <c r="A130">
        <v>2013007440</v>
      </c>
      <c r="B130" t="s">
        <v>21</v>
      </c>
      <c r="C130">
        <v>986</v>
      </c>
      <c r="D130" t="s">
        <v>34</v>
      </c>
      <c r="E130" t="s">
        <v>17</v>
      </c>
      <c r="F130" t="s">
        <v>48</v>
      </c>
      <c r="G130" t="s">
        <v>193</v>
      </c>
      <c r="H130">
        <v>0</v>
      </c>
      <c r="I130" s="1">
        <v>41415</v>
      </c>
      <c r="J130">
        <v>2013</v>
      </c>
      <c r="K130" t="s">
        <v>59</v>
      </c>
      <c r="M130" t="s">
        <v>67</v>
      </c>
      <c r="N130">
        <v>154</v>
      </c>
      <c r="O130" t="s">
        <v>59</v>
      </c>
      <c r="P130">
        <v>80</v>
      </c>
      <c r="Q130" t="s">
        <v>12</v>
      </c>
      <c r="R130" t="s">
        <v>13</v>
      </c>
    </row>
    <row r="131" spans="1:18" x14ac:dyDescent="0.2">
      <c r="A131">
        <v>2013007551</v>
      </c>
      <c r="B131" t="s">
        <v>21</v>
      </c>
      <c r="C131">
        <v>986</v>
      </c>
      <c r="D131" t="s">
        <v>34</v>
      </c>
      <c r="E131" t="s">
        <v>17</v>
      </c>
      <c r="F131" t="s">
        <v>46</v>
      </c>
      <c r="G131" t="s">
        <v>193</v>
      </c>
      <c r="H131">
        <v>0</v>
      </c>
      <c r="I131" s="1">
        <v>41417</v>
      </c>
      <c r="J131">
        <v>2013</v>
      </c>
      <c r="M131" t="s">
        <v>226</v>
      </c>
      <c r="N131">
        <v>330</v>
      </c>
      <c r="P131">
        <v>80</v>
      </c>
      <c r="Q131" t="s">
        <v>12</v>
      </c>
      <c r="R131" t="s">
        <v>13</v>
      </c>
    </row>
    <row r="132" spans="1:18" x14ac:dyDescent="0.2">
      <c r="A132">
        <v>2013007797</v>
      </c>
      <c r="B132" t="s">
        <v>21</v>
      </c>
      <c r="C132">
        <v>986</v>
      </c>
      <c r="D132" t="s">
        <v>34</v>
      </c>
      <c r="E132" t="s">
        <v>17</v>
      </c>
      <c r="F132" t="s">
        <v>46</v>
      </c>
      <c r="G132" t="s">
        <v>193</v>
      </c>
      <c r="H132">
        <v>0</v>
      </c>
      <c r="I132" s="1">
        <v>41423</v>
      </c>
      <c r="J132">
        <v>2013</v>
      </c>
      <c r="K132" t="s">
        <v>59</v>
      </c>
      <c r="M132" t="s">
        <v>233</v>
      </c>
      <c r="N132">
        <v>1700</v>
      </c>
      <c r="O132" t="s">
        <v>59</v>
      </c>
      <c r="P132">
        <v>80</v>
      </c>
      <c r="Q132" t="s">
        <v>12</v>
      </c>
      <c r="R132" t="s">
        <v>13</v>
      </c>
    </row>
    <row r="133" spans="1:18" x14ac:dyDescent="0.2">
      <c r="A133">
        <v>2013008632</v>
      </c>
      <c r="B133" t="s">
        <v>21</v>
      </c>
      <c r="C133">
        <v>986</v>
      </c>
      <c r="D133" t="s">
        <v>34</v>
      </c>
      <c r="E133" t="s">
        <v>17</v>
      </c>
      <c r="F133" t="s">
        <v>46</v>
      </c>
      <c r="G133" t="s">
        <v>193</v>
      </c>
      <c r="H133">
        <v>0</v>
      </c>
      <c r="I133" s="1">
        <v>41436</v>
      </c>
      <c r="J133">
        <v>2013</v>
      </c>
      <c r="M133" t="s">
        <v>234</v>
      </c>
      <c r="N133">
        <v>570</v>
      </c>
      <c r="P133">
        <v>80</v>
      </c>
      <c r="Q133" t="s">
        <v>12</v>
      </c>
      <c r="R133" t="s">
        <v>13</v>
      </c>
    </row>
    <row r="134" spans="1:18" x14ac:dyDescent="0.2">
      <c r="A134">
        <v>2013008956</v>
      </c>
      <c r="B134" t="s">
        <v>21</v>
      </c>
      <c r="C134">
        <v>986</v>
      </c>
      <c r="D134" t="s">
        <v>34</v>
      </c>
      <c r="E134" t="s">
        <v>17</v>
      </c>
      <c r="F134" t="s">
        <v>46</v>
      </c>
      <c r="G134" t="s">
        <v>193</v>
      </c>
      <c r="H134">
        <v>0</v>
      </c>
      <c r="I134" s="1">
        <v>41442</v>
      </c>
      <c r="J134">
        <v>2013</v>
      </c>
      <c r="M134" t="s">
        <v>79</v>
      </c>
      <c r="N134">
        <v>127</v>
      </c>
      <c r="P134">
        <v>80</v>
      </c>
      <c r="Q134" t="s">
        <v>12</v>
      </c>
      <c r="R134" t="s">
        <v>13</v>
      </c>
    </row>
    <row r="135" spans="1:18" x14ac:dyDescent="0.2">
      <c r="A135">
        <v>2013009114</v>
      </c>
      <c r="B135" t="s">
        <v>21</v>
      </c>
      <c r="C135">
        <v>986</v>
      </c>
      <c r="D135" t="s">
        <v>34</v>
      </c>
      <c r="E135" t="s">
        <v>17</v>
      </c>
      <c r="F135" t="s">
        <v>48</v>
      </c>
      <c r="G135" t="s">
        <v>193</v>
      </c>
      <c r="H135">
        <v>0</v>
      </c>
      <c r="I135" s="1">
        <v>41444</v>
      </c>
      <c r="J135">
        <v>2013</v>
      </c>
      <c r="K135" t="s">
        <v>235</v>
      </c>
      <c r="M135" t="s">
        <v>18</v>
      </c>
      <c r="N135">
        <v>10</v>
      </c>
      <c r="O135" t="s">
        <v>235</v>
      </c>
      <c r="P135">
        <v>80</v>
      </c>
      <c r="Q135" t="s">
        <v>12</v>
      </c>
      <c r="R135" t="s">
        <v>13</v>
      </c>
    </row>
    <row r="136" spans="1:18" x14ac:dyDescent="0.2">
      <c r="A136">
        <v>2013011399</v>
      </c>
      <c r="B136" t="s">
        <v>21</v>
      </c>
      <c r="C136">
        <v>986</v>
      </c>
      <c r="D136" t="s">
        <v>34</v>
      </c>
      <c r="E136" t="s">
        <v>17</v>
      </c>
      <c r="F136" t="s">
        <v>46</v>
      </c>
      <c r="G136" t="s">
        <v>193</v>
      </c>
      <c r="H136">
        <v>0</v>
      </c>
      <c r="I136" s="1">
        <v>41484</v>
      </c>
      <c r="J136">
        <v>2013</v>
      </c>
      <c r="M136" t="s">
        <v>236</v>
      </c>
      <c r="N136">
        <v>560</v>
      </c>
      <c r="P136">
        <v>80</v>
      </c>
      <c r="Q136" t="s">
        <v>12</v>
      </c>
      <c r="R136" t="s">
        <v>13</v>
      </c>
    </row>
    <row r="137" spans="1:18" x14ac:dyDescent="0.2">
      <c r="A137">
        <v>2013009428</v>
      </c>
      <c r="B137" t="s">
        <v>21</v>
      </c>
      <c r="C137">
        <v>986</v>
      </c>
      <c r="D137" t="s">
        <v>34</v>
      </c>
      <c r="E137" t="s">
        <v>17</v>
      </c>
      <c r="F137" t="s">
        <v>46</v>
      </c>
      <c r="G137" t="s">
        <v>193</v>
      </c>
      <c r="H137">
        <v>0</v>
      </c>
      <c r="I137" s="1">
        <v>41450</v>
      </c>
      <c r="J137">
        <v>2013</v>
      </c>
      <c r="K137" t="s">
        <v>59</v>
      </c>
      <c r="M137" t="s">
        <v>63</v>
      </c>
      <c r="N137">
        <v>27</v>
      </c>
      <c r="O137" t="s">
        <v>59</v>
      </c>
      <c r="P137">
        <v>80</v>
      </c>
      <c r="Q137" t="s">
        <v>12</v>
      </c>
      <c r="R137" t="s">
        <v>13</v>
      </c>
    </row>
    <row r="138" spans="1:18" x14ac:dyDescent="0.2">
      <c r="A138">
        <v>2013009803</v>
      </c>
      <c r="B138" t="s">
        <v>21</v>
      </c>
      <c r="C138">
        <v>986</v>
      </c>
      <c r="D138" t="s">
        <v>34</v>
      </c>
      <c r="E138" t="s">
        <v>17</v>
      </c>
      <c r="F138" t="s">
        <v>46</v>
      </c>
      <c r="G138" t="s">
        <v>193</v>
      </c>
      <c r="H138">
        <v>0</v>
      </c>
      <c r="I138" s="1">
        <v>41456</v>
      </c>
      <c r="J138">
        <v>2013</v>
      </c>
      <c r="K138" t="s">
        <v>59</v>
      </c>
      <c r="M138" t="s">
        <v>97</v>
      </c>
      <c r="N138">
        <v>64</v>
      </c>
      <c r="O138" t="s">
        <v>59</v>
      </c>
      <c r="P138">
        <v>80</v>
      </c>
      <c r="Q138" t="s">
        <v>12</v>
      </c>
      <c r="R138" t="s">
        <v>13</v>
      </c>
    </row>
    <row r="139" spans="1:18" x14ac:dyDescent="0.2">
      <c r="A139">
        <v>2013010267</v>
      </c>
      <c r="B139" t="s">
        <v>21</v>
      </c>
      <c r="C139">
        <v>986</v>
      </c>
      <c r="D139" t="s">
        <v>34</v>
      </c>
      <c r="E139" t="s">
        <v>17</v>
      </c>
      <c r="F139" t="s">
        <v>46</v>
      </c>
      <c r="G139" t="s">
        <v>193</v>
      </c>
      <c r="H139">
        <v>0</v>
      </c>
      <c r="I139" s="1">
        <v>41464</v>
      </c>
      <c r="J139">
        <v>2013</v>
      </c>
      <c r="K139" t="s">
        <v>59</v>
      </c>
      <c r="M139" t="s">
        <v>18</v>
      </c>
      <c r="N139">
        <v>10</v>
      </c>
      <c r="O139" t="s">
        <v>59</v>
      </c>
      <c r="P139">
        <v>80</v>
      </c>
      <c r="Q139" t="s">
        <v>12</v>
      </c>
      <c r="R139" t="s">
        <v>13</v>
      </c>
    </row>
    <row r="140" spans="1:18" x14ac:dyDescent="0.2">
      <c r="A140">
        <v>2013010742</v>
      </c>
      <c r="B140" t="s">
        <v>21</v>
      </c>
      <c r="C140">
        <v>986</v>
      </c>
      <c r="D140" t="s">
        <v>34</v>
      </c>
      <c r="E140" t="s">
        <v>17</v>
      </c>
      <c r="F140" t="s">
        <v>46</v>
      </c>
      <c r="G140" t="s">
        <v>193</v>
      </c>
      <c r="H140">
        <v>0</v>
      </c>
      <c r="I140" s="1">
        <v>41472</v>
      </c>
      <c r="J140">
        <v>2013</v>
      </c>
      <c r="K140" t="s">
        <v>237</v>
      </c>
      <c r="M140" t="s">
        <v>18</v>
      </c>
      <c r="N140">
        <v>10</v>
      </c>
      <c r="O140" t="s">
        <v>237</v>
      </c>
      <c r="P140">
        <v>80</v>
      </c>
      <c r="Q140" t="s">
        <v>12</v>
      </c>
      <c r="R140" t="s">
        <v>13</v>
      </c>
    </row>
    <row r="141" spans="1:18" x14ac:dyDescent="0.2">
      <c r="A141">
        <v>2013011107</v>
      </c>
      <c r="B141" t="s">
        <v>21</v>
      </c>
      <c r="C141">
        <v>986</v>
      </c>
      <c r="D141" t="s">
        <v>34</v>
      </c>
      <c r="E141" t="s">
        <v>17</v>
      </c>
      <c r="F141" t="s">
        <v>46</v>
      </c>
      <c r="G141" t="s">
        <v>193</v>
      </c>
      <c r="H141">
        <v>0</v>
      </c>
      <c r="I141" s="1">
        <v>41478</v>
      </c>
      <c r="J141">
        <v>2013</v>
      </c>
      <c r="M141" t="s">
        <v>18</v>
      </c>
      <c r="N141">
        <v>10</v>
      </c>
      <c r="P141">
        <v>80</v>
      </c>
      <c r="Q141" t="s">
        <v>12</v>
      </c>
      <c r="R141" t="s">
        <v>13</v>
      </c>
    </row>
    <row r="142" spans="1:18" x14ac:dyDescent="0.2">
      <c r="A142">
        <v>2013011230</v>
      </c>
      <c r="B142" t="s">
        <v>21</v>
      </c>
      <c r="C142">
        <v>986</v>
      </c>
      <c r="D142" t="s">
        <v>34</v>
      </c>
      <c r="E142" t="s">
        <v>17</v>
      </c>
      <c r="F142" t="s">
        <v>48</v>
      </c>
      <c r="G142" t="s">
        <v>193</v>
      </c>
      <c r="H142">
        <v>0</v>
      </c>
      <c r="I142" s="1">
        <v>41480</v>
      </c>
      <c r="J142">
        <v>2013</v>
      </c>
      <c r="M142" t="s">
        <v>113</v>
      </c>
      <c r="N142">
        <v>40</v>
      </c>
      <c r="P142">
        <v>80</v>
      </c>
      <c r="Q142" t="s">
        <v>12</v>
      </c>
      <c r="R142" t="s">
        <v>13</v>
      </c>
    </row>
    <row r="143" spans="1:18" x14ac:dyDescent="0.2">
      <c r="A143">
        <v>2013011939</v>
      </c>
      <c r="B143" t="s">
        <v>21</v>
      </c>
      <c r="C143">
        <v>986</v>
      </c>
      <c r="D143" t="s">
        <v>34</v>
      </c>
      <c r="E143" t="s">
        <v>17</v>
      </c>
      <c r="F143" t="s">
        <v>46</v>
      </c>
      <c r="G143" t="s">
        <v>193</v>
      </c>
      <c r="H143">
        <v>0</v>
      </c>
      <c r="I143" s="1">
        <v>41492</v>
      </c>
      <c r="J143">
        <v>2013</v>
      </c>
      <c r="M143" t="s">
        <v>73</v>
      </c>
      <c r="N143">
        <v>8</v>
      </c>
      <c r="P143">
        <v>80</v>
      </c>
      <c r="Q143" t="s">
        <v>12</v>
      </c>
      <c r="R143" t="s">
        <v>13</v>
      </c>
    </row>
    <row r="144" spans="1:18" x14ac:dyDescent="0.2">
      <c r="A144">
        <v>2013012356</v>
      </c>
      <c r="B144" t="s">
        <v>21</v>
      </c>
      <c r="C144">
        <v>986</v>
      </c>
      <c r="D144" t="s">
        <v>34</v>
      </c>
      <c r="E144" t="s">
        <v>17</v>
      </c>
      <c r="F144" t="s">
        <v>46</v>
      </c>
      <c r="G144" t="s">
        <v>193</v>
      </c>
      <c r="H144">
        <v>0</v>
      </c>
      <c r="I144" s="1">
        <v>41498</v>
      </c>
      <c r="J144">
        <v>2013</v>
      </c>
      <c r="M144" t="s">
        <v>64</v>
      </c>
      <c r="N144">
        <v>20</v>
      </c>
      <c r="P144">
        <v>80</v>
      </c>
      <c r="Q144" t="s">
        <v>12</v>
      </c>
      <c r="R144" t="s">
        <v>13</v>
      </c>
    </row>
    <row r="145" spans="1:18" x14ac:dyDescent="0.2">
      <c r="A145">
        <v>2013012873</v>
      </c>
      <c r="B145" t="s">
        <v>21</v>
      </c>
      <c r="C145">
        <v>986</v>
      </c>
      <c r="D145" t="s">
        <v>34</v>
      </c>
      <c r="E145" t="s">
        <v>17</v>
      </c>
      <c r="F145" t="s">
        <v>46</v>
      </c>
      <c r="G145" t="s">
        <v>193</v>
      </c>
      <c r="H145">
        <v>0</v>
      </c>
      <c r="I145" s="1">
        <v>41506</v>
      </c>
      <c r="J145">
        <v>2013</v>
      </c>
      <c r="M145" t="s">
        <v>60</v>
      </c>
      <c r="N145">
        <v>9</v>
      </c>
      <c r="P145">
        <v>80</v>
      </c>
      <c r="Q145" t="s">
        <v>12</v>
      </c>
      <c r="R145" t="s">
        <v>13</v>
      </c>
    </row>
    <row r="146" spans="1:18" x14ac:dyDescent="0.2">
      <c r="A146">
        <v>2013012185</v>
      </c>
      <c r="B146" t="s">
        <v>21</v>
      </c>
      <c r="C146">
        <v>986</v>
      </c>
      <c r="D146" t="s">
        <v>34</v>
      </c>
      <c r="E146" t="s">
        <v>17</v>
      </c>
      <c r="F146" t="s">
        <v>48</v>
      </c>
      <c r="G146" t="s">
        <v>193</v>
      </c>
      <c r="H146">
        <v>0</v>
      </c>
      <c r="I146" s="1">
        <v>41507</v>
      </c>
      <c r="J146">
        <v>2013</v>
      </c>
      <c r="M146" t="s">
        <v>65</v>
      </c>
      <c r="N146">
        <v>18</v>
      </c>
      <c r="P146">
        <v>80</v>
      </c>
      <c r="Q146" t="s">
        <v>12</v>
      </c>
      <c r="R146" t="s">
        <v>13</v>
      </c>
    </row>
    <row r="147" spans="1:18" x14ac:dyDescent="0.2">
      <c r="A147">
        <v>2013013392</v>
      </c>
      <c r="B147" t="s">
        <v>21</v>
      </c>
      <c r="C147">
        <v>986</v>
      </c>
      <c r="D147" t="s">
        <v>34</v>
      </c>
      <c r="E147" t="s">
        <v>17</v>
      </c>
      <c r="F147" t="s">
        <v>48</v>
      </c>
      <c r="G147" t="s">
        <v>193</v>
      </c>
      <c r="H147">
        <v>0</v>
      </c>
      <c r="I147" s="1">
        <v>41514</v>
      </c>
      <c r="J147">
        <v>2013</v>
      </c>
      <c r="M147" t="s">
        <v>238</v>
      </c>
      <c r="N147">
        <v>390</v>
      </c>
      <c r="P147">
        <v>80</v>
      </c>
      <c r="Q147" t="s">
        <v>12</v>
      </c>
      <c r="R147" t="s">
        <v>13</v>
      </c>
    </row>
    <row r="148" spans="1:18" x14ac:dyDescent="0.2">
      <c r="A148">
        <v>2013013245</v>
      </c>
      <c r="B148" t="s">
        <v>21</v>
      </c>
      <c r="C148">
        <v>986</v>
      </c>
      <c r="D148" t="s">
        <v>34</v>
      </c>
      <c r="E148" t="s">
        <v>17</v>
      </c>
      <c r="F148" t="s">
        <v>46</v>
      </c>
      <c r="G148" t="s">
        <v>193</v>
      </c>
      <c r="H148">
        <v>0</v>
      </c>
      <c r="I148" s="1">
        <v>41515</v>
      </c>
      <c r="J148">
        <v>2013</v>
      </c>
      <c r="K148" t="s">
        <v>59</v>
      </c>
      <c r="M148" t="s">
        <v>87</v>
      </c>
      <c r="N148">
        <v>109</v>
      </c>
      <c r="O148" t="s">
        <v>59</v>
      </c>
      <c r="P148">
        <v>80</v>
      </c>
      <c r="Q148" t="s">
        <v>12</v>
      </c>
      <c r="R148" t="s">
        <v>13</v>
      </c>
    </row>
    <row r="149" spans="1:18" x14ac:dyDescent="0.2">
      <c r="A149">
        <v>2013013762</v>
      </c>
      <c r="B149" t="s">
        <v>21</v>
      </c>
      <c r="C149">
        <v>986</v>
      </c>
      <c r="D149" t="s">
        <v>34</v>
      </c>
      <c r="E149" t="s">
        <v>17</v>
      </c>
      <c r="F149" t="s">
        <v>46</v>
      </c>
      <c r="G149" t="s">
        <v>193</v>
      </c>
      <c r="H149">
        <v>0</v>
      </c>
      <c r="I149" s="1">
        <v>41521</v>
      </c>
      <c r="J149">
        <v>2013</v>
      </c>
      <c r="K149" t="s">
        <v>59</v>
      </c>
      <c r="M149" t="s">
        <v>95</v>
      </c>
      <c r="N149">
        <v>73</v>
      </c>
      <c r="O149" t="s">
        <v>59</v>
      </c>
      <c r="P149">
        <v>80</v>
      </c>
      <c r="Q149" t="s">
        <v>12</v>
      </c>
      <c r="R149" t="s">
        <v>13</v>
      </c>
    </row>
    <row r="150" spans="1:18" x14ac:dyDescent="0.2">
      <c r="A150">
        <v>2013014030</v>
      </c>
      <c r="B150" t="s">
        <v>21</v>
      </c>
      <c r="C150">
        <v>986</v>
      </c>
      <c r="D150" t="s">
        <v>34</v>
      </c>
      <c r="E150" t="s">
        <v>17</v>
      </c>
      <c r="F150" t="s">
        <v>46</v>
      </c>
      <c r="G150" t="s">
        <v>193</v>
      </c>
      <c r="H150">
        <v>0</v>
      </c>
      <c r="I150" s="1">
        <v>41526</v>
      </c>
      <c r="J150">
        <v>2013</v>
      </c>
      <c r="M150" t="s">
        <v>65</v>
      </c>
      <c r="N150">
        <v>18</v>
      </c>
      <c r="P150">
        <v>80</v>
      </c>
      <c r="Q150" t="s">
        <v>12</v>
      </c>
      <c r="R150" t="s">
        <v>13</v>
      </c>
    </row>
    <row r="151" spans="1:18" x14ac:dyDescent="0.2">
      <c r="A151">
        <v>2013014831</v>
      </c>
      <c r="B151" t="s">
        <v>21</v>
      </c>
      <c r="C151">
        <v>986</v>
      </c>
      <c r="D151" t="s">
        <v>34</v>
      </c>
      <c r="E151" t="s">
        <v>17</v>
      </c>
      <c r="F151" t="s">
        <v>46</v>
      </c>
      <c r="G151" t="s">
        <v>193</v>
      </c>
      <c r="H151">
        <v>0</v>
      </c>
      <c r="I151" s="1">
        <v>41535</v>
      </c>
      <c r="J151">
        <v>2013</v>
      </c>
      <c r="M151" t="s">
        <v>65</v>
      </c>
      <c r="N151">
        <v>18</v>
      </c>
      <c r="P151">
        <v>80</v>
      </c>
      <c r="Q151" t="s">
        <v>12</v>
      </c>
      <c r="R151" t="s">
        <v>13</v>
      </c>
    </row>
    <row r="152" spans="1:18" x14ac:dyDescent="0.2">
      <c r="A152">
        <v>2013014942</v>
      </c>
      <c r="B152" t="s">
        <v>21</v>
      </c>
      <c r="C152">
        <v>986</v>
      </c>
      <c r="D152" t="s">
        <v>34</v>
      </c>
      <c r="E152" t="s">
        <v>17</v>
      </c>
      <c r="F152" t="s">
        <v>48</v>
      </c>
      <c r="G152" t="s">
        <v>193</v>
      </c>
      <c r="H152">
        <v>0</v>
      </c>
      <c r="I152" s="1">
        <v>41536</v>
      </c>
      <c r="J152">
        <v>2013</v>
      </c>
      <c r="M152" t="s">
        <v>18</v>
      </c>
      <c r="N152">
        <v>10</v>
      </c>
      <c r="P152">
        <v>80</v>
      </c>
      <c r="Q152" t="s">
        <v>12</v>
      </c>
      <c r="R152" t="s">
        <v>13</v>
      </c>
    </row>
    <row r="153" spans="1:18" x14ac:dyDescent="0.2">
      <c r="A153">
        <v>2013015160</v>
      </c>
      <c r="B153" t="s">
        <v>21</v>
      </c>
      <c r="C153">
        <v>986</v>
      </c>
      <c r="D153" t="s">
        <v>34</v>
      </c>
      <c r="E153" t="s">
        <v>17</v>
      </c>
      <c r="F153" t="s">
        <v>46</v>
      </c>
      <c r="G153" t="s">
        <v>193</v>
      </c>
      <c r="H153">
        <v>0</v>
      </c>
      <c r="I153" s="1">
        <v>41540</v>
      </c>
      <c r="J153">
        <v>2013</v>
      </c>
      <c r="M153" t="s">
        <v>102</v>
      </c>
      <c r="N153">
        <v>48</v>
      </c>
      <c r="P153">
        <v>80</v>
      </c>
      <c r="Q153" t="s">
        <v>12</v>
      </c>
      <c r="R153" t="s">
        <v>13</v>
      </c>
    </row>
    <row r="154" spans="1:18" x14ac:dyDescent="0.2">
      <c r="A154">
        <v>2013015501</v>
      </c>
      <c r="B154" t="s">
        <v>21</v>
      </c>
      <c r="C154">
        <v>986</v>
      </c>
      <c r="D154" t="s">
        <v>34</v>
      </c>
      <c r="E154" t="s">
        <v>17</v>
      </c>
      <c r="F154" t="s">
        <v>48</v>
      </c>
      <c r="G154" t="s">
        <v>193</v>
      </c>
      <c r="H154">
        <v>0</v>
      </c>
      <c r="I154" s="1">
        <v>41547</v>
      </c>
      <c r="J154">
        <v>2013</v>
      </c>
      <c r="K154" t="s">
        <v>59</v>
      </c>
      <c r="M154" t="s">
        <v>73</v>
      </c>
      <c r="N154">
        <v>8</v>
      </c>
      <c r="O154" t="s">
        <v>59</v>
      </c>
      <c r="P154">
        <v>80</v>
      </c>
      <c r="Q154" t="s">
        <v>12</v>
      </c>
      <c r="R154" t="s">
        <v>13</v>
      </c>
    </row>
    <row r="155" spans="1:18" x14ac:dyDescent="0.2">
      <c r="A155">
        <v>2013015580</v>
      </c>
      <c r="B155" t="s">
        <v>21</v>
      </c>
      <c r="C155">
        <v>986</v>
      </c>
      <c r="D155" t="s">
        <v>34</v>
      </c>
      <c r="E155" t="s">
        <v>17</v>
      </c>
      <c r="F155" t="s">
        <v>46</v>
      </c>
      <c r="G155" t="s">
        <v>193</v>
      </c>
      <c r="H155">
        <v>0</v>
      </c>
      <c r="I155" s="1">
        <v>41548</v>
      </c>
      <c r="J155">
        <v>2013</v>
      </c>
      <c r="K155" t="s">
        <v>59</v>
      </c>
      <c r="M155" t="s">
        <v>69</v>
      </c>
      <c r="N155">
        <v>16</v>
      </c>
      <c r="O155" t="s">
        <v>59</v>
      </c>
      <c r="P155">
        <v>80</v>
      </c>
      <c r="Q155" t="s">
        <v>12</v>
      </c>
      <c r="R155" t="s">
        <v>13</v>
      </c>
    </row>
    <row r="156" spans="1:18" x14ac:dyDescent="0.2">
      <c r="A156">
        <v>2013016296</v>
      </c>
      <c r="B156" t="s">
        <v>21</v>
      </c>
      <c r="C156">
        <v>986</v>
      </c>
      <c r="D156" t="s">
        <v>34</v>
      </c>
      <c r="E156" t="s">
        <v>17</v>
      </c>
      <c r="F156" t="s">
        <v>46</v>
      </c>
      <c r="G156" t="s">
        <v>193</v>
      </c>
      <c r="H156">
        <v>0</v>
      </c>
      <c r="I156" s="1">
        <v>41556</v>
      </c>
      <c r="J156">
        <v>2013</v>
      </c>
      <c r="K156" t="s">
        <v>59</v>
      </c>
      <c r="M156" t="s">
        <v>66</v>
      </c>
      <c r="N156">
        <v>100</v>
      </c>
      <c r="O156" t="s">
        <v>59</v>
      </c>
      <c r="P156">
        <v>80</v>
      </c>
      <c r="Q156" t="s">
        <v>12</v>
      </c>
      <c r="R156" t="s">
        <v>13</v>
      </c>
    </row>
    <row r="157" spans="1:18" x14ac:dyDescent="0.2">
      <c r="A157">
        <v>2013015942</v>
      </c>
      <c r="B157" t="s">
        <v>21</v>
      </c>
      <c r="C157">
        <v>986</v>
      </c>
      <c r="D157" t="s">
        <v>34</v>
      </c>
      <c r="E157" t="s">
        <v>17</v>
      </c>
      <c r="F157" t="s">
        <v>46</v>
      </c>
      <c r="G157" t="s">
        <v>193</v>
      </c>
      <c r="H157">
        <v>0</v>
      </c>
      <c r="I157" s="1">
        <v>41557</v>
      </c>
      <c r="J157">
        <v>2013</v>
      </c>
      <c r="K157" t="s">
        <v>59</v>
      </c>
      <c r="M157" t="s">
        <v>226</v>
      </c>
      <c r="N157">
        <v>330</v>
      </c>
      <c r="O157" t="s">
        <v>59</v>
      </c>
      <c r="P157">
        <v>80</v>
      </c>
      <c r="Q157" t="s">
        <v>12</v>
      </c>
      <c r="R157" t="s">
        <v>13</v>
      </c>
    </row>
    <row r="158" spans="1:18" x14ac:dyDescent="0.2">
      <c r="A158">
        <v>2013016900</v>
      </c>
      <c r="B158" t="s">
        <v>21</v>
      </c>
      <c r="C158">
        <v>986</v>
      </c>
      <c r="D158" t="s">
        <v>34</v>
      </c>
      <c r="E158" t="s">
        <v>17</v>
      </c>
      <c r="F158" t="s">
        <v>48</v>
      </c>
      <c r="G158" t="s">
        <v>193</v>
      </c>
      <c r="H158">
        <v>0</v>
      </c>
      <c r="I158" s="1">
        <v>41568</v>
      </c>
      <c r="J158">
        <v>2013</v>
      </c>
      <c r="K158" t="s">
        <v>59</v>
      </c>
      <c r="M158" t="s">
        <v>67</v>
      </c>
      <c r="N158">
        <v>154</v>
      </c>
      <c r="O158" t="s">
        <v>59</v>
      </c>
      <c r="P158">
        <v>80</v>
      </c>
      <c r="Q158" t="s">
        <v>12</v>
      </c>
      <c r="R158" t="s">
        <v>13</v>
      </c>
    </row>
    <row r="159" spans="1:18" x14ac:dyDescent="0.2">
      <c r="A159">
        <v>2013004642</v>
      </c>
      <c r="B159" t="s">
        <v>24</v>
      </c>
      <c r="C159">
        <v>987</v>
      </c>
      <c r="D159" t="s">
        <v>29</v>
      </c>
      <c r="E159" t="s">
        <v>17</v>
      </c>
      <c r="F159" t="s">
        <v>46</v>
      </c>
      <c r="G159" t="s">
        <v>193</v>
      </c>
      <c r="H159">
        <v>0</v>
      </c>
      <c r="I159" s="1">
        <v>41368</v>
      </c>
      <c r="J159">
        <v>2013</v>
      </c>
      <c r="K159" t="s">
        <v>59</v>
      </c>
      <c r="M159" t="s">
        <v>18</v>
      </c>
      <c r="N159">
        <v>10</v>
      </c>
      <c r="P159">
        <v>80</v>
      </c>
      <c r="Q159" t="s">
        <v>12</v>
      </c>
      <c r="R159" t="s">
        <v>13</v>
      </c>
    </row>
    <row r="160" spans="1:18" x14ac:dyDescent="0.2">
      <c r="A160">
        <v>2013004974</v>
      </c>
      <c r="B160" t="s">
        <v>24</v>
      </c>
      <c r="C160">
        <v>987</v>
      </c>
      <c r="D160" t="s">
        <v>29</v>
      </c>
      <c r="E160" t="s">
        <v>17</v>
      </c>
      <c r="F160" t="s">
        <v>46</v>
      </c>
      <c r="G160" t="s">
        <v>193</v>
      </c>
      <c r="H160">
        <v>0</v>
      </c>
      <c r="I160" s="1">
        <v>41372</v>
      </c>
      <c r="J160">
        <v>2013</v>
      </c>
      <c r="K160" t="s">
        <v>59</v>
      </c>
      <c r="M160" t="s">
        <v>61</v>
      </c>
      <c r="N160">
        <v>4</v>
      </c>
      <c r="P160">
        <v>80</v>
      </c>
      <c r="Q160" t="s">
        <v>12</v>
      </c>
      <c r="R160" t="s">
        <v>13</v>
      </c>
    </row>
    <row r="161" spans="1:18" x14ac:dyDescent="0.2">
      <c r="A161">
        <v>2013005467</v>
      </c>
      <c r="B161" t="s">
        <v>24</v>
      </c>
      <c r="C161">
        <v>987</v>
      </c>
      <c r="D161" t="s">
        <v>29</v>
      </c>
      <c r="E161" t="s">
        <v>17</v>
      </c>
      <c r="F161" t="s">
        <v>46</v>
      </c>
      <c r="G161" t="s">
        <v>193</v>
      </c>
      <c r="H161">
        <v>0</v>
      </c>
      <c r="I161" s="1">
        <v>41380</v>
      </c>
      <c r="J161">
        <v>2013</v>
      </c>
      <c r="K161" t="s">
        <v>59</v>
      </c>
      <c r="M161" t="s">
        <v>60</v>
      </c>
      <c r="N161">
        <v>9</v>
      </c>
      <c r="P161">
        <v>80</v>
      </c>
      <c r="Q161" t="s">
        <v>12</v>
      </c>
      <c r="R161" t="s">
        <v>13</v>
      </c>
    </row>
    <row r="162" spans="1:18" x14ac:dyDescent="0.2">
      <c r="A162">
        <v>2013005552</v>
      </c>
      <c r="B162" t="s">
        <v>24</v>
      </c>
      <c r="C162">
        <v>987</v>
      </c>
      <c r="D162" t="s">
        <v>29</v>
      </c>
      <c r="E162" t="s">
        <v>17</v>
      </c>
      <c r="F162" t="s">
        <v>48</v>
      </c>
      <c r="G162" t="s">
        <v>193</v>
      </c>
      <c r="H162">
        <v>0</v>
      </c>
      <c r="I162" s="1">
        <v>41381</v>
      </c>
      <c r="J162">
        <v>2013</v>
      </c>
      <c r="K162" t="s">
        <v>59</v>
      </c>
      <c r="M162" t="s">
        <v>18</v>
      </c>
      <c r="N162">
        <v>10</v>
      </c>
      <c r="P162">
        <v>80</v>
      </c>
      <c r="Q162" t="s">
        <v>12</v>
      </c>
      <c r="R162" t="s">
        <v>13</v>
      </c>
    </row>
    <row r="163" spans="1:18" x14ac:dyDescent="0.2">
      <c r="A163">
        <v>2013005796</v>
      </c>
      <c r="B163" t="s">
        <v>24</v>
      </c>
      <c r="C163">
        <v>987</v>
      </c>
      <c r="D163" t="s">
        <v>29</v>
      </c>
      <c r="E163" t="s">
        <v>17</v>
      </c>
      <c r="F163" t="s">
        <v>46</v>
      </c>
      <c r="G163" t="s">
        <v>193</v>
      </c>
      <c r="H163">
        <v>0</v>
      </c>
      <c r="I163" s="1">
        <v>41386</v>
      </c>
      <c r="J163">
        <v>2013</v>
      </c>
      <c r="K163" t="s">
        <v>59</v>
      </c>
      <c r="M163" t="s">
        <v>73</v>
      </c>
      <c r="N163">
        <v>8</v>
      </c>
      <c r="O163" t="s">
        <v>59</v>
      </c>
      <c r="P163">
        <v>80</v>
      </c>
      <c r="Q163" t="s">
        <v>12</v>
      </c>
      <c r="R163" t="s">
        <v>13</v>
      </c>
    </row>
    <row r="164" spans="1:18" x14ac:dyDescent="0.2">
      <c r="A164">
        <v>2013006184</v>
      </c>
      <c r="B164" t="s">
        <v>24</v>
      </c>
      <c r="C164">
        <v>987</v>
      </c>
      <c r="D164" t="s">
        <v>29</v>
      </c>
      <c r="E164" t="s">
        <v>17</v>
      </c>
      <c r="F164" t="s">
        <v>46</v>
      </c>
      <c r="G164" t="s">
        <v>193</v>
      </c>
      <c r="H164">
        <v>0</v>
      </c>
      <c r="I164" s="1">
        <v>41393</v>
      </c>
      <c r="J164">
        <v>2013</v>
      </c>
      <c r="K164" t="s">
        <v>59</v>
      </c>
      <c r="M164" t="s">
        <v>61</v>
      </c>
      <c r="N164">
        <v>4</v>
      </c>
      <c r="O164" t="s">
        <v>59</v>
      </c>
      <c r="P164">
        <v>80</v>
      </c>
      <c r="Q164" t="s">
        <v>12</v>
      </c>
      <c r="R164" t="s">
        <v>13</v>
      </c>
    </row>
    <row r="165" spans="1:18" x14ac:dyDescent="0.2">
      <c r="A165">
        <v>2013008045</v>
      </c>
      <c r="B165" t="s">
        <v>24</v>
      </c>
      <c r="C165">
        <v>987</v>
      </c>
      <c r="D165" t="s">
        <v>29</v>
      </c>
      <c r="E165" t="s">
        <v>17</v>
      </c>
      <c r="F165" t="s">
        <v>46</v>
      </c>
      <c r="G165" t="s">
        <v>193</v>
      </c>
      <c r="H165">
        <v>0</v>
      </c>
      <c r="I165" s="1">
        <v>41428</v>
      </c>
      <c r="J165">
        <v>2013</v>
      </c>
      <c r="K165" t="s">
        <v>59</v>
      </c>
      <c r="M165" t="s">
        <v>18</v>
      </c>
      <c r="N165">
        <v>10</v>
      </c>
      <c r="O165" t="s">
        <v>59</v>
      </c>
      <c r="P165">
        <v>80</v>
      </c>
      <c r="Q165" t="s">
        <v>12</v>
      </c>
      <c r="R165" t="s">
        <v>13</v>
      </c>
    </row>
    <row r="166" spans="1:18" x14ac:dyDescent="0.2">
      <c r="A166">
        <v>2013006584</v>
      </c>
      <c r="B166" t="s">
        <v>24</v>
      </c>
      <c r="C166">
        <v>987</v>
      </c>
      <c r="D166" t="s">
        <v>29</v>
      </c>
      <c r="E166" t="s">
        <v>17</v>
      </c>
      <c r="F166" t="s">
        <v>46</v>
      </c>
      <c r="G166" t="s">
        <v>193</v>
      </c>
      <c r="H166">
        <v>0</v>
      </c>
      <c r="I166" s="1">
        <v>41400</v>
      </c>
      <c r="J166">
        <v>2013</v>
      </c>
      <c r="K166" t="s">
        <v>59</v>
      </c>
      <c r="M166" t="s">
        <v>14</v>
      </c>
      <c r="N166">
        <v>5</v>
      </c>
      <c r="O166" t="s">
        <v>59</v>
      </c>
      <c r="P166">
        <v>80</v>
      </c>
      <c r="Q166" t="s">
        <v>12</v>
      </c>
      <c r="R166" t="s">
        <v>13</v>
      </c>
    </row>
    <row r="167" spans="1:18" x14ac:dyDescent="0.2">
      <c r="A167">
        <v>2013007041</v>
      </c>
      <c r="B167" t="s">
        <v>24</v>
      </c>
      <c r="C167">
        <v>987</v>
      </c>
      <c r="D167" t="s">
        <v>29</v>
      </c>
      <c r="E167" t="s">
        <v>17</v>
      </c>
      <c r="F167" t="s">
        <v>46</v>
      </c>
      <c r="G167" t="s">
        <v>193</v>
      </c>
      <c r="H167">
        <v>0</v>
      </c>
      <c r="I167" s="1">
        <v>41408</v>
      </c>
      <c r="J167">
        <v>2013</v>
      </c>
      <c r="K167" t="s">
        <v>59</v>
      </c>
      <c r="M167" t="s">
        <v>14</v>
      </c>
      <c r="N167">
        <v>5</v>
      </c>
      <c r="O167" t="s">
        <v>59</v>
      </c>
      <c r="P167">
        <v>80</v>
      </c>
      <c r="Q167" t="s">
        <v>12</v>
      </c>
      <c r="R167" t="s">
        <v>13</v>
      </c>
    </row>
    <row r="168" spans="1:18" x14ac:dyDescent="0.2">
      <c r="A168">
        <v>2013007441</v>
      </c>
      <c r="B168" t="s">
        <v>24</v>
      </c>
      <c r="C168">
        <v>987</v>
      </c>
      <c r="D168" t="s">
        <v>29</v>
      </c>
      <c r="E168" t="s">
        <v>17</v>
      </c>
      <c r="F168" t="s">
        <v>48</v>
      </c>
      <c r="G168" t="s">
        <v>193</v>
      </c>
      <c r="H168">
        <v>0</v>
      </c>
      <c r="I168" s="1">
        <v>41415</v>
      </c>
      <c r="J168">
        <v>2013</v>
      </c>
      <c r="K168" t="s">
        <v>59</v>
      </c>
      <c r="M168" t="s">
        <v>18</v>
      </c>
      <c r="N168">
        <v>10</v>
      </c>
      <c r="O168" t="s">
        <v>59</v>
      </c>
      <c r="P168">
        <v>80</v>
      </c>
      <c r="Q168" t="s">
        <v>12</v>
      </c>
      <c r="R168" t="s">
        <v>13</v>
      </c>
    </row>
    <row r="169" spans="1:18" x14ac:dyDescent="0.2">
      <c r="A169">
        <v>2013007552</v>
      </c>
      <c r="B169" t="s">
        <v>24</v>
      </c>
      <c r="C169">
        <v>987</v>
      </c>
      <c r="D169" t="s">
        <v>29</v>
      </c>
      <c r="E169" t="s">
        <v>17</v>
      </c>
      <c r="F169" t="s">
        <v>46</v>
      </c>
      <c r="G169" t="s">
        <v>193</v>
      </c>
      <c r="H169">
        <v>0</v>
      </c>
      <c r="I169" s="1">
        <v>41417</v>
      </c>
      <c r="J169">
        <v>2013</v>
      </c>
      <c r="K169" t="s">
        <v>59</v>
      </c>
      <c r="M169" t="s">
        <v>73</v>
      </c>
      <c r="N169">
        <v>8</v>
      </c>
      <c r="O169" t="s">
        <v>59</v>
      </c>
      <c r="P169">
        <v>80</v>
      </c>
      <c r="Q169" t="s">
        <v>12</v>
      </c>
      <c r="R169" t="s">
        <v>13</v>
      </c>
    </row>
    <row r="170" spans="1:18" x14ac:dyDescent="0.2">
      <c r="A170">
        <v>2013007798</v>
      </c>
      <c r="B170" t="s">
        <v>24</v>
      </c>
      <c r="C170">
        <v>987</v>
      </c>
      <c r="D170" t="s">
        <v>29</v>
      </c>
      <c r="E170" t="s">
        <v>17</v>
      </c>
      <c r="F170" t="s">
        <v>46</v>
      </c>
      <c r="G170" t="s">
        <v>193</v>
      </c>
      <c r="H170">
        <v>0</v>
      </c>
      <c r="I170" s="1">
        <v>41423</v>
      </c>
      <c r="J170">
        <v>2013</v>
      </c>
      <c r="K170" t="s">
        <v>59</v>
      </c>
      <c r="M170" t="s">
        <v>18</v>
      </c>
      <c r="N170">
        <v>10</v>
      </c>
      <c r="O170" t="s">
        <v>59</v>
      </c>
      <c r="P170">
        <v>80</v>
      </c>
      <c r="Q170" t="s">
        <v>12</v>
      </c>
      <c r="R170" t="s">
        <v>13</v>
      </c>
    </row>
    <row r="171" spans="1:18" x14ac:dyDescent="0.2">
      <c r="A171">
        <v>2013008957</v>
      </c>
      <c r="B171" t="s">
        <v>24</v>
      </c>
      <c r="C171">
        <v>987</v>
      </c>
      <c r="D171" t="s">
        <v>29</v>
      </c>
      <c r="E171" t="s">
        <v>17</v>
      </c>
      <c r="F171" t="s">
        <v>46</v>
      </c>
      <c r="G171" t="s">
        <v>193</v>
      </c>
      <c r="H171">
        <v>0</v>
      </c>
      <c r="I171" s="1">
        <v>41442</v>
      </c>
      <c r="J171">
        <v>2013</v>
      </c>
      <c r="K171" t="s">
        <v>59</v>
      </c>
      <c r="M171" t="s">
        <v>18</v>
      </c>
      <c r="N171">
        <v>10</v>
      </c>
      <c r="O171" t="s">
        <v>59</v>
      </c>
      <c r="P171">
        <v>80</v>
      </c>
      <c r="Q171" t="s">
        <v>12</v>
      </c>
      <c r="R171" t="s">
        <v>13</v>
      </c>
    </row>
    <row r="172" spans="1:18" x14ac:dyDescent="0.2">
      <c r="A172">
        <v>2013009115</v>
      </c>
      <c r="B172" t="s">
        <v>24</v>
      </c>
      <c r="C172">
        <v>987</v>
      </c>
      <c r="D172" t="s">
        <v>29</v>
      </c>
      <c r="E172" t="s">
        <v>17</v>
      </c>
      <c r="F172" t="s">
        <v>48</v>
      </c>
      <c r="G172" t="s">
        <v>193</v>
      </c>
      <c r="H172">
        <v>0</v>
      </c>
      <c r="I172" s="1">
        <v>41444</v>
      </c>
      <c r="J172">
        <v>2013</v>
      </c>
      <c r="K172" t="s">
        <v>59</v>
      </c>
      <c r="M172" t="s">
        <v>18</v>
      </c>
      <c r="N172">
        <v>10</v>
      </c>
      <c r="O172" t="s">
        <v>59</v>
      </c>
      <c r="P172">
        <v>80</v>
      </c>
      <c r="Q172" t="s">
        <v>12</v>
      </c>
      <c r="R172" t="s">
        <v>13</v>
      </c>
    </row>
    <row r="173" spans="1:18" x14ac:dyDescent="0.2">
      <c r="A173">
        <v>2013008633</v>
      </c>
      <c r="B173" t="s">
        <v>24</v>
      </c>
      <c r="C173">
        <v>987</v>
      </c>
      <c r="D173" t="s">
        <v>29</v>
      </c>
      <c r="E173" t="s">
        <v>17</v>
      </c>
      <c r="F173" t="s">
        <v>46</v>
      </c>
      <c r="G173" t="s">
        <v>193</v>
      </c>
      <c r="H173">
        <v>0</v>
      </c>
      <c r="I173" s="1">
        <v>41436</v>
      </c>
      <c r="J173">
        <v>2013</v>
      </c>
      <c r="K173" t="s">
        <v>59</v>
      </c>
      <c r="M173" t="s">
        <v>63</v>
      </c>
      <c r="N173">
        <v>27</v>
      </c>
      <c r="O173" t="s">
        <v>59</v>
      </c>
      <c r="P173">
        <v>80</v>
      </c>
      <c r="Q173" t="s">
        <v>12</v>
      </c>
      <c r="R173" t="s">
        <v>13</v>
      </c>
    </row>
    <row r="174" spans="1:18" x14ac:dyDescent="0.2">
      <c r="A174">
        <v>2013011400</v>
      </c>
      <c r="B174" t="s">
        <v>24</v>
      </c>
      <c r="C174">
        <v>987</v>
      </c>
      <c r="D174" t="s">
        <v>29</v>
      </c>
      <c r="E174" t="s">
        <v>17</v>
      </c>
      <c r="F174" t="s">
        <v>46</v>
      </c>
      <c r="G174" t="s">
        <v>193</v>
      </c>
      <c r="H174">
        <v>0</v>
      </c>
      <c r="I174" s="1">
        <v>41484</v>
      </c>
      <c r="J174">
        <v>2013</v>
      </c>
      <c r="K174" t="s">
        <v>59</v>
      </c>
      <c r="M174" t="s">
        <v>18</v>
      </c>
      <c r="N174">
        <v>10</v>
      </c>
      <c r="O174" t="s">
        <v>59</v>
      </c>
      <c r="P174">
        <v>80</v>
      </c>
      <c r="Q174" t="s">
        <v>12</v>
      </c>
      <c r="R174" t="s">
        <v>13</v>
      </c>
    </row>
    <row r="175" spans="1:18" x14ac:dyDescent="0.2">
      <c r="A175">
        <v>2013009429</v>
      </c>
      <c r="B175" t="s">
        <v>24</v>
      </c>
      <c r="C175">
        <v>987</v>
      </c>
      <c r="D175" t="s">
        <v>29</v>
      </c>
      <c r="E175" t="s">
        <v>17</v>
      </c>
      <c r="F175" t="s">
        <v>46</v>
      </c>
      <c r="G175" t="s">
        <v>193</v>
      </c>
      <c r="H175">
        <v>0</v>
      </c>
      <c r="I175" s="1">
        <v>41450</v>
      </c>
      <c r="J175">
        <v>2013</v>
      </c>
      <c r="K175" t="s">
        <v>59</v>
      </c>
      <c r="M175" t="s">
        <v>18</v>
      </c>
      <c r="N175">
        <v>10</v>
      </c>
      <c r="O175" t="s">
        <v>59</v>
      </c>
      <c r="P175">
        <v>80</v>
      </c>
      <c r="Q175" t="s">
        <v>12</v>
      </c>
      <c r="R175" t="s">
        <v>13</v>
      </c>
    </row>
    <row r="176" spans="1:18" x14ac:dyDescent="0.2">
      <c r="A176">
        <v>2013009804</v>
      </c>
      <c r="B176" t="s">
        <v>24</v>
      </c>
      <c r="C176">
        <v>987</v>
      </c>
      <c r="D176" t="s">
        <v>29</v>
      </c>
      <c r="E176" t="s">
        <v>17</v>
      </c>
      <c r="F176" t="s">
        <v>46</v>
      </c>
      <c r="G176" t="s">
        <v>193</v>
      </c>
      <c r="H176">
        <v>0</v>
      </c>
      <c r="I176" s="1">
        <v>41456</v>
      </c>
      <c r="J176">
        <v>2013</v>
      </c>
      <c r="K176" t="s">
        <v>59</v>
      </c>
      <c r="M176" t="s">
        <v>18</v>
      </c>
      <c r="N176">
        <v>10</v>
      </c>
      <c r="O176" t="s">
        <v>59</v>
      </c>
      <c r="P176">
        <v>80</v>
      </c>
      <c r="Q176" t="s">
        <v>12</v>
      </c>
      <c r="R176" t="s">
        <v>13</v>
      </c>
    </row>
    <row r="177" spans="1:18" x14ac:dyDescent="0.2">
      <c r="A177">
        <v>2013010268</v>
      </c>
      <c r="B177" t="s">
        <v>24</v>
      </c>
      <c r="C177">
        <v>987</v>
      </c>
      <c r="D177" t="s">
        <v>29</v>
      </c>
      <c r="E177" t="s">
        <v>17</v>
      </c>
      <c r="F177" t="s">
        <v>46</v>
      </c>
      <c r="G177" t="s">
        <v>193</v>
      </c>
      <c r="H177">
        <v>0</v>
      </c>
      <c r="I177" s="1">
        <v>41464</v>
      </c>
      <c r="J177">
        <v>2013</v>
      </c>
      <c r="K177" t="s">
        <v>59</v>
      </c>
      <c r="M177" t="s">
        <v>18</v>
      </c>
      <c r="N177">
        <v>10</v>
      </c>
      <c r="O177" t="s">
        <v>59</v>
      </c>
      <c r="P177">
        <v>80</v>
      </c>
      <c r="Q177" t="s">
        <v>12</v>
      </c>
      <c r="R177" t="s">
        <v>13</v>
      </c>
    </row>
    <row r="178" spans="1:18" x14ac:dyDescent="0.2">
      <c r="A178">
        <v>2013010743</v>
      </c>
      <c r="B178" t="s">
        <v>24</v>
      </c>
      <c r="C178">
        <v>987</v>
      </c>
      <c r="D178" t="s">
        <v>29</v>
      </c>
      <c r="E178" t="s">
        <v>17</v>
      </c>
      <c r="F178" t="s">
        <v>46</v>
      </c>
      <c r="G178" t="s">
        <v>193</v>
      </c>
      <c r="H178">
        <v>0</v>
      </c>
      <c r="I178" s="1">
        <v>41472</v>
      </c>
      <c r="J178">
        <v>2013</v>
      </c>
      <c r="K178" t="s">
        <v>59</v>
      </c>
      <c r="M178" t="s">
        <v>18</v>
      </c>
      <c r="N178">
        <v>10</v>
      </c>
      <c r="O178" t="s">
        <v>59</v>
      </c>
      <c r="P178">
        <v>80</v>
      </c>
      <c r="Q178" t="s">
        <v>12</v>
      </c>
      <c r="R178" t="s">
        <v>13</v>
      </c>
    </row>
    <row r="179" spans="1:18" x14ac:dyDescent="0.2">
      <c r="A179">
        <v>2013011108</v>
      </c>
      <c r="B179" t="s">
        <v>24</v>
      </c>
      <c r="C179">
        <v>987</v>
      </c>
      <c r="D179" t="s">
        <v>29</v>
      </c>
      <c r="E179" t="s">
        <v>17</v>
      </c>
      <c r="F179" t="s">
        <v>46</v>
      </c>
      <c r="G179" t="s">
        <v>193</v>
      </c>
      <c r="H179">
        <v>0</v>
      </c>
      <c r="I179" s="1">
        <v>41478</v>
      </c>
      <c r="J179">
        <v>2013</v>
      </c>
      <c r="K179" t="s">
        <v>59</v>
      </c>
      <c r="M179" t="s">
        <v>18</v>
      </c>
      <c r="N179">
        <v>10</v>
      </c>
      <c r="O179" t="s">
        <v>59</v>
      </c>
      <c r="P179">
        <v>80</v>
      </c>
      <c r="Q179" t="s">
        <v>12</v>
      </c>
      <c r="R179" t="s">
        <v>13</v>
      </c>
    </row>
    <row r="180" spans="1:18" x14ac:dyDescent="0.2">
      <c r="A180">
        <v>2013011231</v>
      </c>
      <c r="B180" t="s">
        <v>24</v>
      </c>
      <c r="C180">
        <v>987</v>
      </c>
      <c r="D180" t="s">
        <v>29</v>
      </c>
      <c r="E180" t="s">
        <v>17</v>
      </c>
      <c r="F180" t="s">
        <v>48</v>
      </c>
      <c r="G180" t="s">
        <v>193</v>
      </c>
      <c r="H180">
        <v>0</v>
      </c>
      <c r="I180" s="1">
        <v>41480</v>
      </c>
      <c r="J180">
        <v>2013</v>
      </c>
      <c r="K180" t="s">
        <v>59</v>
      </c>
      <c r="M180" t="s">
        <v>73</v>
      </c>
      <c r="N180">
        <v>8</v>
      </c>
      <c r="O180" t="s">
        <v>59</v>
      </c>
      <c r="P180">
        <v>80</v>
      </c>
      <c r="Q180" t="s">
        <v>12</v>
      </c>
      <c r="R180" t="s">
        <v>13</v>
      </c>
    </row>
    <row r="181" spans="1:18" x14ac:dyDescent="0.2">
      <c r="A181">
        <v>2013011940</v>
      </c>
      <c r="B181" t="s">
        <v>24</v>
      </c>
      <c r="C181">
        <v>987</v>
      </c>
      <c r="D181" t="s">
        <v>29</v>
      </c>
      <c r="E181" t="s">
        <v>17</v>
      </c>
      <c r="F181" t="s">
        <v>46</v>
      </c>
      <c r="G181" t="s">
        <v>193</v>
      </c>
      <c r="H181">
        <v>0</v>
      </c>
      <c r="I181" s="1">
        <v>41492</v>
      </c>
      <c r="J181">
        <v>2013</v>
      </c>
      <c r="K181" t="s">
        <v>59</v>
      </c>
      <c r="M181" t="s">
        <v>14</v>
      </c>
      <c r="N181">
        <v>5</v>
      </c>
      <c r="O181" t="s">
        <v>59</v>
      </c>
      <c r="P181">
        <v>80</v>
      </c>
      <c r="Q181" t="s">
        <v>12</v>
      </c>
      <c r="R181" t="s">
        <v>13</v>
      </c>
    </row>
    <row r="182" spans="1:18" x14ac:dyDescent="0.2">
      <c r="A182">
        <v>2013012357</v>
      </c>
      <c r="B182" t="s">
        <v>24</v>
      </c>
      <c r="C182">
        <v>987</v>
      </c>
      <c r="D182" t="s">
        <v>29</v>
      </c>
      <c r="E182" t="s">
        <v>17</v>
      </c>
      <c r="F182" t="s">
        <v>46</v>
      </c>
      <c r="G182" t="s">
        <v>193</v>
      </c>
      <c r="H182">
        <v>0</v>
      </c>
      <c r="I182" s="1">
        <v>41498</v>
      </c>
      <c r="J182">
        <v>2013</v>
      </c>
      <c r="K182" t="s">
        <v>59</v>
      </c>
      <c r="M182" t="s">
        <v>73</v>
      </c>
      <c r="N182">
        <v>8</v>
      </c>
      <c r="O182" t="s">
        <v>59</v>
      </c>
      <c r="P182">
        <v>80</v>
      </c>
      <c r="Q182" t="s">
        <v>12</v>
      </c>
      <c r="R182" t="s">
        <v>13</v>
      </c>
    </row>
    <row r="183" spans="1:18" x14ac:dyDescent="0.2">
      <c r="A183">
        <v>2013012874</v>
      </c>
      <c r="B183" t="s">
        <v>24</v>
      </c>
      <c r="C183">
        <v>987</v>
      </c>
      <c r="D183" t="s">
        <v>29</v>
      </c>
      <c r="E183" t="s">
        <v>17</v>
      </c>
      <c r="F183" t="s">
        <v>46</v>
      </c>
      <c r="G183" t="s">
        <v>193</v>
      </c>
      <c r="H183">
        <v>0</v>
      </c>
      <c r="I183" s="1">
        <v>41506</v>
      </c>
      <c r="J183">
        <v>2013</v>
      </c>
      <c r="K183" t="s">
        <v>59</v>
      </c>
      <c r="M183" t="s">
        <v>63</v>
      </c>
      <c r="N183">
        <v>27</v>
      </c>
      <c r="O183" t="s">
        <v>59</v>
      </c>
      <c r="P183">
        <v>80</v>
      </c>
      <c r="Q183" t="s">
        <v>12</v>
      </c>
      <c r="R183" t="s">
        <v>13</v>
      </c>
    </row>
    <row r="184" spans="1:18" x14ac:dyDescent="0.2">
      <c r="A184">
        <v>2013012186</v>
      </c>
      <c r="B184" t="s">
        <v>24</v>
      </c>
      <c r="C184">
        <v>987</v>
      </c>
      <c r="D184" t="s">
        <v>29</v>
      </c>
      <c r="E184" t="s">
        <v>17</v>
      </c>
      <c r="F184" t="s">
        <v>48</v>
      </c>
      <c r="G184" t="s">
        <v>193</v>
      </c>
      <c r="H184">
        <v>0</v>
      </c>
      <c r="I184" s="1">
        <v>41507</v>
      </c>
      <c r="J184">
        <v>2013</v>
      </c>
      <c r="K184" t="s">
        <v>59</v>
      </c>
      <c r="M184" t="s">
        <v>18</v>
      </c>
      <c r="N184">
        <v>10</v>
      </c>
      <c r="O184" t="s">
        <v>59</v>
      </c>
      <c r="P184">
        <v>80</v>
      </c>
      <c r="Q184" t="s">
        <v>12</v>
      </c>
      <c r="R184" t="s">
        <v>13</v>
      </c>
    </row>
    <row r="185" spans="1:18" x14ac:dyDescent="0.2">
      <c r="A185">
        <v>2013013393</v>
      </c>
      <c r="B185" t="s">
        <v>24</v>
      </c>
      <c r="C185">
        <v>987</v>
      </c>
      <c r="D185" t="s">
        <v>29</v>
      </c>
      <c r="E185" t="s">
        <v>17</v>
      </c>
      <c r="F185" t="s">
        <v>48</v>
      </c>
      <c r="G185" t="s">
        <v>193</v>
      </c>
      <c r="H185">
        <v>0</v>
      </c>
      <c r="I185" s="1">
        <v>41514</v>
      </c>
      <c r="J185">
        <v>2013</v>
      </c>
      <c r="K185" t="s">
        <v>59</v>
      </c>
      <c r="M185" t="s">
        <v>60</v>
      </c>
      <c r="N185">
        <v>9</v>
      </c>
      <c r="O185" t="s">
        <v>59</v>
      </c>
      <c r="P185">
        <v>80</v>
      </c>
      <c r="Q185" t="s">
        <v>12</v>
      </c>
      <c r="R185" t="s">
        <v>13</v>
      </c>
    </row>
    <row r="186" spans="1:18" x14ac:dyDescent="0.2">
      <c r="A186">
        <v>2013013246</v>
      </c>
      <c r="B186" t="s">
        <v>24</v>
      </c>
      <c r="C186">
        <v>987</v>
      </c>
      <c r="D186" t="s">
        <v>29</v>
      </c>
      <c r="E186" t="s">
        <v>17</v>
      </c>
      <c r="F186" t="s">
        <v>46</v>
      </c>
      <c r="G186" t="s">
        <v>193</v>
      </c>
      <c r="H186">
        <v>0</v>
      </c>
      <c r="I186" s="1">
        <v>41515</v>
      </c>
      <c r="J186">
        <v>2013</v>
      </c>
      <c r="K186" t="s">
        <v>59</v>
      </c>
      <c r="M186" t="s">
        <v>60</v>
      </c>
      <c r="N186">
        <v>9</v>
      </c>
      <c r="O186" t="s">
        <v>59</v>
      </c>
      <c r="P186">
        <v>80</v>
      </c>
      <c r="Q186" t="s">
        <v>12</v>
      </c>
      <c r="R186" t="s">
        <v>13</v>
      </c>
    </row>
    <row r="187" spans="1:18" x14ac:dyDescent="0.2">
      <c r="A187">
        <v>2013013763</v>
      </c>
      <c r="B187" t="s">
        <v>24</v>
      </c>
      <c r="C187">
        <v>987</v>
      </c>
      <c r="D187" t="s">
        <v>29</v>
      </c>
      <c r="E187" t="s">
        <v>17</v>
      </c>
      <c r="F187" t="s">
        <v>46</v>
      </c>
      <c r="G187" t="s">
        <v>193</v>
      </c>
      <c r="H187">
        <v>0</v>
      </c>
      <c r="I187" s="1">
        <v>41521</v>
      </c>
      <c r="J187">
        <v>2013</v>
      </c>
      <c r="K187" t="s">
        <v>59</v>
      </c>
      <c r="M187" t="s">
        <v>68</v>
      </c>
      <c r="N187">
        <v>45</v>
      </c>
      <c r="O187" t="s">
        <v>59</v>
      </c>
      <c r="P187">
        <v>80</v>
      </c>
      <c r="Q187" t="s">
        <v>12</v>
      </c>
      <c r="R187" t="s">
        <v>13</v>
      </c>
    </row>
    <row r="188" spans="1:18" x14ac:dyDescent="0.2">
      <c r="A188">
        <v>2013014031</v>
      </c>
      <c r="B188" t="s">
        <v>24</v>
      </c>
      <c r="C188">
        <v>987</v>
      </c>
      <c r="D188" t="s">
        <v>29</v>
      </c>
      <c r="E188" t="s">
        <v>17</v>
      </c>
      <c r="F188" t="s">
        <v>46</v>
      </c>
      <c r="G188" t="s">
        <v>193</v>
      </c>
      <c r="H188">
        <v>0</v>
      </c>
      <c r="I188" s="1">
        <v>41526</v>
      </c>
      <c r="J188">
        <v>2013</v>
      </c>
      <c r="K188" t="s">
        <v>59</v>
      </c>
      <c r="M188" t="s">
        <v>18</v>
      </c>
      <c r="N188">
        <v>10</v>
      </c>
      <c r="O188" t="s">
        <v>59</v>
      </c>
      <c r="P188">
        <v>80</v>
      </c>
      <c r="Q188" t="s">
        <v>12</v>
      </c>
      <c r="R188" t="s">
        <v>13</v>
      </c>
    </row>
    <row r="189" spans="1:18" x14ac:dyDescent="0.2">
      <c r="A189">
        <v>2013014832</v>
      </c>
      <c r="B189" t="s">
        <v>24</v>
      </c>
      <c r="C189">
        <v>987</v>
      </c>
      <c r="D189" t="s">
        <v>29</v>
      </c>
      <c r="E189" t="s">
        <v>17</v>
      </c>
      <c r="F189" t="s">
        <v>46</v>
      </c>
      <c r="G189" t="s">
        <v>193</v>
      </c>
      <c r="H189">
        <v>0</v>
      </c>
      <c r="I189" s="1">
        <v>41535</v>
      </c>
      <c r="J189">
        <v>2013</v>
      </c>
      <c r="K189" t="s">
        <v>59</v>
      </c>
      <c r="M189" t="s">
        <v>18</v>
      </c>
      <c r="N189">
        <v>10</v>
      </c>
      <c r="O189" t="s">
        <v>59</v>
      </c>
      <c r="P189">
        <v>80</v>
      </c>
      <c r="Q189" t="s">
        <v>12</v>
      </c>
      <c r="R189" t="s">
        <v>13</v>
      </c>
    </row>
    <row r="190" spans="1:18" x14ac:dyDescent="0.2">
      <c r="A190">
        <v>2013014943</v>
      </c>
      <c r="B190" t="s">
        <v>24</v>
      </c>
      <c r="C190">
        <v>987</v>
      </c>
      <c r="D190" t="s">
        <v>29</v>
      </c>
      <c r="E190" t="s">
        <v>17</v>
      </c>
      <c r="F190" t="s">
        <v>48</v>
      </c>
      <c r="G190" t="s">
        <v>193</v>
      </c>
      <c r="H190">
        <v>0</v>
      </c>
      <c r="I190" s="1">
        <v>41536</v>
      </c>
      <c r="J190">
        <v>2013</v>
      </c>
      <c r="K190" t="s">
        <v>59</v>
      </c>
      <c r="M190" t="s">
        <v>18</v>
      </c>
      <c r="N190">
        <v>10</v>
      </c>
      <c r="O190" t="s">
        <v>59</v>
      </c>
      <c r="P190">
        <v>80</v>
      </c>
      <c r="Q190" t="s">
        <v>12</v>
      </c>
      <c r="R190" t="s">
        <v>13</v>
      </c>
    </row>
    <row r="191" spans="1:18" x14ac:dyDescent="0.2">
      <c r="A191">
        <v>2013015161</v>
      </c>
      <c r="B191" t="s">
        <v>24</v>
      </c>
      <c r="C191">
        <v>987</v>
      </c>
      <c r="D191" t="s">
        <v>29</v>
      </c>
      <c r="E191" t="s">
        <v>17</v>
      </c>
      <c r="F191" t="s">
        <v>46</v>
      </c>
      <c r="G191" t="s">
        <v>193</v>
      </c>
      <c r="H191">
        <v>0</v>
      </c>
      <c r="I191" s="1">
        <v>41540</v>
      </c>
      <c r="J191">
        <v>2013</v>
      </c>
      <c r="K191" t="s">
        <v>71</v>
      </c>
      <c r="M191" t="s">
        <v>84</v>
      </c>
      <c r="N191">
        <v>32</v>
      </c>
      <c r="O191" t="s">
        <v>71</v>
      </c>
      <c r="P191">
        <v>80</v>
      </c>
      <c r="Q191" t="s">
        <v>12</v>
      </c>
      <c r="R191" t="s">
        <v>13</v>
      </c>
    </row>
    <row r="192" spans="1:18" x14ac:dyDescent="0.2">
      <c r="A192">
        <v>2013015502</v>
      </c>
      <c r="B192" t="s">
        <v>24</v>
      </c>
      <c r="C192">
        <v>987</v>
      </c>
      <c r="D192" t="s">
        <v>29</v>
      </c>
      <c r="E192" t="s">
        <v>17</v>
      </c>
      <c r="F192" t="s">
        <v>48</v>
      </c>
      <c r="G192" t="s">
        <v>193</v>
      </c>
      <c r="H192">
        <v>0</v>
      </c>
      <c r="I192" s="1">
        <v>41547</v>
      </c>
      <c r="J192">
        <v>2013</v>
      </c>
      <c r="K192" t="s">
        <v>59</v>
      </c>
      <c r="M192" t="s">
        <v>14</v>
      </c>
      <c r="N192">
        <v>5</v>
      </c>
      <c r="O192" t="s">
        <v>59</v>
      </c>
      <c r="P192">
        <v>80</v>
      </c>
      <c r="Q192" t="s">
        <v>12</v>
      </c>
      <c r="R192" t="s">
        <v>13</v>
      </c>
    </row>
    <row r="193" spans="1:18" x14ac:dyDescent="0.2">
      <c r="A193">
        <v>2013015581</v>
      </c>
      <c r="B193" t="s">
        <v>24</v>
      </c>
      <c r="C193">
        <v>987</v>
      </c>
      <c r="D193" t="s">
        <v>29</v>
      </c>
      <c r="E193" t="s">
        <v>17</v>
      </c>
      <c r="F193" t="s">
        <v>46</v>
      </c>
      <c r="G193" t="s">
        <v>193</v>
      </c>
      <c r="H193">
        <v>0</v>
      </c>
      <c r="I193" s="1">
        <v>41548</v>
      </c>
      <c r="J193">
        <v>2013</v>
      </c>
      <c r="K193" t="s">
        <v>59</v>
      </c>
      <c r="M193" t="s">
        <v>90</v>
      </c>
      <c r="N193">
        <v>12</v>
      </c>
      <c r="O193" t="s">
        <v>59</v>
      </c>
      <c r="P193">
        <v>80</v>
      </c>
      <c r="Q193" t="s">
        <v>12</v>
      </c>
      <c r="R193" t="s">
        <v>13</v>
      </c>
    </row>
    <row r="194" spans="1:18" x14ac:dyDescent="0.2">
      <c r="A194">
        <v>2013016297</v>
      </c>
      <c r="B194" t="s">
        <v>24</v>
      </c>
      <c r="C194">
        <v>987</v>
      </c>
      <c r="D194" t="s">
        <v>29</v>
      </c>
      <c r="E194" t="s">
        <v>17</v>
      </c>
      <c r="F194" t="s">
        <v>46</v>
      </c>
      <c r="G194" t="s">
        <v>193</v>
      </c>
      <c r="H194">
        <v>0</v>
      </c>
      <c r="I194" s="1">
        <v>41556</v>
      </c>
      <c r="J194">
        <v>2013</v>
      </c>
      <c r="K194" t="s">
        <v>59</v>
      </c>
      <c r="M194" t="s">
        <v>60</v>
      </c>
      <c r="N194">
        <v>9</v>
      </c>
      <c r="O194" t="s">
        <v>59</v>
      </c>
      <c r="P194">
        <v>80</v>
      </c>
      <c r="Q194" t="s">
        <v>12</v>
      </c>
      <c r="R194" t="s">
        <v>13</v>
      </c>
    </row>
    <row r="195" spans="1:18" x14ac:dyDescent="0.2">
      <c r="A195">
        <v>2013015943</v>
      </c>
      <c r="B195" t="s">
        <v>24</v>
      </c>
      <c r="C195">
        <v>987</v>
      </c>
      <c r="D195" t="s">
        <v>29</v>
      </c>
      <c r="E195" t="s">
        <v>17</v>
      </c>
      <c r="F195" t="s">
        <v>46</v>
      </c>
      <c r="G195" t="s">
        <v>193</v>
      </c>
      <c r="H195">
        <v>0</v>
      </c>
      <c r="I195" s="1">
        <v>41557</v>
      </c>
      <c r="J195">
        <v>2013</v>
      </c>
      <c r="K195" t="s">
        <v>59</v>
      </c>
      <c r="M195" t="s">
        <v>65</v>
      </c>
      <c r="N195">
        <v>18</v>
      </c>
      <c r="O195" t="s">
        <v>59</v>
      </c>
      <c r="P195">
        <v>80</v>
      </c>
      <c r="Q195" t="s">
        <v>12</v>
      </c>
      <c r="R195" t="s">
        <v>13</v>
      </c>
    </row>
    <row r="196" spans="1:18" x14ac:dyDescent="0.2">
      <c r="A196">
        <v>2013016599</v>
      </c>
      <c r="B196" t="s">
        <v>24</v>
      </c>
      <c r="C196">
        <v>987</v>
      </c>
      <c r="D196" t="s">
        <v>29</v>
      </c>
      <c r="E196" t="s">
        <v>17</v>
      </c>
      <c r="F196" t="s">
        <v>46</v>
      </c>
      <c r="G196" t="s">
        <v>193</v>
      </c>
      <c r="H196">
        <v>0</v>
      </c>
      <c r="I196" s="1">
        <v>41562</v>
      </c>
      <c r="J196">
        <v>2013</v>
      </c>
      <c r="K196" t="s">
        <v>59</v>
      </c>
      <c r="M196" t="s">
        <v>60</v>
      </c>
      <c r="N196">
        <v>9</v>
      </c>
      <c r="O196" t="s">
        <v>59</v>
      </c>
      <c r="P196">
        <v>80</v>
      </c>
      <c r="Q196" t="s">
        <v>12</v>
      </c>
      <c r="R196" t="s">
        <v>13</v>
      </c>
    </row>
    <row r="197" spans="1:18" x14ac:dyDescent="0.2">
      <c r="A197">
        <v>2013016901</v>
      </c>
      <c r="B197" t="s">
        <v>24</v>
      </c>
      <c r="C197">
        <v>987</v>
      </c>
      <c r="D197" t="s">
        <v>29</v>
      </c>
      <c r="E197" t="s">
        <v>17</v>
      </c>
      <c r="F197" t="s">
        <v>48</v>
      </c>
      <c r="G197" t="s">
        <v>193</v>
      </c>
      <c r="H197">
        <v>0</v>
      </c>
      <c r="I197" s="1">
        <v>41568</v>
      </c>
      <c r="J197">
        <v>2013</v>
      </c>
      <c r="K197" t="s">
        <v>59</v>
      </c>
      <c r="M197" t="s">
        <v>18</v>
      </c>
      <c r="N197">
        <v>10</v>
      </c>
      <c r="O197" t="s">
        <v>59</v>
      </c>
      <c r="P197">
        <v>80</v>
      </c>
      <c r="Q197" t="s">
        <v>12</v>
      </c>
      <c r="R197" t="s">
        <v>13</v>
      </c>
    </row>
    <row r="198" spans="1:18" x14ac:dyDescent="0.2">
      <c r="A198">
        <v>2013004644</v>
      </c>
      <c r="B198" t="s">
        <v>22</v>
      </c>
      <c r="C198">
        <v>989</v>
      </c>
      <c r="D198" t="s">
        <v>31</v>
      </c>
      <c r="E198" t="s">
        <v>17</v>
      </c>
      <c r="F198" t="s">
        <v>46</v>
      </c>
      <c r="G198" t="s">
        <v>193</v>
      </c>
      <c r="H198">
        <v>0</v>
      </c>
      <c r="I198" s="1">
        <v>41368</v>
      </c>
      <c r="J198">
        <v>2013</v>
      </c>
      <c r="K198" t="s">
        <v>59</v>
      </c>
      <c r="M198" t="s">
        <v>60</v>
      </c>
      <c r="N198">
        <v>9</v>
      </c>
      <c r="P198">
        <v>80</v>
      </c>
      <c r="Q198" t="s">
        <v>12</v>
      </c>
      <c r="R198" t="s">
        <v>13</v>
      </c>
    </row>
    <row r="199" spans="1:18" x14ac:dyDescent="0.2">
      <c r="A199">
        <v>2013006186</v>
      </c>
      <c r="B199" t="s">
        <v>22</v>
      </c>
      <c r="C199">
        <v>989</v>
      </c>
      <c r="D199" t="s">
        <v>31</v>
      </c>
      <c r="E199" t="s">
        <v>17</v>
      </c>
      <c r="F199" t="s">
        <v>46</v>
      </c>
      <c r="G199" t="s">
        <v>193</v>
      </c>
      <c r="H199">
        <v>0</v>
      </c>
      <c r="I199" s="1">
        <v>41393</v>
      </c>
      <c r="J199">
        <v>2013</v>
      </c>
      <c r="K199" t="s">
        <v>59</v>
      </c>
      <c r="M199" t="s">
        <v>14</v>
      </c>
      <c r="N199">
        <v>5</v>
      </c>
      <c r="O199" t="s">
        <v>59</v>
      </c>
      <c r="P199">
        <v>80</v>
      </c>
      <c r="Q199" t="s">
        <v>12</v>
      </c>
      <c r="R199" t="s">
        <v>13</v>
      </c>
    </row>
    <row r="200" spans="1:18" x14ac:dyDescent="0.2">
      <c r="A200">
        <v>2013004976</v>
      </c>
      <c r="B200" t="s">
        <v>22</v>
      </c>
      <c r="C200">
        <v>989</v>
      </c>
      <c r="D200" t="s">
        <v>31</v>
      </c>
      <c r="E200" t="s">
        <v>17</v>
      </c>
      <c r="F200" t="s">
        <v>46</v>
      </c>
      <c r="G200" t="s">
        <v>193</v>
      </c>
      <c r="H200">
        <v>0</v>
      </c>
      <c r="I200" s="1">
        <v>41372</v>
      </c>
      <c r="J200">
        <v>2013</v>
      </c>
      <c r="K200" t="s">
        <v>59</v>
      </c>
      <c r="M200" t="s">
        <v>14</v>
      </c>
      <c r="N200">
        <v>5</v>
      </c>
      <c r="P200">
        <v>80</v>
      </c>
      <c r="Q200" t="s">
        <v>12</v>
      </c>
      <c r="R200" t="s">
        <v>13</v>
      </c>
    </row>
    <row r="201" spans="1:18" x14ac:dyDescent="0.2">
      <c r="A201">
        <v>2013005469</v>
      </c>
      <c r="B201" t="s">
        <v>22</v>
      </c>
      <c r="C201">
        <v>989</v>
      </c>
      <c r="D201" t="s">
        <v>31</v>
      </c>
      <c r="E201" t="s">
        <v>17</v>
      </c>
      <c r="F201" t="s">
        <v>46</v>
      </c>
      <c r="G201" t="s">
        <v>193</v>
      </c>
      <c r="H201">
        <v>0</v>
      </c>
      <c r="I201" s="1">
        <v>41380</v>
      </c>
      <c r="J201">
        <v>2013</v>
      </c>
      <c r="K201" t="s">
        <v>59</v>
      </c>
      <c r="M201" t="s">
        <v>60</v>
      </c>
      <c r="N201">
        <v>9</v>
      </c>
      <c r="P201">
        <v>80</v>
      </c>
      <c r="Q201" t="s">
        <v>12</v>
      </c>
      <c r="R201" t="s">
        <v>13</v>
      </c>
    </row>
    <row r="202" spans="1:18" x14ac:dyDescent="0.2">
      <c r="A202">
        <v>2013005554</v>
      </c>
      <c r="B202" t="s">
        <v>22</v>
      </c>
      <c r="C202">
        <v>989</v>
      </c>
      <c r="D202" t="s">
        <v>31</v>
      </c>
      <c r="E202" t="s">
        <v>17</v>
      </c>
      <c r="F202" t="s">
        <v>48</v>
      </c>
      <c r="G202" t="s">
        <v>193</v>
      </c>
      <c r="H202">
        <v>0</v>
      </c>
      <c r="I202" s="1">
        <v>41381</v>
      </c>
      <c r="J202">
        <v>2013</v>
      </c>
      <c r="K202" t="s">
        <v>59</v>
      </c>
      <c r="M202" t="s">
        <v>18</v>
      </c>
      <c r="N202">
        <v>10</v>
      </c>
      <c r="P202">
        <v>80</v>
      </c>
      <c r="Q202" t="s">
        <v>12</v>
      </c>
      <c r="R202" t="s">
        <v>13</v>
      </c>
    </row>
    <row r="203" spans="1:18" x14ac:dyDescent="0.2">
      <c r="A203">
        <v>2013005798</v>
      </c>
      <c r="B203" t="s">
        <v>22</v>
      </c>
      <c r="C203">
        <v>989</v>
      </c>
      <c r="D203" t="s">
        <v>31</v>
      </c>
      <c r="E203" t="s">
        <v>17</v>
      </c>
      <c r="F203" t="s">
        <v>46</v>
      </c>
      <c r="G203" t="s">
        <v>193</v>
      </c>
      <c r="H203">
        <v>0</v>
      </c>
      <c r="I203" s="1">
        <v>41386</v>
      </c>
      <c r="J203">
        <v>2013</v>
      </c>
      <c r="K203" t="s">
        <v>59</v>
      </c>
      <c r="M203" t="s">
        <v>14</v>
      </c>
      <c r="N203">
        <v>5</v>
      </c>
      <c r="O203" t="s">
        <v>59</v>
      </c>
      <c r="P203">
        <v>80</v>
      </c>
      <c r="Q203" t="s">
        <v>12</v>
      </c>
      <c r="R203" t="s">
        <v>13</v>
      </c>
    </row>
    <row r="204" spans="1:18" x14ac:dyDescent="0.2">
      <c r="A204">
        <v>2013008047</v>
      </c>
      <c r="B204" t="s">
        <v>22</v>
      </c>
      <c r="C204">
        <v>989</v>
      </c>
      <c r="D204" t="s">
        <v>31</v>
      </c>
      <c r="E204" t="s">
        <v>17</v>
      </c>
      <c r="F204" t="s">
        <v>46</v>
      </c>
      <c r="G204" t="s">
        <v>193</v>
      </c>
      <c r="H204">
        <v>0</v>
      </c>
      <c r="I204" s="1">
        <v>41428</v>
      </c>
      <c r="J204">
        <v>2013</v>
      </c>
      <c r="K204" t="s">
        <v>59</v>
      </c>
      <c r="M204" t="s">
        <v>18</v>
      </c>
      <c r="N204">
        <v>10</v>
      </c>
      <c r="O204" t="s">
        <v>59</v>
      </c>
      <c r="P204">
        <v>80</v>
      </c>
      <c r="Q204" t="s">
        <v>12</v>
      </c>
      <c r="R204" t="s">
        <v>13</v>
      </c>
    </row>
    <row r="205" spans="1:18" x14ac:dyDescent="0.2">
      <c r="A205">
        <v>2013006586</v>
      </c>
      <c r="B205" t="s">
        <v>22</v>
      </c>
      <c r="C205">
        <v>989</v>
      </c>
      <c r="D205" t="s">
        <v>31</v>
      </c>
      <c r="E205" t="s">
        <v>17</v>
      </c>
      <c r="F205" t="s">
        <v>46</v>
      </c>
      <c r="G205" t="s">
        <v>193</v>
      </c>
      <c r="H205">
        <v>0</v>
      </c>
      <c r="I205" s="1">
        <v>41400</v>
      </c>
      <c r="J205">
        <v>2013</v>
      </c>
      <c r="K205" t="s">
        <v>59</v>
      </c>
      <c r="M205" t="s">
        <v>14</v>
      </c>
      <c r="N205">
        <v>5</v>
      </c>
      <c r="O205" t="s">
        <v>59</v>
      </c>
      <c r="P205">
        <v>80</v>
      </c>
      <c r="Q205" t="s">
        <v>12</v>
      </c>
      <c r="R205" t="s">
        <v>13</v>
      </c>
    </row>
    <row r="206" spans="1:18" x14ac:dyDescent="0.2">
      <c r="A206">
        <v>2013007043</v>
      </c>
      <c r="B206" t="s">
        <v>22</v>
      </c>
      <c r="C206">
        <v>989</v>
      </c>
      <c r="D206" t="s">
        <v>31</v>
      </c>
      <c r="E206" t="s">
        <v>17</v>
      </c>
      <c r="F206" t="s">
        <v>46</v>
      </c>
      <c r="G206" t="s">
        <v>193</v>
      </c>
      <c r="H206">
        <v>0</v>
      </c>
      <c r="I206" s="1">
        <v>41408</v>
      </c>
      <c r="J206">
        <v>2013</v>
      </c>
      <c r="K206" t="s">
        <v>59</v>
      </c>
      <c r="M206" t="s">
        <v>61</v>
      </c>
      <c r="N206">
        <v>4</v>
      </c>
      <c r="O206" t="s">
        <v>59</v>
      </c>
      <c r="P206">
        <v>80</v>
      </c>
      <c r="Q206" t="s">
        <v>12</v>
      </c>
      <c r="R206" t="s">
        <v>13</v>
      </c>
    </row>
    <row r="207" spans="1:18" x14ac:dyDescent="0.2">
      <c r="A207">
        <v>2013007443</v>
      </c>
      <c r="B207" t="s">
        <v>22</v>
      </c>
      <c r="C207">
        <v>989</v>
      </c>
      <c r="D207" t="s">
        <v>31</v>
      </c>
      <c r="E207" t="s">
        <v>17</v>
      </c>
      <c r="F207" t="s">
        <v>48</v>
      </c>
      <c r="G207" t="s">
        <v>193</v>
      </c>
      <c r="H207">
        <v>0</v>
      </c>
      <c r="I207" s="1">
        <v>41415</v>
      </c>
      <c r="J207">
        <v>2013</v>
      </c>
      <c r="K207" t="s">
        <v>59</v>
      </c>
      <c r="M207" t="s">
        <v>60</v>
      </c>
      <c r="N207">
        <v>9</v>
      </c>
      <c r="O207" t="s">
        <v>59</v>
      </c>
      <c r="P207">
        <v>80</v>
      </c>
      <c r="Q207" t="s">
        <v>12</v>
      </c>
      <c r="R207" t="s">
        <v>13</v>
      </c>
    </row>
    <row r="208" spans="1:18" x14ac:dyDescent="0.2">
      <c r="A208">
        <v>2013007554</v>
      </c>
      <c r="B208" t="s">
        <v>22</v>
      </c>
      <c r="C208">
        <v>989</v>
      </c>
      <c r="D208" t="s">
        <v>31</v>
      </c>
      <c r="E208" t="s">
        <v>17</v>
      </c>
      <c r="F208" t="s">
        <v>46</v>
      </c>
      <c r="G208" t="s">
        <v>193</v>
      </c>
      <c r="H208">
        <v>0</v>
      </c>
      <c r="I208" s="1">
        <v>41417</v>
      </c>
      <c r="J208">
        <v>2013</v>
      </c>
      <c r="K208" t="s">
        <v>59</v>
      </c>
      <c r="M208" t="s">
        <v>64</v>
      </c>
      <c r="N208">
        <v>20</v>
      </c>
      <c r="O208" t="s">
        <v>59</v>
      </c>
      <c r="P208">
        <v>80</v>
      </c>
      <c r="Q208" t="s">
        <v>12</v>
      </c>
      <c r="R208" t="s">
        <v>13</v>
      </c>
    </row>
    <row r="209" spans="1:18" x14ac:dyDescent="0.2">
      <c r="A209">
        <v>2013007800</v>
      </c>
      <c r="B209" t="s">
        <v>22</v>
      </c>
      <c r="C209">
        <v>989</v>
      </c>
      <c r="D209" t="s">
        <v>31</v>
      </c>
      <c r="E209" t="s">
        <v>17</v>
      </c>
      <c r="F209" t="s">
        <v>46</v>
      </c>
      <c r="G209" t="s">
        <v>193</v>
      </c>
      <c r="H209">
        <v>0</v>
      </c>
      <c r="I209" s="1">
        <v>41423</v>
      </c>
      <c r="J209">
        <v>2013</v>
      </c>
      <c r="K209" t="s">
        <v>59</v>
      </c>
      <c r="M209" t="s">
        <v>18</v>
      </c>
      <c r="N209">
        <v>10</v>
      </c>
      <c r="O209" t="s">
        <v>59</v>
      </c>
      <c r="P209">
        <v>80</v>
      </c>
      <c r="Q209" t="s">
        <v>12</v>
      </c>
      <c r="R209" t="s">
        <v>13</v>
      </c>
    </row>
    <row r="210" spans="1:18" x14ac:dyDescent="0.2">
      <c r="A210">
        <v>2013008635</v>
      </c>
      <c r="B210" t="s">
        <v>22</v>
      </c>
      <c r="C210">
        <v>989</v>
      </c>
      <c r="D210" t="s">
        <v>31</v>
      </c>
      <c r="E210" t="s">
        <v>17</v>
      </c>
      <c r="F210" t="s">
        <v>46</v>
      </c>
      <c r="G210" t="s">
        <v>193</v>
      </c>
      <c r="H210">
        <v>0</v>
      </c>
      <c r="I210" s="1">
        <v>41436</v>
      </c>
      <c r="J210">
        <v>2013</v>
      </c>
      <c r="K210" t="s">
        <v>59</v>
      </c>
      <c r="M210" t="s">
        <v>68</v>
      </c>
      <c r="N210">
        <v>45</v>
      </c>
      <c r="O210" t="s">
        <v>59</v>
      </c>
      <c r="P210">
        <v>80</v>
      </c>
      <c r="Q210" t="s">
        <v>12</v>
      </c>
      <c r="R210" t="s">
        <v>13</v>
      </c>
    </row>
    <row r="211" spans="1:18" x14ac:dyDescent="0.2">
      <c r="A211">
        <v>2013008959</v>
      </c>
      <c r="B211" t="s">
        <v>22</v>
      </c>
      <c r="C211">
        <v>989</v>
      </c>
      <c r="D211" t="s">
        <v>31</v>
      </c>
      <c r="E211" t="s">
        <v>17</v>
      </c>
      <c r="F211" t="s">
        <v>46</v>
      </c>
      <c r="G211" t="s">
        <v>193</v>
      </c>
      <c r="H211">
        <v>0</v>
      </c>
      <c r="I211" s="1">
        <v>41442</v>
      </c>
      <c r="J211">
        <v>2013</v>
      </c>
      <c r="M211" t="s">
        <v>18</v>
      </c>
      <c r="N211">
        <v>10</v>
      </c>
      <c r="P211">
        <v>80</v>
      </c>
      <c r="Q211" t="s">
        <v>12</v>
      </c>
      <c r="R211" t="s">
        <v>13</v>
      </c>
    </row>
    <row r="212" spans="1:18" x14ac:dyDescent="0.2">
      <c r="A212">
        <v>2013009117</v>
      </c>
      <c r="B212" t="s">
        <v>22</v>
      </c>
      <c r="C212">
        <v>989</v>
      </c>
      <c r="D212" t="s">
        <v>31</v>
      </c>
      <c r="E212" t="s">
        <v>17</v>
      </c>
      <c r="F212" t="s">
        <v>48</v>
      </c>
      <c r="G212" t="s">
        <v>193</v>
      </c>
      <c r="H212">
        <v>0</v>
      </c>
      <c r="I212" s="1">
        <v>41444</v>
      </c>
      <c r="J212">
        <v>2013</v>
      </c>
      <c r="K212" t="s">
        <v>59</v>
      </c>
      <c r="M212" t="s">
        <v>18</v>
      </c>
      <c r="N212">
        <v>10</v>
      </c>
      <c r="O212" t="s">
        <v>59</v>
      </c>
      <c r="P212">
        <v>80</v>
      </c>
      <c r="Q212" t="s">
        <v>12</v>
      </c>
      <c r="R212" t="s">
        <v>13</v>
      </c>
    </row>
    <row r="213" spans="1:18" x14ac:dyDescent="0.2">
      <c r="A213">
        <v>2013011402</v>
      </c>
      <c r="B213" t="s">
        <v>22</v>
      </c>
      <c r="C213">
        <v>989</v>
      </c>
      <c r="D213" t="s">
        <v>31</v>
      </c>
      <c r="E213" t="s">
        <v>17</v>
      </c>
      <c r="F213" t="s">
        <v>46</v>
      </c>
      <c r="G213" t="s">
        <v>193</v>
      </c>
      <c r="H213">
        <v>0</v>
      </c>
      <c r="I213" s="1">
        <v>41484</v>
      </c>
      <c r="J213">
        <v>2013</v>
      </c>
      <c r="K213" t="s">
        <v>59</v>
      </c>
      <c r="M213" t="s">
        <v>18</v>
      </c>
      <c r="N213">
        <v>10</v>
      </c>
      <c r="O213" t="s">
        <v>59</v>
      </c>
      <c r="P213">
        <v>80</v>
      </c>
      <c r="Q213" t="s">
        <v>12</v>
      </c>
      <c r="R213" t="s">
        <v>13</v>
      </c>
    </row>
    <row r="214" spans="1:18" x14ac:dyDescent="0.2">
      <c r="A214">
        <v>2013009431</v>
      </c>
      <c r="B214" t="s">
        <v>22</v>
      </c>
      <c r="C214">
        <v>989</v>
      </c>
      <c r="D214" t="s">
        <v>31</v>
      </c>
      <c r="E214" t="s">
        <v>17</v>
      </c>
      <c r="F214" t="s">
        <v>46</v>
      </c>
      <c r="G214" t="s">
        <v>193</v>
      </c>
      <c r="H214">
        <v>0</v>
      </c>
      <c r="I214" s="1">
        <v>41450</v>
      </c>
      <c r="J214">
        <v>2013</v>
      </c>
      <c r="K214" t="s">
        <v>59</v>
      </c>
      <c r="M214" t="s">
        <v>60</v>
      </c>
      <c r="N214">
        <v>9</v>
      </c>
      <c r="O214" t="s">
        <v>59</v>
      </c>
      <c r="P214">
        <v>80</v>
      </c>
      <c r="Q214" t="s">
        <v>12</v>
      </c>
      <c r="R214" t="s">
        <v>13</v>
      </c>
    </row>
    <row r="215" spans="1:18" x14ac:dyDescent="0.2">
      <c r="A215">
        <v>2013009806</v>
      </c>
      <c r="B215" t="s">
        <v>22</v>
      </c>
      <c r="C215">
        <v>989</v>
      </c>
      <c r="D215" t="s">
        <v>31</v>
      </c>
      <c r="E215" t="s">
        <v>17</v>
      </c>
      <c r="F215" t="s">
        <v>46</v>
      </c>
      <c r="G215" t="s">
        <v>193</v>
      </c>
      <c r="H215">
        <v>0</v>
      </c>
      <c r="I215" s="1">
        <v>41456</v>
      </c>
      <c r="J215">
        <v>2013</v>
      </c>
      <c r="K215" t="s">
        <v>59</v>
      </c>
      <c r="M215" t="s">
        <v>65</v>
      </c>
      <c r="N215">
        <v>18</v>
      </c>
      <c r="O215" t="s">
        <v>59</v>
      </c>
      <c r="P215">
        <v>80</v>
      </c>
      <c r="Q215" t="s">
        <v>12</v>
      </c>
      <c r="R215" t="s">
        <v>13</v>
      </c>
    </row>
    <row r="216" spans="1:18" x14ac:dyDescent="0.2">
      <c r="A216">
        <v>2013010270</v>
      </c>
      <c r="B216" t="s">
        <v>22</v>
      </c>
      <c r="C216">
        <v>989</v>
      </c>
      <c r="D216" t="s">
        <v>31</v>
      </c>
      <c r="E216" t="s">
        <v>17</v>
      </c>
      <c r="F216" t="s">
        <v>46</v>
      </c>
      <c r="G216" t="s">
        <v>193</v>
      </c>
      <c r="H216">
        <v>0</v>
      </c>
      <c r="I216" s="1">
        <v>41464</v>
      </c>
      <c r="J216">
        <v>2013</v>
      </c>
      <c r="K216" t="s">
        <v>59</v>
      </c>
      <c r="M216" t="s">
        <v>18</v>
      </c>
      <c r="N216">
        <v>10</v>
      </c>
      <c r="O216" t="s">
        <v>59</v>
      </c>
      <c r="P216">
        <v>80</v>
      </c>
      <c r="Q216" t="s">
        <v>12</v>
      </c>
      <c r="R216" t="s">
        <v>13</v>
      </c>
    </row>
    <row r="217" spans="1:18" x14ac:dyDescent="0.2">
      <c r="A217">
        <v>2013010745</v>
      </c>
      <c r="B217" t="s">
        <v>22</v>
      </c>
      <c r="C217">
        <v>989</v>
      </c>
      <c r="D217" t="s">
        <v>31</v>
      </c>
      <c r="E217" t="s">
        <v>17</v>
      </c>
      <c r="F217" t="s">
        <v>46</v>
      </c>
      <c r="G217" t="s">
        <v>193</v>
      </c>
      <c r="H217">
        <v>0</v>
      </c>
      <c r="I217" s="1">
        <v>41472</v>
      </c>
      <c r="J217">
        <v>2013</v>
      </c>
      <c r="K217" t="s">
        <v>59</v>
      </c>
      <c r="M217" t="s">
        <v>60</v>
      </c>
      <c r="N217">
        <v>9</v>
      </c>
      <c r="O217" t="s">
        <v>59</v>
      </c>
      <c r="P217">
        <v>80</v>
      </c>
      <c r="Q217" t="s">
        <v>12</v>
      </c>
      <c r="R217" t="s">
        <v>13</v>
      </c>
    </row>
    <row r="218" spans="1:18" x14ac:dyDescent="0.2">
      <c r="A218">
        <v>2013011110</v>
      </c>
      <c r="B218" t="s">
        <v>22</v>
      </c>
      <c r="C218">
        <v>989</v>
      </c>
      <c r="D218" t="s">
        <v>31</v>
      </c>
      <c r="E218" t="s">
        <v>17</v>
      </c>
      <c r="F218" t="s">
        <v>46</v>
      </c>
      <c r="G218" t="s">
        <v>193</v>
      </c>
      <c r="H218">
        <v>0</v>
      </c>
      <c r="I218" s="1">
        <v>41478</v>
      </c>
      <c r="J218">
        <v>2013</v>
      </c>
      <c r="K218" t="s">
        <v>59</v>
      </c>
      <c r="M218" t="s">
        <v>18</v>
      </c>
      <c r="N218">
        <v>10</v>
      </c>
      <c r="O218" t="s">
        <v>59</v>
      </c>
      <c r="P218">
        <v>80</v>
      </c>
      <c r="Q218" t="s">
        <v>12</v>
      </c>
      <c r="R218" t="s">
        <v>13</v>
      </c>
    </row>
    <row r="219" spans="1:18" x14ac:dyDescent="0.2">
      <c r="A219">
        <v>2013011233</v>
      </c>
      <c r="B219" t="s">
        <v>22</v>
      </c>
      <c r="C219">
        <v>989</v>
      </c>
      <c r="D219" t="s">
        <v>31</v>
      </c>
      <c r="E219" t="s">
        <v>17</v>
      </c>
      <c r="F219" t="s">
        <v>48</v>
      </c>
      <c r="G219" t="s">
        <v>193</v>
      </c>
      <c r="H219">
        <v>0</v>
      </c>
      <c r="I219" s="1">
        <v>41480</v>
      </c>
      <c r="J219">
        <v>2013</v>
      </c>
      <c r="K219" t="s">
        <v>59</v>
      </c>
      <c r="M219" t="s">
        <v>14</v>
      </c>
      <c r="N219">
        <v>5</v>
      </c>
      <c r="O219" t="s">
        <v>59</v>
      </c>
      <c r="P219">
        <v>80</v>
      </c>
      <c r="Q219" t="s">
        <v>12</v>
      </c>
      <c r="R219" t="s">
        <v>13</v>
      </c>
    </row>
    <row r="220" spans="1:18" x14ac:dyDescent="0.2">
      <c r="A220">
        <v>2013011942</v>
      </c>
      <c r="B220" t="s">
        <v>22</v>
      </c>
      <c r="C220">
        <v>989</v>
      </c>
      <c r="D220" t="s">
        <v>31</v>
      </c>
      <c r="E220" t="s">
        <v>17</v>
      </c>
      <c r="F220" t="s">
        <v>46</v>
      </c>
      <c r="G220" t="s">
        <v>193</v>
      </c>
      <c r="H220">
        <v>0</v>
      </c>
      <c r="I220" s="1">
        <v>41492</v>
      </c>
      <c r="J220">
        <v>2013</v>
      </c>
      <c r="K220" t="s">
        <v>59</v>
      </c>
      <c r="M220" t="s">
        <v>61</v>
      </c>
      <c r="N220">
        <v>4</v>
      </c>
      <c r="O220" t="s">
        <v>59</v>
      </c>
      <c r="P220">
        <v>80</v>
      </c>
      <c r="Q220" t="s">
        <v>12</v>
      </c>
      <c r="R220" t="s">
        <v>13</v>
      </c>
    </row>
    <row r="221" spans="1:18" x14ac:dyDescent="0.2">
      <c r="A221">
        <v>2013012359</v>
      </c>
      <c r="B221" t="s">
        <v>22</v>
      </c>
      <c r="C221">
        <v>989</v>
      </c>
      <c r="D221" t="s">
        <v>31</v>
      </c>
      <c r="E221" t="s">
        <v>17</v>
      </c>
      <c r="F221" t="s">
        <v>46</v>
      </c>
      <c r="G221" t="s">
        <v>193</v>
      </c>
      <c r="H221">
        <v>0</v>
      </c>
      <c r="I221" s="1">
        <v>41498</v>
      </c>
      <c r="J221">
        <v>2013</v>
      </c>
      <c r="K221" t="s">
        <v>59</v>
      </c>
      <c r="M221" t="s">
        <v>14</v>
      </c>
      <c r="N221">
        <v>5</v>
      </c>
      <c r="O221" t="s">
        <v>59</v>
      </c>
      <c r="P221">
        <v>80</v>
      </c>
      <c r="Q221" t="s">
        <v>12</v>
      </c>
      <c r="R221" t="s">
        <v>13</v>
      </c>
    </row>
    <row r="222" spans="1:18" x14ac:dyDescent="0.2">
      <c r="A222">
        <v>2013012876</v>
      </c>
      <c r="B222" t="s">
        <v>22</v>
      </c>
      <c r="C222">
        <v>989</v>
      </c>
      <c r="D222" t="s">
        <v>31</v>
      </c>
      <c r="E222" t="s">
        <v>17</v>
      </c>
      <c r="F222" t="s">
        <v>46</v>
      </c>
      <c r="G222" t="s">
        <v>193</v>
      </c>
      <c r="H222">
        <v>0</v>
      </c>
      <c r="I222" s="1">
        <v>41506</v>
      </c>
      <c r="J222">
        <v>2013</v>
      </c>
      <c r="K222" t="s">
        <v>59</v>
      </c>
      <c r="M222" t="s">
        <v>18</v>
      </c>
      <c r="N222">
        <v>10</v>
      </c>
      <c r="O222" t="s">
        <v>59</v>
      </c>
      <c r="P222">
        <v>80</v>
      </c>
      <c r="Q222" t="s">
        <v>12</v>
      </c>
      <c r="R222" t="s">
        <v>13</v>
      </c>
    </row>
    <row r="223" spans="1:18" x14ac:dyDescent="0.2">
      <c r="A223">
        <v>2013012188</v>
      </c>
      <c r="B223" t="s">
        <v>22</v>
      </c>
      <c r="C223">
        <v>989</v>
      </c>
      <c r="D223" t="s">
        <v>31</v>
      </c>
      <c r="E223" t="s">
        <v>17</v>
      </c>
      <c r="F223" t="s">
        <v>48</v>
      </c>
      <c r="G223" t="s">
        <v>193</v>
      </c>
      <c r="H223">
        <v>0</v>
      </c>
      <c r="I223" s="1">
        <v>41507</v>
      </c>
      <c r="J223">
        <v>2013</v>
      </c>
      <c r="K223" t="s">
        <v>59</v>
      </c>
      <c r="M223" t="s">
        <v>18</v>
      </c>
      <c r="N223">
        <v>10</v>
      </c>
      <c r="O223" t="s">
        <v>59</v>
      </c>
      <c r="P223">
        <v>80</v>
      </c>
      <c r="Q223" t="s">
        <v>12</v>
      </c>
      <c r="R223" t="s">
        <v>13</v>
      </c>
    </row>
    <row r="224" spans="1:18" x14ac:dyDescent="0.2">
      <c r="A224">
        <v>2013013395</v>
      </c>
      <c r="B224" t="s">
        <v>22</v>
      </c>
      <c r="C224">
        <v>989</v>
      </c>
      <c r="D224" t="s">
        <v>31</v>
      </c>
      <c r="E224" t="s">
        <v>17</v>
      </c>
      <c r="F224" t="s">
        <v>48</v>
      </c>
      <c r="G224" t="s">
        <v>193</v>
      </c>
      <c r="H224">
        <v>0</v>
      </c>
      <c r="I224" s="1">
        <v>41514</v>
      </c>
      <c r="J224">
        <v>2013</v>
      </c>
      <c r="K224" t="s">
        <v>59</v>
      </c>
      <c r="M224" t="s">
        <v>18</v>
      </c>
      <c r="N224">
        <v>10</v>
      </c>
      <c r="O224" t="s">
        <v>59</v>
      </c>
      <c r="P224">
        <v>80</v>
      </c>
      <c r="Q224" t="s">
        <v>12</v>
      </c>
      <c r="R224" t="s">
        <v>13</v>
      </c>
    </row>
    <row r="225" spans="1:18" x14ac:dyDescent="0.2">
      <c r="A225">
        <v>2013013248</v>
      </c>
      <c r="B225" t="s">
        <v>22</v>
      </c>
      <c r="C225">
        <v>989</v>
      </c>
      <c r="D225" t="s">
        <v>31</v>
      </c>
      <c r="E225" t="s">
        <v>17</v>
      </c>
      <c r="F225" t="s">
        <v>46</v>
      </c>
      <c r="G225" t="s">
        <v>193</v>
      </c>
      <c r="H225">
        <v>0</v>
      </c>
      <c r="I225" s="1">
        <v>41515</v>
      </c>
      <c r="J225">
        <v>2013</v>
      </c>
      <c r="K225" t="s">
        <v>59</v>
      </c>
      <c r="M225" t="s">
        <v>18</v>
      </c>
      <c r="N225">
        <v>10</v>
      </c>
      <c r="O225" t="s">
        <v>59</v>
      </c>
      <c r="P225">
        <v>80</v>
      </c>
      <c r="Q225" t="s">
        <v>12</v>
      </c>
      <c r="R225" t="s">
        <v>13</v>
      </c>
    </row>
    <row r="226" spans="1:18" x14ac:dyDescent="0.2">
      <c r="A226">
        <v>2013013765</v>
      </c>
      <c r="B226" t="s">
        <v>22</v>
      </c>
      <c r="C226">
        <v>989</v>
      </c>
      <c r="D226" t="s">
        <v>31</v>
      </c>
      <c r="E226" t="s">
        <v>17</v>
      </c>
      <c r="F226" t="s">
        <v>46</v>
      </c>
      <c r="G226" t="s">
        <v>193</v>
      </c>
      <c r="H226">
        <v>0</v>
      </c>
      <c r="I226" s="1">
        <v>41521</v>
      </c>
      <c r="J226">
        <v>2013</v>
      </c>
      <c r="K226" t="s">
        <v>59</v>
      </c>
      <c r="M226" t="s">
        <v>18</v>
      </c>
      <c r="N226">
        <v>10</v>
      </c>
      <c r="O226" t="s">
        <v>59</v>
      </c>
      <c r="P226">
        <v>80</v>
      </c>
      <c r="Q226" t="s">
        <v>12</v>
      </c>
      <c r="R226" t="s">
        <v>13</v>
      </c>
    </row>
    <row r="227" spans="1:18" x14ac:dyDescent="0.2">
      <c r="A227">
        <v>2013014033</v>
      </c>
      <c r="B227" t="s">
        <v>22</v>
      </c>
      <c r="C227">
        <v>989</v>
      </c>
      <c r="D227" t="s">
        <v>31</v>
      </c>
      <c r="E227" t="s">
        <v>17</v>
      </c>
      <c r="F227" t="s">
        <v>46</v>
      </c>
      <c r="G227" t="s">
        <v>193</v>
      </c>
      <c r="H227">
        <v>0</v>
      </c>
      <c r="I227" s="1">
        <v>41526</v>
      </c>
      <c r="J227">
        <v>2013</v>
      </c>
      <c r="K227" t="s">
        <v>59</v>
      </c>
      <c r="M227" t="s">
        <v>18</v>
      </c>
      <c r="N227">
        <v>10</v>
      </c>
      <c r="O227" t="s">
        <v>59</v>
      </c>
      <c r="P227">
        <v>80</v>
      </c>
      <c r="Q227" t="s">
        <v>12</v>
      </c>
      <c r="R227" t="s">
        <v>13</v>
      </c>
    </row>
    <row r="228" spans="1:18" x14ac:dyDescent="0.2">
      <c r="A228">
        <v>2013014834</v>
      </c>
      <c r="B228" t="s">
        <v>22</v>
      </c>
      <c r="C228">
        <v>989</v>
      </c>
      <c r="D228" t="s">
        <v>31</v>
      </c>
      <c r="E228" t="s">
        <v>17</v>
      </c>
      <c r="F228" t="s">
        <v>46</v>
      </c>
      <c r="G228" t="s">
        <v>193</v>
      </c>
      <c r="H228">
        <v>0</v>
      </c>
      <c r="I228" s="1">
        <v>41535</v>
      </c>
      <c r="J228">
        <v>2013</v>
      </c>
      <c r="K228" t="s">
        <v>59</v>
      </c>
      <c r="M228" t="s">
        <v>60</v>
      </c>
      <c r="N228">
        <v>9</v>
      </c>
      <c r="O228" t="s">
        <v>59</v>
      </c>
      <c r="P228">
        <v>80</v>
      </c>
      <c r="Q228" t="s">
        <v>12</v>
      </c>
      <c r="R228" t="s">
        <v>13</v>
      </c>
    </row>
    <row r="229" spans="1:18" x14ac:dyDescent="0.2">
      <c r="A229">
        <v>2013014945</v>
      </c>
      <c r="B229" t="s">
        <v>22</v>
      </c>
      <c r="C229">
        <v>989</v>
      </c>
      <c r="D229" t="s">
        <v>31</v>
      </c>
      <c r="E229" t="s">
        <v>17</v>
      </c>
      <c r="F229" t="s">
        <v>48</v>
      </c>
      <c r="G229" t="s">
        <v>193</v>
      </c>
      <c r="H229">
        <v>0</v>
      </c>
      <c r="I229" s="1">
        <v>41536</v>
      </c>
      <c r="J229">
        <v>2013</v>
      </c>
      <c r="K229" t="s">
        <v>59</v>
      </c>
      <c r="M229" t="s">
        <v>18</v>
      </c>
      <c r="N229">
        <v>10</v>
      </c>
      <c r="O229" t="s">
        <v>59</v>
      </c>
      <c r="P229">
        <v>80</v>
      </c>
      <c r="Q229" t="s">
        <v>12</v>
      </c>
      <c r="R229" t="s">
        <v>13</v>
      </c>
    </row>
    <row r="230" spans="1:18" x14ac:dyDescent="0.2">
      <c r="A230">
        <v>2013015163</v>
      </c>
      <c r="B230" t="s">
        <v>22</v>
      </c>
      <c r="C230">
        <v>989</v>
      </c>
      <c r="D230" t="s">
        <v>31</v>
      </c>
      <c r="E230" t="s">
        <v>17</v>
      </c>
      <c r="F230" t="s">
        <v>46</v>
      </c>
      <c r="G230" t="s">
        <v>193</v>
      </c>
      <c r="H230">
        <v>0</v>
      </c>
      <c r="I230" s="1">
        <v>41540</v>
      </c>
      <c r="J230">
        <v>2013</v>
      </c>
      <c r="K230" t="s">
        <v>71</v>
      </c>
      <c r="M230" t="s">
        <v>62</v>
      </c>
      <c r="N230">
        <v>24</v>
      </c>
      <c r="O230" t="s">
        <v>71</v>
      </c>
      <c r="P230">
        <v>80</v>
      </c>
      <c r="Q230" t="s">
        <v>12</v>
      </c>
      <c r="R230" t="s">
        <v>13</v>
      </c>
    </row>
    <row r="231" spans="1:18" x14ac:dyDescent="0.2">
      <c r="A231">
        <v>2013015504</v>
      </c>
      <c r="B231" t="s">
        <v>22</v>
      </c>
      <c r="C231">
        <v>989</v>
      </c>
      <c r="D231" t="s">
        <v>31</v>
      </c>
      <c r="E231" t="s">
        <v>17</v>
      </c>
      <c r="F231" t="s">
        <v>48</v>
      </c>
      <c r="G231" t="s">
        <v>193</v>
      </c>
      <c r="H231">
        <v>0</v>
      </c>
      <c r="I231" s="1">
        <v>41547</v>
      </c>
      <c r="J231">
        <v>2013</v>
      </c>
      <c r="K231" t="s">
        <v>59</v>
      </c>
      <c r="M231" t="s">
        <v>14</v>
      </c>
      <c r="N231">
        <v>5</v>
      </c>
      <c r="O231" t="s">
        <v>59</v>
      </c>
      <c r="P231">
        <v>80</v>
      </c>
      <c r="Q231" t="s">
        <v>12</v>
      </c>
      <c r="R231" t="s">
        <v>13</v>
      </c>
    </row>
    <row r="232" spans="1:18" x14ac:dyDescent="0.2">
      <c r="A232">
        <v>2013015583</v>
      </c>
      <c r="B232" t="s">
        <v>22</v>
      </c>
      <c r="C232">
        <v>989</v>
      </c>
      <c r="D232" t="s">
        <v>31</v>
      </c>
      <c r="E232" t="s">
        <v>17</v>
      </c>
      <c r="F232" t="s">
        <v>46</v>
      </c>
      <c r="G232" t="s">
        <v>193</v>
      </c>
      <c r="H232">
        <v>0</v>
      </c>
      <c r="I232" s="1">
        <v>41548</v>
      </c>
      <c r="J232">
        <v>2013</v>
      </c>
      <c r="K232" t="s">
        <v>59</v>
      </c>
      <c r="M232" t="s">
        <v>14</v>
      </c>
      <c r="N232">
        <v>5</v>
      </c>
      <c r="O232" t="s">
        <v>59</v>
      </c>
      <c r="P232">
        <v>80</v>
      </c>
      <c r="Q232" t="s">
        <v>12</v>
      </c>
      <c r="R232" t="s">
        <v>13</v>
      </c>
    </row>
    <row r="233" spans="1:18" x14ac:dyDescent="0.2">
      <c r="A233">
        <v>2013016299</v>
      </c>
      <c r="B233" t="s">
        <v>22</v>
      </c>
      <c r="C233">
        <v>989</v>
      </c>
      <c r="D233" t="s">
        <v>31</v>
      </c>
      <c r="E233" t="s">
        <v>17</v>
      </c>
      <c r="F233" t="s">
        <v>46</v>
      </c>
      <c r="G233" t="s">
        <v>193</v>
      </c>
      <c r="H233">
        <v>0</v>
      </c>
      <c r="I233" s="1">
        <v>41556</v>
      </c>
      <c r="J233">
        <v>2013</v>
      </c>
      <c r="K233" t="s">
        <v>59</v>
      </c>
      <c r="M233" t="s">
        <v>65</v>
      </c>
      <c r="N233">
        <v>18</v>
      </c>
      <c r="O233" t="s">
        <v>59</v>
      </c>
      <c r="P233">
        <v>80</v>
      </c>
      <c r="Q233" t="s">
        <v>12</v>
      </c>
      <c r="R233" t="s">
        <v>13</v>
      </c>
    </row>
    <row r="234" spans="1:18" x14ac:dyDescent="0.2">
      <c r="A234">
        <v>2013015945</v>
      </c>
      <c r="B234" t="s">
        <v>22</v>
      </c>
      <c r="C234">
        <v>989</v>
      </c>
      <c r="D234" t="s">
        <v>31</v>
      </c>
      <c r="E234" t="s">
        <v>17</v>
      </c>
      <c r="F234" t="s">
        <v>46</v>
      </c>
      <c r="G234" t="s">
        <v>193</v>
      </c>
      <c r="H234">
        <v>0</v>
      </c>
      <c r="I234" s="1">
        <v>41557</v>
      </c>
      <c r="J234">
        <v>2013</v>
      </c>
      <c r="K234" t="s">
        <v>59</v>
      </c>
      <c r="M234" t="s">
        <v>63</v>
      </c>
      <c r="N234">
        <v>27</v>
      </c>
      <c r="O234" t="s">
        <v>59</v>
      </c>
      <c r="P234">
        <v>80</v>
      </c>
      <c r="Q234" t="s">
        <v>12</v>
      </c>
      <c r="R234" t="s">
        <v>13</v>
      </c>
    </row>
    <row r="235" spans="1:18" x14ac:dyDescent="0.2">
      <c r="A235">
        <v>2013016601</v>
      </c>
      <c r="B235" t="s">
        <v>22</v>
      </c>
      <c r="C235">
        <v>989</v>
      </c>
      <c r="D235" t="s">
        <v>31</v>
      </c>
      <c r="E235" t="s">
        <v>17</v>
      </c>
      <c r="F235" t="s">
        <v>46</v>
      </c>
      <c r="G235" t="s">
        <v>193</v>
      </c>
      <c r="H235">
        <v>0</v>
      </c>
      <c r="I235" s="1">
        <v>41562</v>
      </c>
      <c r="J235">
        <v>2013</v>
      </c>
      <c r="K235" t="s">
        <v>59</v>
      </c>
      <c r="M235" t="s">
        <v>65</v>
      </c>
      <c r="N235">
        <v>18</v>
      </c>
      <c r="O235" t="s">
        <v>59</v>
      </c>
      <c r="P235">
        <v>80</v>
      </c>
      <c r="Q235" t="s">
        <v>12</v>
      </c>
      <c r="R235" t="s">
        <v>13</v>
      </c>
    </row>
    <row r="236" spans="1:18" x14ac:dyDescent="0.2">
      <c r="A236">
        <v>2013016903</v>
      </c>
      <c r="B236" t="s">
        <v>22</v>
      </c>
      <c r="C236">
        <v>989</v>
      </c>
      <c r="D236" t="s">
        <v>31</v>
      </c>
      <c r="E236" t="s">
        <v>17</v>
      </c>
      <c r="F236" t="s">
        <v>48</v>
      </c>
      <c r="G236" t="s">
        <v>193</v>
      </c>
      <c r="H236">
        <v>0</v>
      </c>
      <c r="I236" s="1">
        <v>41568</v>
      </c>
      <c r="J236">
        <v>2013</v>
      </c>
      <c r="K236" t="s">
        <v>59</v>
      </c>
      <c r="M236" t="s">
        <v>65</v>
      </c>
      <c r="N236">
        <v>18</v>
      </c>
      <c r="O236" t="s">
        <v>59</v>
      </c>
      <c r="P236">
        <v>80</v>
      </c>
      <c r="Q236" t="s">
        <v>12</v>
      </c>
      <c r="R236" t="s">
        <v>13</v>
      </c>
    </row>
    <row r="237" spans="1:18" x14ac:dyDescent="0.2">
      <c r="A237">
        <v>2013004640</v>
      </c>
      <c r="B237" t="s">
        <v>25</v>
      </c>
      <c r="C237">
        <v>985</v>
      </c>
      <c r="D237" t="s">
        <v>33</v>
      </c>
      <c r="E237" t="s">
        <v>17</v>
      </c>
      <c r="F237" t="s">
        <v>46</v>
      </c>
      <c r="G237" t="s">
        <v>193</v>
      </c>
      <c r="H237">
        <v>0</v>
      </c>
      <c r="I237" s="1">
        <v>41368</v>
      </c>
      <c r="J237">
        <v>2013</v>
      </c>
      <c r="K237" t="s">
        <v>59</v>
      </c>
      <c r="M237" t="s">
        <v>18</v>
      </c>
      <c r="N237">
        <v>10</v>
      </c>
      <c r="P237">
        <v>80</v>
      </c>
      <c r="Q237" t="s">
        <v>12</v>
      </c>
      <c r="R237" t="s">
        <v>13</v>
      </c>
    </row>
    <row r="238" spans="1:18" x14ac:dyDescent="0.2">
      <c r="A238">
        <v>2013006182</v>
      </c>
      <c r="B238" t="s">
        <v>25</v>
      </c>
      <c r="C238">
        <v>985</v>
      </c>
      <c r="D238" t="s">
        <v>33</v>
      </c>
      <c r="E238" t="s">
        <v>17</v>
      </c>
      <c r="F238" t="s">
        <v>46</v>
      </c>
      <c r="G238" t="s">
        <v>193</v>
      </c>
      <c r="H238">
        <v>0</v>
      </c>
      <c r="I238" s="1">
        <v>41393</v>
      </c>
      <c r="J238">
        <v>2013</v>
      </c>
      <c r="K238" t="s">
        <v>59</v>
      </c>
      <c r="M238" t="s">
        <v>239</v>
      </c>
      <c r="N238">
        <v>490</v>
      </c>
      <c r="O238" t="s">
        <v>59</v>
      </c>
      <c r="P238">
        <v>80</v>
      </c>
      <c r="Q238" t="s">
        <v>12</v>
      </c>
      <c r="R238" t="s">
        <v>13</v>
      </c>
    </row>
    <row r="239" spans="1:18" x14ac:dyDescent="0.2">
      <c r="A239">
        <v>2013004978</v>
      </c>
      <c r="B239" t="s">
        <v>25</v>
      </c>
      <c r="C239">
        <v>985</v>
      </c>
      <c r="D239" t="s">
        <v>33</v>
      </c>
      <c r="E239" t="s">
        <v>17</v>
      </c>
      <c r="F239" t="s">
        <v>46</v>
      </c>
      <c r="G239" t="s">
        <v>193</v>
      </c>
      <c r="H239">
        <v>0</v>
      </c>
      <c r="I239" s="1">
        <v>41372</v>
      </c>
      <c r="J239">
        <v>2013</v>
      </c>
      <c r="M239" t="s">
        <v>240</v>
      </c>
      <c r="N239">
        <v>352</v>
      </c>
      <c r="P239">
        <v>80</v>
      </c>
      <c r="Q239" t="s">
        <v>12</v>
      </c>
      <c r="R239" t="s">
        <v>13</v>
      </c>
    </row>
    <row r="240" spans="1:18" x14ac:dyDescent="0.2">
      <c r="A240">
        <v>2013005465</v>
      </c>
      <c r="B240" t="s">
        <v>25</v>
      </c>
      <c r="C240">
        <v>985</v>
      </c>
      <c r="D240" t="s">
        <v>33</v>
      </c>
      <c r="E240" t="s">
        <v>17</v>
      </c>
      <c r="F240" t="s">
        <v>46</v>
      </c>
      <c r="G240" t="s">
        <v>193</v>
      </c>
      <c r="H240">
        <v>0</v>
      </c>
      <c r="I240" s="1">
        <v>41380</v>
      </c>
      <c r="J240">
        <v>2013</v>
      </c>
      <c r="K240" t="s">
        <v>59</v>
      </c>
      <c r="M240" t="s">
        <v>60</v>
      </c>
      <c r="N240">
        <v>9</v>
      </c>
      <c r="P240">
        <v>80</v>
      </c>
      <c r="Q240" t="s">
        <v>12</v>
      </c>
      <c r="R240" t="s">
        <v>13</v>
      </c>
    </row>
    <row r="241" spans="1:18" x14ac:dyDescent="0.2">
      <c r="A241">
        <v>2013005550</v>
      </c>
      <c r="B241" t="s">
        <v>25</v>
      </c>
      <c r="C241">
        <v>985</v>
      </c>
      <c r="D241" t="s">
        <v>33</v>
      </c>
      <c r="E241" t="s">
        <v>17</v>
      </c>
      <c r="F241" t="s">
        <v>48</v>
      </c>
      <c r="G241" t="s">
        <v>193</v>
      </c>
      <c r="H241">
        <v>0</v>
      </c>
      <c r="I241" s="1">
        <v>41381</v>
      </c>
      <c r="J241">
        <v>2013</v>
      </c>
      <c r="K241" t="s">
        <v>59</v>
      </c>
      <c r="M241" t="s">
        <v>79</v>
      </c>
      <c r="N241">
        <v>127</v>
      </c>
      <c r="P241">
        <v>80</v>
      </c>
      <c r="Q241" t="s">
        <v>12</v>
      </c>
      <c r="R241" t="s">
        <v>13</v>
      </c>
    </row>
    <row r="242" spans="1:18" x14ac:dyDescent="0.2">
      <c r="A242">
        <v>2013005794</v>
      </c>
      <c r="B242" t="s">
        <v>25</v>
      </c>
      <c r="C242">
        <v>985</v>
      </c>
      <c r="D242" t="s">
        <v>33</v>
      </c>
      <c r="E242" t="s">
        <v>17</v>
      </c>
      <c r="F242" t="s">
        <v>46</v>
      </c>
      <c r="G242" t="s">
        <v>193</v>
      </c>
      <c r="H242">
        <v>0</v>
      </c>
      <c r="I242" s="1">
        <v>41386</v>
      </c>
      <c r="J242">
        <v>2013</v>
      </c>
      <c r="K242" t="s">
        <v>59</v>
      </c>
      <c r="M242" t="s">
        <v>87</v>
      </c>
      <c r="N242">
        <v>109</v>
      </c>
      <c r="O242" t="s">
        <v>59</v>
      </c>
      <c r="P242">
        <v>80</v>
      </c>
      <c r="Q242" t="s">
        <v>12</v>
      </c>
      <c r="R242" t="s">
        <v>13</v>
      </c>
    </row>
    <row r="243" spans="1:18" x14ac:dyDescent="0.2">
      <c r="A243">
        <v>2013008043</v>
      </c>
      <c r="B243" t="s">
        <v>25</v>
      </c>
      <c r="C243">
        <v>985</v>
      </c>
      <c r="D243" t="s">
        <v>33</v>
      </c>
      <c r="E243" t="s">
        <v>17</v>
      </c>
      <c r="F243" t="s">
        <v>46</v>
      </c>
      <c r="G243" t="s">
        <v>193</v>
      </c>
      <c r="H243">
        <v>0</v>
      </c>
      <c r="I243" s="1">
        <v>41428</v>
      </c>
      <c r="J243">
        <v>2013</v>
      </c>
      <c r="M243" t="s">
        <v>97</v>
      </c>
      <c r="N243">
        <v>64</v>
      </c>
      <c r="P243">
        <v>80</v>
      </c>
      <c r="Q243" t="s">
        <v>12</v>
      </c>
      <c r="R243" t="s">
        <v>13</v>
      </c>
    </row>
    <row r="244" spans="1:18" x14ac:dyDescent="0.2">
      <c r="A244">
        <v>2013006559</v>
      </c>
      <c r="B244" t="s">
        <v>25</v>
      </c>
      <c r="C244">
        <v>985</v>
      </c>
      <c r="D244" t="s">
        <v>33</v>
      </c>
      <c r="E244" t="s">
        <v>17</v>
      </c>
      <c r="F244" t="s">
        <v>46</v>
      </c>
      <c r="G244" t="s">
        <v>193</v>
      </c>
      <c r="H244">
        <v>0</v>
      </c>
      <c r="I244" s="1">
        <v>41400</v>
      </c>
      <c r="J244">
        <v>2013</v>
      </c>
      <c r="M244" t="s">
        <v>66</v>
      </c>
      <c r="N244">
        <v>100</v>
      </c>
      <c r="P244">
        <v>80</v>
      </c>
      <c r="Q244" t="s">
        <v>12</v>
      </c>
      <c r="R244" t="s">
        <v>13</v>
      </c>
    </row>
    <row r="245" spans="1:18" x14ac:dyDescent="0.2">
      <c r="A245">
        <v>2013007039</v>
      </c>
      <c r="B245" t="s">
        <v>25</v>
      </c>
      <c r="C245">
        <v>985</v>
      </c>
      <c r="D245" t="s">
        <v>33</v>
      </c>
      <c r="E245" t="s">
        <v>17</v>
      </c>
      <c r="F245" t="s">
        <v>46</v>
      </c>
      <c r="G245" t="s">
        <v>193</v>
      </c>
      <c r="H245">
        <v>0</v>
      </c>
      <c r="I245" s="1">
        <v>41408</v>
      </c>
      <c r="J245">
        <v>2013</v>
      </c>
      <c r="K245" t="s">
        <v>59</v>
      </c>
      <c r="M245" t="s">
        <v>18</v>
      </c>
      <c r="N245">
        <v>10</v>
      </c>
      <c r="O245" t="s">
        <v>59</v>
      </c>
      <c r="P245">
        <v>80</v>
      </c>
      <c r="Q245" t="s">
        <v>12</v>
      </c>
      <c r="R245" t="s">
        <v>13</v>
      </c>
    </row>
    <row r="246" spans="1:18" x14ac:dyDescent="0.2">
      <c r="A246">
        <v>2013007439</v>
      </c>
      <c r="B246" t="s">
        <v>25</v>
      </c>
      <c r="C246">
        <v>985</v>
      </c>
      <c r="D246" t="s">
        <v>33</v>
      </c>
      <c r="E246" t="s">
        <v>17</v>
      </c>
      <c r="F246" t="s">
        <v>48</v>
      </c>
      <c r="G246" t="s">
        <v>193</v>
      </c>
      <c r="H246">
        <v>0</v>
      </c>
      <c r="I246" s="1">
        <v>41415</v>
      </c>
      <c r="J246">
        <v>2013</v>
      </c>
      <c r="K246" t="s">
        <v>59</v>
      </c>
      <c r="M246" t="s">
        <v>97</v>
      </c>
      <c r="N246">
        <v>64</v>
      </c>
      <c r="O246" t="s">
        <v>59</v>
      </c>
      <c r="P246">
        <v>80</v>
      </c>
      <c r="Q246" t="s">
        <v>12</v>
      </c>
      <c r="R246" t="s">
        <v>13</v>
      </c>
    </row>
    <row r="247" spans="1:18" x14ac:dyDescent="0.2">
      <c r="A247">
        <v>2013007550</v>
      </c>
      <c r="B247" t="s">
        <v>25</v>
      </c>
      <c r="C247">
        <v>985</v>
      </c>
      <c r="D247" t="s">
        <v>33</v>
      </c>
      <c r="E247" t="s">
        <v>17</v>
      </c>
      <c r="F247" t="s">
        <v>46</v>
      </c>
      <c r="G247" t="s">
        <v>193</v>
      </c>
      <c r="H247">
        <v>0</v>
      </c>
      <c r="I247" s="1">
        <v>41417</v>
      </c>
      <c r="J247">
        <v>2013</v>
      </c>
      <c r="K247" t="s">
        <v>59</v>
      </c>
      <c r="M247" t="s">
        <v>68</v>
      </c>
      <c r="N247">
        <v>45</v>
      </c>
      <c r="O247" t="s">
        <v>59</v>
      </c>
      <c r="P247">
        <v>80</v>
      </c>
      <c r="Q247" t="s">
        <v>12</v>
      </c>
      <c r="R247" t="s">
        <v>13</v>
      </c>
    </row>
    <row r="248" spans="1:18" x14ac:dyDescent="0.2">
      <c r="A248">
        <v>2013007796</v>
      </c>
      <c r="B248" t="s">
        <v>25</v>
      </c>
      <c r="C248">
        <v>985</v>
      </c>
      <c r="D248" t="s">
        <v>33</v>
      </c>
      <c r="E248" t="s">
        <v>17</v>
      </c>
      <c r="F248" t="s">
        <v>46</v>
      </c>
      <c r="G248" t="s">
        <v>193</v>
      </c>
      <c r="H248">
        <v>0</v>
      </c>
      <c r="I248" s="1">
        <v>41423</v>
      </c>
      <c r="J248">
        <v>2013</v>
      </c>
      <c r="K248" t="s">
        <v>59</v>
      </c>
      <c r="M248" t="s">
        <v>241</v>
      </c>
      <c r="N248">
        <v>3100</v>
      </c>
      <c r="O248" t="s">
        <v>59</v>
      </c>
      <c r="P248">
        <v>80</v>
      </c>
      <c r="Q248" t="s">
        <v>12</v>
      </c>
      <c r="R248" t="s">
        <v>13</v>
      </c>
    </row>
    <row r="249" spans="1:18" x14ac:dyDescent="0.2">
      <c r="A249">
        <v>2013008631</v>
      </c>
      <c r="B249" t="s">
        <v>25</v>
      </c>
      <c r="C249">
        <v>985</v>
      </c>
      <c r="D249" t="s">
        <v>33</v>
      </c>
      <c r="E249" t="s">
        <v>17</v>
      </c>
      <c r="F249" t="s">
        <v>46</v>
      </c>
      <c r="G249" t="s">
        <v>193</v>
      </c>
      <c r="H249">
        <v>0</v>
      </c>
      <c r="I249" s="1">
        <v>41436</v>
      </c>
      <c r="J249">
        <v>2013</v>
      </c>
      <c r="K249" t="s">
        <v>59</v>
      </c>
      <c r="M249" t="s">
        <v>78</v>
      </c>
      <c r="N249">
        <v>440</v>
      </c>
      <c r="O249" t="s">
        <v>59</v>
      </c>
      <c r="P249">
        <v>80</v>
      </c>
      <c r="Q249" t="s">
        <v>12</v>
      </c>
      <c r="R249" t="s">
        <v>13</v>
      </c>
    </row>
    <row r="250" spans="1:18" x14ac:dyDescent="0.2">
      <c r="A250">
        <v>2013008955</v>
      </c>
      <c r="B250" t="s">
        <v>25</v>
      </c>
      <c r="C250">
        <v>985</v>
      </c>
      <c r="D250" t="s">
        <v>33</v>
      </c>
      <c r="E250" t="s">
        <v>17</v>
      </c>
      <c r="F250" t="s">
        <v>46</v>
      </c>
      <c r="G250" t="s">
        <v>193</v>
      </c>
      <c r="H250">
        <v>0</v>
      </c>
      <c r="I250" s="1">
        <v>41442</v>
      </c>
      <c r="J250">
        <v>2013</v>
      </c>
      <c r="M250" t="s">
        <v>66</v>
      </c>
      <c r="N250">
        <v>100</v>
      </c>
      <c r="P250">
        <v>80</v>
      </c>
      <c r="Q250" t="s">
        <v>12</v>
      </c>
      <c r="R250" t="s">
        <v>13</v>
      </c>
    </row>
    <row r="251" spans="1:18" x14ac:dyDescent="0.2">
      <c r="A251">
        <v>2013009113</v>
      </c>
      <c r="B251" t="s">
        <v>25</v>
      </c>
      <c r="C251">
        <v>985</v>
      </c>
      <c r="D251" t="s">
        <v>33</v>
      </c>
      <c r="E251" t="s">
        <v>17</v>
      </c>
      <c r="F251" t="s">
        <v>48</v>
      </c>
      <c r="G251" t="s">
        <v>193</v>
      </c>
      <c r="H251">
        <v>0</v>
      </c>
      <c r="I251" s="1">
        <v>41444</v>
      </c>
      <c r="J251">
        <v>2013</v>
      </c>
      <c r="M251" t="s">
        <v>72</v>
      </c>
      <c r="N251">
        <v>82</v>
      </c>
      <c r="P251">
        <v>80</v>
      </c>
      <c r="Q251" t="s">
        <v>12</v>
      </c>
      <c r="R251" t="s">
        <v>13</v>
      </c>
    </row>
    <row r="252" spans="1:18" x14ac:dyDescent="0.2">
      <c r="A252">
        <v>2013011398</v>
      </c>
      <c r="B252" t="s">
        <v>25</v>
      </c>
      <c r="C252">
        <v>985</v>
      </c>
      <c r="D252" t="s">
        <v>33</v>
      </c>
      <c r="E252" t="s">
        <v>17</v>
      </c>
      <c r="F252" t="s">
        <v>46</v>
      </c>
      <c r="G252" t="s">
        <v>193</v>
      </c>
      <c r="H252">
        <v>0</v>
      </c>
      <c r="I252" s="1">
        <v>41484</v>
      </c>
      <c r="J252">
        <v>2013</v>
      </c>
      <c r="K252" t="s">
        <v>59</v>
      </c>
      <c r="M252" t="s">
        <v>89</v>
      </c>
      <c r="N252">
        <v>136</v>
      </c>
      <c r="O252" t="s">
        <v>59</v>
      </c>
      <c r="P252">
        <v>80</v>
      </c>
      <c r="Q252" t="s">
        <v>12</v>
      </c>
      <c r="R252" t="s">
        <v>13</v>
      </c>
    </row>
    <row r="253" spans="1:18" x14ac:dyDescent="0.2">
      <c r="A253">
        <v>2013009427</v>
      </c>
      <c r="B253" t="s">
        <v>25</v>
      </c>
      <c r="C253">
        <v>985</v>
      </c>
      <c r="D253" t="s">
        <v>33</v>
      </c>
      <c r="E253" t="s">
        <v>17</v>
      </c>
      <c r="F253" t="s">
        <v>46</v>
      </c>
      <c r="G253" t="s">
        <v>193</v>
      </c>
      <c r="H253">
        <v>0</v>
      </c>
      <c r="I253" s="1">
        <v>41450</v>
      </c>
      <c r="J253">
        <v>2013</v>
      </c>
      <c r="M253" t="s">
        <v>18</v>
      </c>
      <c r="N253">
        <v>10</v>
      </c>
      <c r="P253">
        <v>80</v>
      </c>
      <c r="Q253" t="s">
        <v>12</v>
      </c>
      <c r="R253" t="s">
        <v>13</v>
      </c>
    </row>
    <row r="254" spans="1:18" x14ac:dyDescent="0.2">
      <c r="A254">
        <v>2013009802</v>
      </c>
      <c r="B254" t="s">
        <v>25</v>
      </c>
      <c r="C254">
        <v>985</v>
      </c>
      <c r="D254" t="s">
        <v>33</v>
      </c>
      <c r="E254" t="s">
        <v>17</v>
      </c>
      <c r="F254" t="s">
        <v>46</v>
      </c>
      <c r="G254" t="s">
        <v>193</v>
      </c>
      <c r="H254">
        <v>0</v>
      </c>
      <c r="I254" s="1">
        <v>41456</v>
      </c>
      <c r="J254">
        <v>2013</v>
      </c>
      <c r="K254" t="s">
        <v>59</v>
      </c>
      <c r="M254" t="s">
        <v>18</v>
      </c>
      <c r="N254">
        <v>10</v>
      </c>
      <c r="O254" t="s">
        <v>59</v>
      </c>
      <c r="P254">
        <v>80</v>
      </c>
      <c r="Q254" t="s">
        <v>12</v>
      </c>
      <c r="R254" t="s">
        <v>13</v>
      </c>
    </row>
    <row r="255" spans="1:18" x14ac:dyDescent="0.2">
      <c r="A255">
        <v>2013010266</v>
      </c>
      <c r="B255" t="s">
        <v>25</v>
      </c>
      <c r="C255">
        <v>985</v>
      </c>
      <c r="D255" t="s">
        <v>33</v>
      </c>
      <c r="E255" t="s">
        <v>17</v>
      </c>
      <c r="F255" t="s">
        <v>46</v>
      </c>
      <c r="G255" t="s">
        <v>193</v>
      </c>
      <c r="H255">
        <v>0</v>
      </c>
      <c r="I255" s="1">
        <v>41464</v>
      </c>
      <c r="J255">
        <v>2013</v>
      </c>
      <c r="K255" t="s">
        <v>59</v>
      </c>
      <c r="M255" t="s">
        <v>65</v>
      </c>
      <c r="N255">
        <v>18</v>
      </c>
      <c r="O255" t="s">
        <v>59</v>
      </c>
      <c r="P255">
        <v>80</v>
      </c>
      <c r="Q255" t="s">
        <v>12</v>
      </c>
      <c r="R255" t="s">
        <v>13</v>
      </c>
    </row>
    <row r="256" spans="1:18" x14ac:dyDescent="0.2">
      <c r="A256">
        <v>2013010741</v>
      </c>
      <c r="B256" t="s">
        <v>25</v>
      </c>
      <c r="C256">
        <v>985</v>
      </c>
      <c r="D256" t="s">
        <v>33</v>
      </c>
      <c r="E256" t="s">
        <v>17</v>
      </c>
      <c r="F256" t="s">
        <v>46</v>
      </c>
      <c r="G256" t="s">
        <v>193</v>
      </c>
      <c r="H256">
        <v>0</v>
      </c>
      <c r="I256" s="1">
        <v>41472</v>
      </c>
      <c r="J256">
        <v>2013</v>
      </c>
      <c r="K256" t="s">
        <v>59</v>
      </c>
      <c r="M256" t="s">
        <v>18</v>
      </c>
      <c r="N256">
        <v>10</v>
      </c>
      <c r="O256" t="s">
        <v>59</v>
      </c>
      <c r="P256">
        <v>80</v>
      </c>
      <c r="Q256" t="s">
        <v>12</v>
      </c>
      <c r="R256" t="s">
        <v>13</v>
      </c>
    </row>
    <row r="257" spans="1:18" x14ac:dyDescent="0.2">
      <c r="A257">
        <v>2013011106</v>
      </c>
      <c r="B257" t="s">
        <v>25</v>
      </c>
      <c r="C257">
        <v>985</v>
      </c>
      <c r="D257" t="s">
        <v>33</v>
      </c>
      <c r="E257" t="s">
        <v>17</v>
      </c>
      <c r="F257" t="s">
        <v>46</v>
      </c>
      <c r="G257" t="s">
        <v>193</v>
      </c>
      <c r="H257">
        <v>0</v>
      </c>
      <c r="I257" s="1">
        <v>41478</v>
      </c>
      <c r="J257">
        <v>2013</v>
      </c>
      <c r="K257" t="s">
        <v>59</v>
      </c>
      <c r="M257" t="s">
        <v>65</v>
      </c>
      <c r="N257">
        <v>18</v>
      </c>
      <c r="O257" t="s">
        <v>59</v>
      </c>
      <c r="P257">
        <v>80</v>
      </c>
      <c r="Q257" t="s">
        <v>12</v>
      </c>
      <c r="R257" t="s">
        <v>13</v>
      </c>
    </row>
    <row r="258" spans="1:18" x14ac:dyDescent="0.2">
      <c r="A258">
        <v>2013011229</v>
      </c>
      <c r="B258" t="s">
        <v>25</v>
      </c>
      <c r="C258">
        <v>985</v>
      </c>
      <c r="D258" t="s">
        <v>33</v>
      </c>
      <c r="E258" t="s">
        <v>17</v>
      </c>
      <c r="F258" t="s">
        <v>48</v>
      </c>
      <c r="G258" t="s">
        <v>193</v>
      </c>
      <c r="H258">
        <v>0</v>
      </c>
      <c r="I258" s="1">
        <v>41480</v>
      </c>
      <c r="J258">
        <v>2013</v>
      </c>
      <c r="M258" t="s">
        <v>113</v>
      </c>
      <c r="N258">
        <v>40</v>
      </c>
      <c r="P258">
        <v>80</v>
      </c>
      <c r="Q258" t="s">
        <v>12</v>
      </c>
      <c r="R258" t="s">
        <v>13</v>
      </c>
    </row>
    <row r="259" spans="1:18" x14ac:dyDescent="0.2">
      <c r="A259">
        <v>2013012184</v>
      </c>
      <c r="B259" t="s">
        <v>25</v>
      </c>
      <c r="C259">
        <v>985</v>
      </c>
      <c r="D259" t="s">
        <v>33</v>
      </c>
      <c r="E259" t="s">
        <v>17</v>
      </c>
      <c r="F259" t="s">
        <v>48</v>
      </c>
      <c r="G259" t="s">
        <v>193</v>
      </c>
      <c r="H259">
        <v>0</v>
      </c>
      <c r="I259" s="1">
        <v>41507</v>
      </c>
      <c r="J259">
        <v>2013</v>
      </c>
      <c r="M259" t="s">
        <v>97</v>
      </c>
      <c r="N259">
        <v>64</v>
      </c>
      <c r="P259">
        <v>80</v>
      </c>
      <c r="Q259" t="s">
        <v>12</v>
      </c>
      <c r="R259" t="s">
        <v>13</v>
      </c>
    </row>
    <row r="260" spans="1:18" x14ac:dyDescent="0.2">
      <c r="A260">
        <v>2013011938</v>
      </c>
      <c r="B260" t="s">
        <v>25</v>
      </c>
      <c r="C260">
        <v>985</v>
      </c>
      <c r="D260" t="s">
        <v>33</v>
      </c>
      <c r="E260" t="s">
        <v>17</v>
      </c>
      <c r="F260" t="s">
        <v>46</v>
      </c>
      <c r="G260" t="s">
        <v>193</v>
      </c>
      <c r="H260">
        <v>0</v>
      </c>
      <c r="I260" s="1">
        <v>41492</v>
      </c>
      <c r="J260">
        <v>2013</v>
      </c>
      <c r="M260" t="s">
        <v>63</v>
      </c>
      <c r="N260">
        <v>27</v>
      </c>
      <c r="P260">
        <v>80</v>
      </c>
      <c r="Q260" t="s">
        <v>12</v>
      </c>
      <c r="R260" t="s">
        <v>13</v>
      </c>
    </row>
    <row r="261" spans="1:18" x14ac:dyDescent="0.2">
      <c r="A261">
        <v>2013012355</v>
      </c>
      <c r="B261" t="s">
        <v>25</v>
      </c>
      <c r="C261">
        <v>985</v>
      </c>
      <c r="D261" t="s">
        <v>33</v>
      </c>
      <c r="E261" t="s">
        <v>17</v>
      </c>
      <c r="F261" t="s">
        <v>46</v>
      </c>
      <c r="G261" t="s">
        <v>193</v>
      </c>
      <c r="H261">
        <v>0</v>
      </c>
      <c r="I261" s="1">
        <v>41498</v>
      </c>
      <c r="J261">
        <v>2013</v>
      </c>
      <c r="K261" t="s">
        <v>59</v>
      </c>
      <c r="M261" t="s">
        <v>97</v>
      </c>
      <c r="N261">
        <v>64</v>
      </c>
      <c r="O261" t="s">
        <v>59</v>
      </c>
      <c r="P261">
        <v>80</v>
      </c>
      <c r="Q261" t="s">
        <v>12</v>
      </c>
      <c r="R261" t="s">
        <v>13</v>
      </c>
    </row>
    <row r="262" spans="1:18" x14ac:dyDescent="0.2">
      <c r="A262">
        <v>2013012872</v>
      </c>
      <c r="B262" t="s">
        <v>25</v>
      </c>
      <c r="C262">
        <v>985</v>
      </c>
      <c r="D262" t="s">
        <v>33</v>
      </c>
      <c r="E262" t="s">
        <v>17</v>
      </c>
      <c r="F262" t="s">
        <v>46</v>
      </c>
      <c r="G262" t="s">
        <v>193</v>
      </c>
      <c r="H262">
        <v>0</v>
      </c>
      <c r="I262" s="1">
        <v>41506</v>
      </c>
      <c r="J262">
        <v>2013</v>
      </c>
      <c r="M262" t="s">
        <v>74</v>
      </c>
      <c r="N262">
        <v>36</v>
      </c>
      <c r="P262">
        <v>80</v>
      </c>
      <c r="Q262" t="s">
        <v>12</v>
      </c>
      <c r="R262" t="s">
        <v>13</v>
      </c>
    </row>
    <row r="263" spans="1:18" x14ac:dyDescent="0.2">
      <c r="A263">
        <v>2013013391</v>
      </c>
      <c r="B263" t="s">
        <v>25</v>
      </c>
      <c r="C263">
        <v>985</v>
      </c>
      <c r="D263" t="s">
        <v>33</v>
      </c>
      <c r="E263" t="s">
        <v>17</v>
      </c>
      <c r="F263" t="s">
        <v>48</v>
      </c>
      <c r="G263" t="s">
        <v>193</v>
      </c>
      <c r="H263">
        <v>0</v>
      </c>
      <c r="I263" s="1">
        <v>41514</v>
      </c>
      <c r="J263">
        <v>2013</v>
      </c>
      <c r="M263" t="s">
        <v>242</v>
      </c>
      <c r="N263">
        <v>2200</v>
      </c>
      <c r="P263">
        <v>80</v>
      </c>
      <c r="Q263" t="s">
        <v>12</v>
      </c>
      <c r="R263" t="s">
        <v>13</v>
      </c>
    </row>
    <row r="264" spans="1:18" x14ac:dyDescent="0.2">
      <c r="A264">
        <v>2013013244</v>
      </c>
      <c r="B264" t="s">
        <v>25</v>
      </c>
      <c r="C264">
        <v>985</v>
      </c>
      <c r="D264" t="s">
        <v>33</v>
      </c>
      <c r="E264" t="s">
        <v>17</v>
      </c>
      <c r="F264" t="s">
        <v>46</v>
      </c>
      <c r="G264" t="s">
        <v>193</v>
      </c>
      <c r="H264">
        <v>0</v>
      </c>
      <c r="I264" s="1">
        <v>41515</v>
      </c>
      <c r="J264">
        <v>2013</v>
      </c>
      <c r="K264" t="s">
        <v>59</v>
      </c>
      <c r="M264" t="s">
        <v>97</v>
      </c>
      <c r="N264">
        <v>64</v>
      </c>
      <c r="O264" t="s">
        <v>59</v>
      </c>
      <c r="P264">
        <v>80</v>
      </c>
      <c r="Q264" t="s">
        <v>12</v>
      </c>
      <c r="R264" t="s">
        <v>13</v>
      </c>
    </row>
    <row r="265" spans="1:18" x14ac:dyDescent="0.2">
      <c r="A265">
        <v>2013013761</v>
      </c>
      <c r="B265" t="s">
        <v>25</v>
      </c>
      <c r="C265">
        <v>985</v>
      </c>
      <c r="D265" t="s">
        <v>33</v>
      </c>
      <c r="E265" t="s">
        <v>17</v>
      </c>
      <c r="F265" t="s">
        <v>46</v>
      </c>
      <c r="G265" t="s">
        <v>193</v>
      </c>
      <c r="H265">
        <v>0</v>
      </c>
      <c r="I265" s="1">
        <v>41521</v>
      </c>
      <c r="J265">
        <v>2013</v>
      </c>
      <c r="M265" t="s">
        <v>106</v>
      </c>
      <c r="N265">
        <v>173</v>
      </c>
      <c r="P265">
        <v>80</v>
      </c>
      <c r="Q265" t="s">
        <v>12</v>
      </c>
      <c r="R265" t="s">
        <v>13</v>
      </c>
    </row>
    <row r="266" spans="1:18" x14ac:dyDescent="0.2">
      <c r="A266">
        <v>2013014029</v>
      </c>
      <c r="B266" t="s">
        <v>25</v>
      </c>
      <c r="C266">
        <v>985</v>
      </c>
      <c r="D266" t="s">
        <v>33</v>
      </c>
      <c r="E266" t="s">
        <v>17</v>
      </c>
      <c r="F266" t="s">
        <v>46</v>
      </c>
      <c r="G266" t="s">
        <v>193</v>
      </c>
      <c r="H266">
        <v>0</v>
      </c>
      <c r="I266" s="1">
        <v>41526</v>
      </c>
      <c r="J266">
        <v>2013</v>
      </c>
      <c r="M266" t="s">
        <v>60</v>
      </c>
      <c r="N266">
        <v>9</v>
      </c>
      <c r="P266">
        <v>80</v>
      </c>
      <c r="Q266" t="s">
        <v>12</v>
      </c>
      <c r="R266" t="s">
        <v>13</v>
      </c>
    </row>
    <row r="267" spans="1:18" x14ac:dyDescent="0.2">
      <c r="A267">
        <v>2013014830</v>
      </c>
      <c r="B267" t="s">
        <v>25</v>
      </c>
      <c r="C267">
        <v>985</v>
      </c>
      <c r="D267" t="s">
        <v>33</v>
      </c>
      <c r="E267" t="s">
        <v>17</v>
      </c>
      <c r="F267" t="s">
        <v>46</v>
      </c>
      <c r="G267" t="s">
        <v>193</v>
      </c>
      <c r="H267">
        <v>0</v>
      </c>
      <c r="I267" s="1">
        <v>41535</v>
      </c>
      <c r="J267">
        <v>2013</v>
      </c>
      <c r="M267" t="s">
        <v>63</v>
      </c>
      <c r="N267">
        <v>27</v>
      </c>
      <c r="P267">
        <v>80</v>
      </c>
      <c r="Q267" t="s">
        <v>12</v>
      </c>
      <c r="R267" t="s">
        <v>13</v>
      </c>
    </row>
    <row r="268" spans="1:18" x14ac:dyDescent="0.2">
      <c r="A268">
        <v>2013014941</v>
      </c>
      <c r="B268" t="s">
        <v>25</v>
      </c>
      <c r="C268">
        <v>985</v>
      </c>
      <c r="D268" t="s">
        <v>33</v>
      </c>
      <c r="E268" t="s">
        <v>17</v>
      </c>
      <c r="F268" t="s">
        <v>48</v>
      </c>
      <c r="G268" t="s">
        <v>193</v>
      </c>
      <c r="H268">
        <v>0</v>
      </c>
      <c r="I268" s="1">
        <v>41536</v>
      </c>
      <c r="J268">
        <v>2013</v>
      </c>
      <c r="M268" t="s">
        <v>93</v>
      </c>
      <c r="N268">
        <v>145</v>
      </c>
      <c r="P268">
        <v>80</v>
      </c>
      <c r="Q268" t="s">
        <v>12</v>
      </c>
      <c r="R268" t="s">
        <v>13</v>
      </c>
    </row>
    <row r="269" spans="1:18" x14ac:dyDescent="0.2">
      <c r="A269">
        <v>2013015159</v>
      </c>
      <c r="B269" t="s">
        <v>25</v>
      </c>
      <c r="C269">
        <v>985</v>
      </c>
      <c r="D269" t="s">
        <v>33</v>
      </c>
      <c r="E269" t="s">
        <v>17</v>
      </c>
      <c r="F269" t="s">
        <v>46</v>
      </c>
      <c r="G269" t="s">
        <v>193</v>
      </c>
      <c r="H269">
        <v>0</v>
      </c>
      <c r="I269" s="1">
        <v>41540</v>
      </c>
      <c r="J269">
        <v>2013</v>
      </c>
      <c r="M269" t="s">
        <v>243</v>
      </c>
      <c r="N269">
        <v>745</v>
      </c>
      <c r="P269">
        <v>80</v>
      </c>
      <c r="Q269" t="s">
        <v>12</v>
      </c>
      <c r="R269" t="s">
        <v>13</v>
      </c>
    </row>
    <row r="270" spans="1:18" x14ac:dyDescent="0.2">
      <c r="A270">
        <v>2013015500</v>
      </c>
      <c r="B270" t="s">
        <v>25</v>
      </c>
      <c r="C270">
        <v>985</v>
      </c>
      <c r="D270" t="s">
        <v>33</v>
      </c>
      <c r="E270" t="s">
        <v>17</v>
      </c>
      <c r="F270" t="s">
        <v>48</v>
      </c>
      <c r="G270" t="s">
        <v>193</v>
      </c>
      <c r="H270">
        <v>0</v>
      </c>
      <c r="I270" s="1">
        <v>41547</v>
      </c>
      <c r="J270">
        <v>2013</v>
      </c>
      <c r="M270" t="s">
        <v>79</v>
      </c>
      <c r="N270">
        <v>127</v>
      </c>
      <c r="P270">
        <v>80</v>
      </c>
      <c r="Q270" t="s">
        <v>12</v>
      </c>
      <c r="R270" t="s">
        <v>13</v>
      </c>
    </row>
    <row r="271" spans="1:18" x14ac:dyDescent="0.2">
      <c r="A271">
        <v>2013015579</v>
      </c>
      <c r="B271" t="s">
        <v>25</v>
      </c>
      <c r="C271">
        <v>985</v>
      </c>
      <c r="D271" t="s">
        <v>33</v>
      </c>
      <c r="E271" t="s">
        <v>17</v>
      </c>
      <c r="F271" t="s">
        <v>46</v>
      </c>
      <c r="G271" t="s">
        <v>193</v>
      </c>
      <c r="H271">
        <v>0</v>
      </c>
      <c r="I271" s="1">
        <v>41548</v>
      </c>
      <c r="J271">
        <v>2013</v>
      </c>
      <c r="M271" t="s">
        <v>244</v>
      </c>
      <c r="N271">
        <v>110</v>
      </c>
      <c r="P271">
        <v>80</v>
      </c>
      <c r="Q271" t="s">
        <v>12</v>
      </c>
      <c r="R271" t="s">
        <v>13</v>
      </c>
    </row>
    <row r="272" spans="1:18" x14ac:dyDescent="0.2">
      <c r="A272">
        <v>2013016295</v>
      </c>
      <c r="B272" t="s">
        <v>25</v>
      </c>
      <c r="C272">
        <v>985</v>
      </c>
      <c r="D272" t="s">
        <v>33</v>
      </c>
      <c r="E272" t="s">
        <v>17</v>
      </c>
      <c r="F272" t="s">
        <v>46</v>
      </c>
      <c r="G272" t="s">
        <v>193</v>
      </c>
      <c r="H272">
        <v>0</v>
      </c>
      <c r="I272" s="1">
        <v>41556</v>
      </c>
      <c r="J272">
        <v>2013</v>
      </c>
      <c r="K272" t="s">
        <v>59</v>
      </c>
      <c r="M272" t="s">
        <v>245</v>
      </c>
      <c r="N272">
        <v>754</v>
      </c>
      <c r="O272" t="s">
        <v>59</v>
      </c>
      <c r="P272">
        <v>80</v>
      </c>
      <c r="Q272" t="s">
        <v>12</v>
      </c>
      <c r="R272" t="s">
        <v>13</v>
      </c>
    </row>
    <row r="273" spans="1:18" x14ac:dyDescent="0.2">
      <c r="A273">
        <v>2013015941</v>
      </c>
      <c r="B273" t="s">
        <v>25</v>
      </c>
      <c r="C273">
        <v>985</v>
      </c>
      <c r="D273" t="s">
        <v>33</v>
      </c>
      <c r="E273" t="s">
        <v>17</v>
      </c>
      <c r="F273" t="s">
        <v>46</v>
      </c>
      <c r="G273" t="s">
        <v>193</v>
      </c>
      <c r="H273">
        <v>0</v>
      </c>
      <c r="I273" s="1">
        <v>41557</v>
      </c>
      <c r="J273">
        <v>2013</v>
      </c>
      <c r="K273" t="s">
        <v>59</v>
      </c>
      <c r="M273" t="s">
        <v>219</v>
      </c>
      <c r="N273">
        <v>580</v>
      </c>
      <c r="O273" t="s">
        <v>59</v>
      </c>
      <c r="P273">
        <v>80</v>
      </c>
      <c r="Q273" t="s">
        <v>12</v>
      </c>
      <c r="R273" t="s">
        <v>13</v>
      </c>
    </row>
    <row r="274" spans="1:18" x14ac:dyDescent="0.2">
      <c r="A274">
        <v>2013016597</v>
      </c>
      <c r="B274" t="s">
        <v>25</v>
      </c>
      <c r="C274">
        <v>985</v>
      </c>
      <c r="D274" t="s">
        <v>33</v>
      </c>
      <c r="E274" t="s">
        <v>17</v>
      </c>
      <c r="F274" t="s">
        <v>46</v>
      </c>
      <c r="G274" t="s">
        <v>193</v>
      </c>
      <c r="H274">
        <v>0</v>
      </c>
      <c r="I274" s="1">
        <v>41562</v>
      </c>
      <c r="J274">
        <v>2013</v>
      </c>
      <c r="M274" t="s">
        <v>89</v>
      </c>
      <c r="N274">
        <v>136</v>
      </c>
      <c r="P274">
        <v>80</v>
      </c>
      <c r="Q274" t="s">
        <v>12</v>
      </c>
      <c r="R274" t="s">
        <v>13</v>
      </c>
    </row>
    <row r="275" spans="1:18" x14ac:dyDescent="0.2">
      <c r="A275">
        <v>2013016899</v>
      </c>
      <c r="B275" t="s">
        <v>25</v>
      </c>
      <c r="C275">
        <v>985</v>
      </c>
      <c r="D275" t="s">
        <v>33</v>
      </c>
      <c r="E275" t="s">
        <v>17</v>
      </c>
      <c r="F275" t="s">
        <v>48</v>
      </c>
      <c r="G275" t="s">
        <v>193</v>
      </c>
      <c r="H275">
        <v>0</v>
      </c>
      <c r="I275" s="1">
        <v>41568</v>
      </c>
      <c r="J275">
        <v>2013</v>
      </c>
      <c r="K275" t="s">
        <v>59</v>
      </c>
      <c r="M275" t="s">
        <v>89</v>
      </c>
      <c r="N275">
        <v>136</v>
      </c>
      <c r="O275" t="s">
        <v>59</v>
      </c>
      <c r="P275">
        <v>80</v>
      </c>
      <c r="Q275" t="s">
        <v>12</v>
      </c>
      <c r="R275" t="s">
        <v>13</v>
      </c>
    </row>
    <row r="276" spans="1:18" x14ac:dyDescent="0.2">
      <c r="A276">
        <v>2013004645</v>
      </c>
      <c r="B276" t="s">
        <v>43</v>
      </c>
      <c r="C276">
        <v>1935</v>
      </c>
      <c r="D276" t="s">
        <v>44</v>
      </c>
      <c r="E276" t="s">
        <v>17</v>
      </c>
      <c r="F276" t="s">
        <v>46</v>
      </c>
      <c r="G276" t="s">
        <v>193</v>
      </c>
      <c r="H276">
        <v>0</v>
      </c>
      <c r="I276" s="1">
        <v>41368</v>
      </c>
      <c r="J276">
        <v>2013</v>
      </c>
      <c r="M276" t="s">
        <v>97</v>
      </c>
      <c r="N276">
        <v>64</v>
      </c>
      <c r="P276">
        <v>80</v>
      </c>
      <c r="Q276" t="s">
        <v>12</v>
      </c>
      <c r="R276" t="s">
        <v>13</v>
      </c>
    </row>
    <row r="277" spans="1:18" x14ac:dyDescent="0.2">
      <c r="A277">
        <v>2013006187</v>
      </c>
      <c r="B277" t="s">
        <v>43</v>
      </c>
      <c r="C277">
        <v>1935</v>
      </c>
      <c r="D277" t="s">
        <v>44</v>
      </c>
      <c r="E277" t="s">
        <v>17</v>
      </c>
      <c r="F277" t="s">
        <v>46</v>
      </c>
      <c r="G277" t="s">
        <v>193</v>
      </c>
      <c r="H277">
        <v>0</v>
      </c>
      <c r="I277" s="1">
        <v>41393</v>
      </c>
      <c r="J277">
        <v>2013</v>
      </c>
      <c r="M277" t="s">
        <v>238</v>
      </c>
      <c r="N277">
        <v>390</v>
      </c>
      <c r="P277">
        <v>80</v>
      </c>
      <c r="Q277" t="s">
        <v>12</v>
      </c>
      <c r="R277" t="s">
        <v>13</v>
      </c>
    </row>
    <row r="278" spans="1:18" x14ac:dyDescent="0.2">
      <c r="A278">
        <v>2013004982</v>
      </c>
      <c r="B278" t="s">
        <v>43</v>
      </c>
      <c r="C278">
        <v>1935</v>
      </c>
      <c r="D278" t="s">
        <v>44</v>
      </c>
      <c r="E278" t="s">
        <v>17</v>
      </c>
      <c r="F278" t="s">
        <v>46</v>
      </c>
      <c r="G278" t="s">
        <v>193</v>
      </c>
      <c r="H278">
        <v>0</v>
      </c>
      <c r="I278" s="1">
        <v>41372</v>
      </c>
      <c r="J278">
        <v>2013</v>
      </c>
      <c r="M278" t="s">
        <v>246</v>
      </c>
      <c r="N278">
        <v>540</v>
      </c>
      <c r="P278">
        <v>80</v>
      </c>
      <c r="Q278" t="s">
        <v>12</v>
      </c>
      <c r="R278" t="s">
        <v>13</v>
      </c>
    </row>
    <row r="279" spans="1:18" x14ac:dyDescent="0.2">
      <c r="A279">
        <v>2013005470</v>
      </c>
      <c r="B279" t="s">
        <v>43</v>
      </c>
      <c r="C279">
        <v>1935</v>
      </c>
      <c r="D279" t="s">
        <v>44</v>
      </c>
      <c r="E279" t="s">
        <v>17</v>
      </c>
      <c r="F279" t="s">
        <v>46</v>
      </c>
      <c r="G279" t="s">
        <v>193</v>
      </c>
      <c r="H279">
        <v>0</v>
      </c>
      <c r="I279" s="1">
        <v>41380</v>
      </c>
      <c r="J279">
        <v>2013</v>
      </c>
      <c r="M279" t="s">
        <v>68</v>
      </c>
      <c r="N279">
        <v>45</v>
      </c>
      <c r="P279">
        <v>80</v>
      </c>
      <c r="Q279" t="s">
        <v>12</v>
      </c>
      <c r="R279" t="s">
        <v>13</v>
      </c>
    </row>
    <row r="280" spans="1:18" x14ac:dyDescent="0.2">
      <c r="A280">
        <v>2013005555</v>
      </c>
      <c r="B280" t="s">
        <v>43</v>
      </c>
      <c r="C280">
        <v>1935</v>
      </c>
      <c r="D280" t="s">
        <v>44</v>
      </c>
      <c r="E280" t="s">
        <v>17</v>
      </c>
      <c r="F280" t="s">
        <v>48</v>
      </c>
      <c r="G280" t="s">
        <v>193</v>
      </c>
      <c r="H280">
        <v>0</v>
      </c>
      <c r="I280" s="1">
        <v>41381</v>
      </c>
      <c r="J280">
        <v>2013</v>
      </c>
      <c r="M280" t="s">
        <v>247</v>
      </c>
      <c r="N280">
        <v>290</v>
      </c>
      <c r="P280">
        <v>80</v>
      </c>
      <c r="Q280" t="s">
        <v>12</v>
      </c>
      <c r="R280" t="s">
        <v>13</v>
      </c>
    </row>
    <row r="281" spans="1:18" x14ac:dyDescent="0.2">
      <c r="A281">
        <v>2013005799</v>
      </c>
      <c r="B281" t="s">
        <v>43</v>
      </c>
      <c r="C281">
        <v>1935</v>
      </c>
      <c r="D281" t="s">
        <v>44</v>
      </c>
      <c r="E281" t="s">
        <v>17</v>
      </c>
      <c r="F281" t="s">
        <v>46</v>
      </c>
      <c r="G281" t="s">
        <v>193</v>
      </c>
      <c r="H281">
        <v>0</v>
      </c>
      <c r="I281" s="1">
        <v>41386</v>
      </c>
      <c r="J281">
        <v>2013</v>
      </c>
      <c r="M281" t="s">
        <v>248</v>
      </c>
      <c r="N281">
        <v>370</v>
      </c>
      <c r="P281">
        <v>80</v>
      </c>
      <c r="Q281" t="s">
        <v>12</v>
      </c>
      <c r="R281" t="s">
        <v>13</v>
      </c>
    </row>
    <row r="282" spans="1:18" x14ac:dyDescent="0.2">
      <c r="A282">
        <v>2013008048</v>
      </c>
      <c r="B282" t="s">
        <v>43</v>
      </c>
      <c r="C282">
        <v>1935</v>
      </c>
      <c r="D282" t="s">
        <v>44</v>
      </c>
      <c r="E282" t="s">
        <v>17</v>
      </c>
      <c r="F282" t="s">
        <v>46</v>
      </c>
      <c r="G282" t="s">
        <v>193</v>
      </c>
      <c r="H282">
        <v>0</v>
      </c>
      <c r="I282" s="1">
        <v>41428</v>
      </c>
      <c r="J282">
        <v>2013</v>
      </c>
      <c r="M282" t="s">
        <v>72</v>
      </c>
      <c r="N282">
        <v>82</v>
      </c>
      <c r="P282">
        <v>80</v>
      </c>
      <c r="Q282" t="s">
        <v>12</v>
      </c>
      <c r="R282" t="s">
        <v>13</v>
      </c>
    </row>
    <row r="283" spans="1:18" x14ac:dyDescent="0.2">
      <c r="A283">
        <v>2013006587</v>
      </c>
      <c r="B283" t="s">
        <v>43</v>
      </c>
      <c r="C283">
        <v>1935</v>
      </c>
      <c r="D283" t="s">
        <v>44</v>
      </c>
      <c r="E283" t="s">
        <v>17</v>
      </c>
      <c r="F283" t="s">
        <v>46</v>
      </c>
      <c r="G283" t="s">
        <v>193</v>
      </c>
      <c r="H283">
        <v>0</v>
      </c>
      <c r="I283" s="1">
        <v>41400</v>
      </c>
      <c r="J283">
        <v>2013</v>
      </c>
      <c r="M283" t="s">
        <v>249</v>
      </c>
      <c r="N283">
        <v>350</v>
      </c>
      <c r="P283">
        <v>80</v>
      </c>
      <c r="Q283" t="s">
        <v>12</v>
      </c>
      <c r="R283" t="s">
        <v>13</v>
      </c>
    </row>
    <row r="284" spans="1:18" x14ac:dyDescent="0.2">
      <c r="A284">
        <v>2013007044</v>
      </c>
      <c r="B284" t="s">
        <v>43</v>
      </c>
      <c r="C284">
        <v>1935</v>
      </c>
      <c r="D284" t="s">
        <v>44</v>
      </c>
      <c r="E284" t="s">
        <v>17</v>
      </c>
      <c r="F284" t="s">
        <v>46</v>
      </c>
      <c r="G284" t="s">
        <v>193</v>
      </c>
      <c r="H284">
        <v>0</v>
      </c>
      <c r="I284" s="1">
        <v>41408</v>
      </c>
      <c r="J284">
        <v>2013</v>
      </c>
      <c r="M284" t="s">
        <v>60</v>
      </c>
      <c r="N284">
        <v>9</v>
      </c>
      <c r="P284">
        <v>80</v>
      </c>
      <c r="Q284" t="s">
        <v>12</v>
      </c>
      <c r="R284" t="s">
        <v>13</v>
      </c>
    </row>
    <row r="285" spans="1:18" x14ac:dyDescent="0.2">
      <c r="A285">
        <v>2013007444</v>
      </c>
      <c r="B285" t="s">
        <v>43</v>
      </c>
      <c r="C285">
        <v>1935</v>
      </c>
      <c r="D285" t="s">
        <v>44</v>
      </c>
      <c r="E285" t="s">
        <v>17</v>
      </c>
      <c r="F285" t="s">
        <v>48</v>
      </c>
      <c r="G285" t="s">
        <v>193</v>
      </c>
      <c r="H285">
        <v>0</v>
      </c>
      <c r="I285" s="1">
        <v>41415</v>
      </c>
      <c r="J285">
        <v>2013</v>
      </c>
      <c r="M285" t="s">
        <v>60</v>
      </c>
      <c r="N285">
        <v>9</v>
      </c>
      <c r="P285">
        <v>80</v>
      </c>
      <c r="Q285" t="s">
        <v>12</v>
      </c>
      <c r="R285" t="s">
        <v>13</v>
      </c>
    </row>
    <row r="286" spans="1:18" x14ac:dyDescent="0.2">
      <c r="A286">
        <v>2013007555</v>
      </c>
      <c r="B286" t="s">
        <v>43</v>
      </c>
      <c r="C286">
        <v>1935</v>
      </c>
      <c r="D286" t="s">
        <v>44</v>
      </c>
      <c r="E286" t="s">
        <v>17</v>
      </c>
      <c r="F286" t="s">
        <v>46</v>
      </c>
      <c r="G286" t="s">
        <v>193</v>
      </c>
      <c r="H286">
        <v>0</v>
      </c>
      <c r="I286" s="1">
        <v>41417</v>
      </c>
      <c r="J286">
        <v>2013</v>
      </c>
      <c r="M286" t="s">
        <v>96</v>
      </c>
      <c r="N286">
        <v>210</v>
      </c>
      <c r="P286">
        <v>80</v>
      </c>
      <c r="Q286" t="s">
        <v>12</v>
      </c>
      <c r="R286" t="s">
        <v>13</v>
      </c>
    </row>
    <row r="287" spans="1:18" x14ac:dyDescent="0.2">
      <c r="A287">
        <v>2013007801</v>
      </c>
      <c r="B287" t="s">
        <v>43</v>
      </c>
      <c r="C287">
        <v>1935</v>
      </c>
      <c r="D287" t="s">
        <v>44</v>
      </c>
      <c r="E287" t="s">
        <v>17</v>
      </c>
      <c r="F287" t="s">
        <v>46</v>
      </c>
      <c r="G287" t="s">
        <v>193</v>
      </c>
      <c r="H287">
        <v>0</v>
      </c>
      <c r="I287" s="1">
        <v>41423</v>
      </c>
      <c r="J287">
        <v>2013</v>
      </c>
      <c r="M287" t="s">
        <v>250</v>
      </c>
      <c r="N287">
        <v>4900</v>
      </c>
      <c r="P287">
        <v>80</v>
      </c>
      <c r="Q287" t="s">
        <v>12</v>
      </c>
      <c r="R287" t="s">
        <v>13</v>
      </c>
    </row>
    <row r="288" spans="1:18" x14ac:dyDescent="0.2">
      <c r="A288">
        <v>2013008636</v>
      </c>
      <c r="B288" t="s">
        <v>43</v>
      </c>
      <c r="C288">
        <v>1935</v>
      </c>
      <c r="D288" t="s">
        <v>44</v>
      </c>
      <c r="E288" t="s">
        <v>17</v>
      </c>
      <c r="F288" t="s">
        <v>46</v>
      </c>
      <c r="G288" t="s">
        <v>193</v>
      </c>
      <c r="H288">
        <v>0</v>
      </c>
      <c r="I288" s="1">
        <v>41436</v>
      </c>
      <c r="J288">
        <v>2013</v>
      </c>
      <c r="M288" t="s">
        <v>251</v>
      </c>
      <c r="N288">
        <v>530</v>
      </c>
      <c r="P288">
        <v>80</v>
      </c>
      <c r="Q288" t="s">
        <v>12</v>
      </c>
      <c r="R288" t="s">
        <v>13</v>
      </c>
    </row>
    <row r="289" spans="1:18" x14ac:dyDescent="0.2">
      <c r="A289">
        <v>2013008960</v>
      </c>
      <c r="B289" t="s">
        <v>43</v>
      </c>
      <c r="C289">
        <v>1935</v>
      </c>
      <c r="D289" t="s">
        <v>44</v>
      </c>
      <c r="E289" t="s">
        <v>17</v>
      </c>
      <c r="F289" t="s">
        <v>46</v>
      </c>
      <c r="G289" t="s">
        <v>193</v>
      </c>
      <c r="H289">
        <v>0</v>
      </c>
      <c r="I289" s="1">
        <v>41442</v>
      </c>
      <c r="J289">
        <v>2013</v>
      </c>
      <c r="M289" t="s">
        <v>79</v>
      </c>
      <c r="N289">
        <v>127</v>
      </c>
      <c r="P289">
        <v>80</v>
      </c>
      <c r="Q289" t="s">
        <v>12</v>
      </c>
      <c r="R289" t="s">
        <v>13</v>
      </c>
    </row>
    <row r="290" spans="1:18" x14ac:dyDescent="0.2">
      <c r="A290">
        <v>2013009118</v>
      </c>
      <c r="B290" t="s">
        <v>43</v>
      </c>
      <c r="C290">
        <v>1935</v>
      </c>
      <c r="D290" t="s">
        <v>44</v>
      </c>
      <c r="E290" t="s">
        <v>17</v>
      </c>
      <c r="F290" t="s">
        <v>48</v>
      </c>
      <c r="G290" t="s">
        <v>193</v>
      </c>
      <c r="H290">
        <v>0</v>
      </c>
      <c r="I290" s="1">
        <v>41444</v>
      </c>
      <c r="J290">
        <v>2013</v>
      </c>
      <c r="M290" t="s">
        <v>65</v>
      </c>
      <c r="N290">
        <v>18</v>
      </c>
      <c r="P290">
        <v>80</v>
      </c>
      <c r="Q290" t="s">
        <v>12</v>
      </c>
      <c r="R290" t="s">
        <v>13</v>
      </c>
    </row>
    <row r="291" spans="1:18" x14ac:dyDescent="0.2">
      <c r="A291">
        <v>2013011403</v>
      </c>
      <c r="B291" t="s">
        <v>43</v>
      </c>
      <c r="C291">
        <v>1935</v>
      </c>
      <c r="D291" t="s">
        <v>44</v>
      </c>
      <c r="E291" t="s">
        <v>17</v>
      </c>
      <c r="F291" t="s">
        <v>46</v>
      </c>
      <c r="G291" t="s">
        <v>193</v>
      </c>
      <c r="H291">
        <v>0</v>
      </c>
      <c r="I291" s="1">
        <v>41484</v>
      </c>
      <c r="J291">
        <v>2013</v>
      </c>
      <c r="M291" t="s">
        <v>68</v>
      </c>
      <c r="N291">
        <v>45</v>
      </c>
      <c r="P291">
        <v>80</v>
      </c>
      <c r="Q291" t="s">
        <v>12</v>
      </c>
      <c r="R291" t="s">
        <v>13</v>
      </c>
    </row>
    <row r="292" spans="1:18" x14ac:dyDescent="0.2">
      <c r="A292">
        <v>2013009432</v>
      </c>
      <c r="B292" t="s">
        <v>43</v>
      </c>
      <c r="C292">
        <v>1935</v>
      </c>
      <c r="D292" t="s">
        <v>44</v>
      </c>
      <c r="E292" t="s">
        <v>17</v>
      </c>
      <c r="F292" t="s">
        <v>46</v>
      </c>
      <c r="G292" t="s">
        <v>193</v>
      </c>
      <c r="H292">
        <v>0</v>
      </c>
      <c r="I292" s="1">
        <v>41450</v>
      </c>
      <c r="J292">
        <v>2013</v>
      </c>
      <c r="M292" t="s">
        <v>74</v>
      </c>
      <c r="N292">
        <v>36</v>
      </c>
      <c r="P292">
        <v>80</v>
      </c>
      <c r="Q292" t="s">
        <v>12</v>
      </c>
      <c r="R292" t="s">
        <v>13</v>
      </c>
    </row>
    <row r="293" spans="1:18" x14ac:dyDescent="0.2">
      <c r="A293">
        <v>2013009807</v>
      </c>
      <c r="B293" t="s">
        <v>43</v>
      </c>
      <c r="C293">
        <v>1935</v>
      </c>
      <c r="D293" t="s">
        <v>44</v>
      </c>
      <c r="E293" t="s">
        <v>17</v>
      </c>
      <c r="F293" t="s">
        <v>46</v>
      </c>
      <c r="G293" t="s">
        <v>193</v>
      </c>
      <c r="H293">
        <v>0</v>
      </c>
      <c r="I293" s="1">
        <v>41456</v>
      </c>
      <c r="J293">
        <v>2013</v>
      </c>
      <c r="M293" t="s">
        <v>60</v>
      </c>
      <c r="N293">
        <v>9</v>
      </c>
      <c r="P293">
        <v>80</v>
      </c>
      <c r="Q293" t="s">
        <v>12</v>
      </c>
      <c r="R293" t="s">
        <v>13</v>
      </c>
    </row>
    <row r="294" spans="1:18" x14ac:dyDescent="0.2">
      <c r="A294">
        <v>2013010271</v>
      </c>
      <c r="B294" t="s">
        <v>43</v>
      </c>
      <c r="C294">
        <v>1935</v>
      </c>
      <c r="D294" t="s">
        <v>44</v>
      </c>
      <c r="E294" t="s">
        <v>17</v>
      </c>
      <c r="F294" t="s">
        <v>46</v>
      </c>
      <c r="G294" t="s">
        <v>193</v>
      </c>
      <c r="H294">
        <v>0</v>
      </c>
      <c r="I294" s="1">
        <v>41464</v>
      </c>
      <c r="J294">
        <v>2013</v>
      </c>
      <c r="M294" t="s">
        <v>74</v>
      </c>
      <c r="N294">
        <v>36</v>
      </c>
      <c r="P294">
        <v>80</v>
      </c>
      <c r="Q294" t="s">
        <v>12</v>
      </c>
      <c r="R294" t="s">
        <v>13</v>
      </c>
    </row>
    <row r="295" spans="1:18" x14ac:dyDescent="0.2">
      <c r="A295">
        <v>2013010746</v>
      </c>
      <c r="B295" t="s">
        <v>43</v>
      </c>
      <c r="C295">
        <v>1935</v>
      </c>
      <c r="D295" t="s">
        <v>44</v>
      </c>
      <c r="E295" t="s">
        <v>17</v>
      </c>
      <c r="F295" t="s">
        <v>46</v>
      </c>
      <c r="G295" t="s">
        <v>193</v>
      </c>
      <c r="H295">
        <v>0</v>
      </c>
      <c r="I295" s="1">
        <v>41472</v>
      </c>
      <c r="J295">
        <v>2013</v>
      </c>
      <c r="M295" t="s">
        <v>18</v>
      </c>
      <c r="N295">
        <v>10</v>
      </c>
      <c r="P295">
        <v>80</v>
      </c>
      <c r="Q295" t="s">
        <v>12</v>
      </c>
      <c r="R295" t="s">
        <v>13</v>
      </c>
    </row>
    <row r="296" spans="1:18" x14ac:dyDescent="0.2">
      <c r="A296">
        <v>2013011111</v>
      </c>
      <c r="B296" t="s">
        <v>43</v>
      </c>
      <c r="C296">
        <v>1935</v>
      </c>
      <c r="D296" t="s">
        <v>44</v>
      </c>
      <c r="E296" t="s">
        <v>17</v>
      </c>
      <c r="F296" t="s">
        <v>46</v>
      </c>
      <c r="G296" t="s">
        <v>193</v>
      </c>
      <c r="H296">
        <v>0</v>
      </c>
      <c r="I296" s="1">
        <v>41478</v>
      </c>
      <c r="J296">
        <v>2013</v>
      </c>
      <c r="M296" t="s">
        <v>97</v>
      </c>
      <c r="N296">
        <v>64</v>
      </c>
      <c r="P296">
        <v>80</v>
      </c>
      <c r="Q296" t="s">
        <v>12</v>
      </c>
      <c r="R296" t="s">
        <v>13</v>
      </c>
    </row>
    <row r="297" spans="1:18" x14ac:dyDescent="0.2">
      <c r="A297">
        <v>2013011234</v>
      </c>
      <c r="B297" t="s">
        <v>43</v>
      </c>
      <c r="C297">
        <v>1935</v>
      </c>
      <c r="D297" t="s">
        <v>44</v>
      </c>
      <c r="E297" t="s">
        <v>17</v>
      </c>
      <c r="F297" t="s">
        <v>48</v>
      </c>
      <c r="G297" t="s">
        <v>193</v>
      </c>
      <c r="H297">
        <v>0</v>
      </c>
      <c r="I297" s="1">
        <v>41480</v>
      </c>
      <c r="J297">
        <v>2013</v>
      </c>
      <c r="M297" t="s">
        <v>68</v>
      </c>
      <c r="N297">
        <v>45</v>
      </c>
      <c r="P297">
        <v>80</v>
      </c>
      <c r="Q297" t="s">
        <v>12</v>
      </c>
      <c r="R297" t="s">
        <v>13</v>
      </c>
    </row>
    <row r="298" spans="1:18" x14ac:dyDescent="0.2">
      <c r="A298">
        <v>2013012189</v>
      </c>
      <c r="B298" t="s">
        <v>43</v>
      </c>
      <c r="C298">
        <v>1935</v>
      </c>
      <c r="D298" t="s">
        <v>44</v>
      </c>
      <c r="E298" t="s">
        <v>17</v>
      </c>
      <c r="F298" t="s">
        <v>48</v>
      </c>
      <c r="G298" t="s">
        <v>193</v>
      </c>
      <c r="H298">
        <v>0</v>
      </c>
      <c r="I298" s="1">
        <v>41507</v>
      </c>
      <c r="J298">
        <v>2013</v>
      </c>
      <c r="M298" t="s">
        <v>83</v>
      </c>
      <c r="N298">
        <v>91</v>
      </c>
      <c r="P298">
        <v>80</v>
      </c>
      <c r="Q298" t="s">
        <v>12</v>
      </c>
      <c r="R298" t="s">
        <v>13</v>
      </c>
    </row>
    <row r="299" spans="1:18" x14ac:dyDescent="0.2">
      <c r="A299">
        <v>2013011943</v>
      </c>
      <c r="B299" t="s">
        <v>43</v>
      </c>
      <c r="C299">
        <v>1935</v>
      </c>
      <c r="D299" t="s">
        <v>44</v>
      </c>
      <c r="E299" t="s">
        <v>17</v>
      </c>
      <c r="F299" t="s">
        <v>46</v>
      </c>
      <c r="G299" t="s">
        <v>193</v>
      </c>
      <c r="H299">
        <v>0</v>
      </c>
      <c r="I299" s="1">
        <v>41492</v>
      </c>
      <c r="J299">
        <v>2013</v>
      </c>
      <c r="M299" t="s">
        <v>63</v>
      </c>
      <c r="N299">
        <v>27</v>
      </c>
      <c r="P299">
        <v>80</v>
      </c>
      <c r="Q299" t="s">
        <v>12</v>
      </c>
      <c r="R299" t="s">
        <v>13</v>
      </c>
    </row>
    <row r="300" spans="1:18" x14ac:dyDescent="0.2">
      <c r="A300">
        <v>2013012360</v>
      </c>
      <c r="B300" t="s">
        <v>43</v>
      </c>
      <c r="C300">
        <v>1935</v>
      </c>
      <c r="D300" t="s">
        <v>44</v>
      </c>
      <c r="E300" t="s">
        <v>17</v>
      </c>
      <c r="F300" t="s">
        <v>46</v>
      </c>
      <c r="G300" t="s">
        <v>193</v>
      </c>
      <c r="H300">
        <v>0</v>
      </c>
      <c r="I300" s="1">
        <v>41498</v>
      </c>
      <c r="J300">
        <v>2013</v>
      </c>
      <c r="M300" t="s">
        <v>60</v>
      </c>
      <c r="N300">
        <v>9</v>
      </c>
      <c r="P300">
        <v>80</v>
      </c>
      <c r="Q300" t="s">
        <v>12</v>
      </c>
      <c r="R300" t="s">
        <v>13</v>
      </c>
    </row>
    <row r="301" spans="1:18" x14ac:dyDescent="0.2">
      <c r="A301">
        <v>2013012877</v>
      </c>
      <c r="B301" t="s">
        <v>43</v>
      </c>
      <c r="C301">
        <v>1935</v>
      </c>
      <c r="D301" t="s">
        <v>44</v>
      </c>
      <c r="E301" t="s">
        <v>17</v>
      </c>
      <c r="F301" t="s">
        <v>46</v>
      </c>
      <c r="G301" t="s">
        <v>193</v>
      </c>
      <c r="H301">
        <v>0</v>
      </c>
      <c r="I301" s="1">
        <v>41506</v>
      </c>
      <c r="J301">
        <v>2013</v>
      </c>
      <c r="M301" t="s">
        <v>74</v>
      </c>
      <c r="N301">
        <v>36</v>
      </c>
      <c r="P301">
        <v>80</v>
      </c>
      <c r="Q301" t="s">
        <v>12</v>
      </c>
      <c r="R301" t="s">
        <v>13</v>
      </c>
    </row>
    <row r="302" spans="1:18" x14ac:dyDescent="0.2">
      <c r="A302">
        <v>2013013396</v>
      </c>
      <c r="B302" t="s">
        <v>43</v>
      </c>
      <c r="C302">
        <v>1935</v>
      </c>
      <c r="D302" t="s">
        <v>44</v>
      </c>
      <c r="E302" t="s">
        <v>17</v>
      </c>
      <c r="F302" t="s">
        <v>48</v>
      </c>
      <c r="G302" t="s">
        <v>193</v>
      </c>
      <c r="H302">
        <v>0</v>
      </c>
      <c r="I302" s="1">
        <v>41514</v>
      </c>
      <c r="J302">
        <v>2013</v>
      </c>
      <c r="M302" t="s">
        <v>252</v>
      </c>
      <c r="N302">
        <v>520</v>
      </c>
      <c r="P302">
        <v>80</v>
      </c>
      <c r="Q302" t="s">
        <v>12</v>
      </c>
      <c r="R302" t="s">
        <v>13</v>
      </c>
    </row>
    <row r="303" spans="1:18" x14ac:dyDescent="0.2">
      <c r="A303">
        <v>2013013249</v>
      </c>
      <c r="B303" t="s">
        <v>43</v>
      </c>
      <c r="C303">
        <v>1935</v>
      </c>
      <c r="D303" t="s">
        <v>44</v>
      </c>
      <c r="E303" t="s">
        <v>17</v>
      </c>
      <c r="F303" t="s">
        <v>46</v>
      </c>
      <c r="G303" t="s">
        <v>193</v>
      </c>
      <c r="H303">
        <v>0</v>
      </c>
      <c r="I303" s="1">
        <v>41515</v>
      </c>
      <c r="J303">
        <v>2013</v>
      </c>
      <c r="M303" t="s">
        <v>68</v>
      </c>
      <c r="N303">
        <v>45</v>
      </c>
      <c r="P303">
        <v>80</v>
      </c>
      <c r="Q303" t="s">
        <v>12</v>
      </c>
      <c r="R303" t="s">
        <v>13</v>
      </c>
    </row>
    <row r="304" spans="1:18" x14ac:dyDescent="0.2">
      <c r="A304">
        <v>2013013766</v>
      </c>
      <c r="B304" t="s">
        <v>43</v>
      </c>
      <c r="C304">
        <v>1935</v>
      </c>
      <c r="D304" t="s">
        <v>44</v>
      </c>
      <c r="E304" t="s">
        <v>17</v>
      </c>
      <c r="F304" t="s">
        <v>46</v>
      </c>
      <c r="G304" t="s">
        <v>193</v>
      </c>
      <c r="H304">
        <v>0</v>
      </c>
      <c r="I304" s="1">
        <v>41521</v>
      </c>
      <c r="J304">
        <v>2013</v>
      </c>
      <c r="M304" t="s">
        <v>86</v>
      </c>
      <c r="N304">
        <v>200</v>
      </c>
      <c r="P304">
        <v>80</v>
      </c>
      <c r="Q304" t="s">
        <v>12</v>
      </c>
      <c r="R304" t="s">
        <v>13</v>
      </c>
    </row>
    <row r="305" spans="1:18" x14ac:dyDescent="0.2">
      <c r="A305">
        <v>2013014034</v>
      </c>
      <c r="B305" t="s">
        <v>43</v>
      </c>
      <c r="C305">
        <v>1935</v>
      </c>
      <c r="D305" t="s">
        <v>44</v>
      </c>
      <c r="E305" t="s">
        <v>17</v>
      </c>
      <c r="F305" t="s">
        <v>46</v>
      </c>
      <c r="G305" t="s">
        <v>193</v>
      </c>
      <c r="H305">
        <v>0</v>
      </c>
      <c r="I305" s="1">
        <v>41526</v>
      </c>
      <c r="J305">
        <v>2013</v>
      </c>
      <c r="M305" t="s">
        <v>63</v>
      </c>
      <c r="N305">
        <v>27</v>
      </c>
      <c r="P305">
        <v>80</v>
      </c>
      <c r="Q305" t="s">
        <v>12</v>
      </c>
      <c r="R305" t="s">
        <v>13</v>
      </c>
    </row>
    <row r="306" spans="1:18" x14ac:dyDescent="0.2">
      <c r="A306">
        <v>2013014835</v>
      </c>
      <c r="B306" t="s">
        <v>43</v>
      </c>
      <c r="C306">
        <v>1935</v>
      </c>
      <c r="D306" t="s">
        <v>44</v>
      </c>
      <c r="E306" t="s">
        <v>17</v>
      </c>
      <c r="F306" t="s">
        <v>46</v>
      </c>
      <c r="G306" t="s">
        <v>193</v>
      </c>
      <c r="H306">
        <v>0</v>
      </c>
      <c r="I306" s="1">
        <v>41535</v>
      </c>
      <c r="J306">
        <v>2013</v>
      </c>
      <c r="M306" t="s">
        <v>63</v>
      </c>
      <c r="N306">
        <v>27</v>
      </c>
      <c r="P306">
        <v>80</v>
      </c>
      <c r="Q306" t="s">
        <v>12</v>
      </c>
      <c r="R306" t="s">
        <v>13</v>
      </c>
    </row>
    <row r="307" spans="1:18" x14ac:dyDescent="0.2">
      <c r="A307">
        <v>2013014946</v>
      </c>
      <c r="B307" t="s">
        <v>43</v>
      </c>
      <c r="C307">
        <v>1935</v>
      </c>
      <c r="D307" t="s">
        <v>44</v>
      </c>
      <c r="E307" t="s">
        <v>17</v>
      </c>
      <c r="F307" t="s">
        <v>48</v>
      </c>
      <c r="G307" t="s">
        <v>193</v>
      </c>
      <c r="H307">
        <v>0</v>
      </c>
      <c r="I307" s="1">
        <v>41536</v>
      </c>
      <c r="J307">
        <v>2013</v>
      </c>
      <c r="M307" t="s">
        <v>18</v>
      </c>
      <c r="N307">
        <v>10</v>
      </c>
      <c r="P307">
        <v>80</v>
      </c>
      <c r="Q307" t="s">
        <v>12</v>
      </c>
      <c r="R307" t="s">
        <v>13</v>
      </c>
    </row>
    <row r="308" spans="1:18" x14ac:dyDescent="0.2">
      <c r="A308">
        <v>2013015164</v>
      </c>
      <c r="B308" t="s">
        <v>43</v>
      </c>
      <c r="C308">
        <v>1935</v>
      </c>
      <c r="D308" t="s">
        <v>44</v>
      </c>
      <c r="E308" t="s">
        <v>17</v>
      </c>
      <c r="F308" t="s">
        <v>46</v>
      </c>
      <c r="G308" t="s">
        <v>193</v>
      </c>
      <c r="H308">
        <v>0</v>
      </c>
      <c r="I308" s="1">
        <v>41540</v>
      </c>
      <c r="J308">
        <v>2013</v>
      </c>
      <c r="M308" t="s">
        <v>109</v>
      </c>
      <c r="N308">
        <v>118</v>
      </c>
      <c r="P308">
        <v>80</v>
      </c>
      <c r="Q308" t="s">
        <v>12</v>
      </c>
      <c r="R308" t="s">
        <v>13</v>
      </c>
    </row>
    <row r="309" spans="1:18" x14ac:dyDescent="0.2">
      <c r="A309">
        <v>2013015505</v>
      </c>
      <c r="B309" t="s">
        <v>43</v>
      </c>
      <c r="C309">
        <v>1935</v>
      </c>
      <c r="D309" t="s">
        <v>44</v>
      </c>
      <c r="E309" t="s">
        <v>17</v>
      </c>
      <c r="F309" t="s">
        <v>48</v>
      </c>
      <c r="G309" t="s">
        <v>193</v>
      </c>
      <c r="H309">
        <v>0</v>
      </c>
      <c r="I309" s="1">
        <v>41547</v>
      </c>
      <c r="J309">
        <v>2013</v>
      </c>
      <c r="M309" t="s">
        <v>63</v>
      </c>
      <c r="N309">
        <v>27</v>
      </c>
      <c r="P309">
        <v>80</v>
      </c>
      <c r="Q309" t="s">
        <v>12</v>
      </c>
      <c r="R309" t="s">
        <v>13</v>
      </c>
    </row>
    <row r="310" spans="1:18" x14ac:dyDescent="0.2">
      <c r="A310">
        <v>2013015584</v>
      </c>
      <c r="B310" t="s">
        <v>43</v>
      </c>
      <c r="C310">
        <v>1935</v>
      </c>
      <c r="D310" t="s">
        <v>44</v>
      </c>
      <c r="E310" t="s">
        <v>17</v>
      </c>
      <c r="F310" t="s">
        <v>46</v>
      </c>
      <c r="G310" t="s">
        <v>193</v>
      </c>
      <c r="H310">
        <v>0</v>
      </c>
      <c r="I310" s="1">
        <v>41548</v>
      </c>
      <c r="J310">
        <v>2013</v>
      </c>
      <c r="M310" t="s">
        <v>72</v>
      </c>
      <c r="N310">
        <v>82</v>
      </c>
      <c r="P310">
        <v>80</v>
      </c>
      <c r="Q310" t="s">
        <v>12</v>
      </c>
      <c r="R310" t="s">
        <v>13</v>
      </c>
    </row>
    <row r="311" spans="1:18" x14ac:dyDescent="0.2">
      <c r="A311">
        <v>2013016300</v>
      </c>
      <c r="B311" t="s">
        <v>43</v>
      </c>
      <c r="C311">
        <v>1935</v>
      </c>
      <c r="D311" t="s">
        <v>44</v>
      </c>
      <c r="E311" t="s">
        <v>17</v>
      </c>
      <c r="F311" t="s">
        <v>46</v>
      </c>
      <c r="G311" t="s">
        <v>193</v>
      </c>
      <c r="H311">
        <v>0</v>
      </c>
      <c r="I311" s="1">
        <v>41556</v>
      </c>
      <c r="J311">
        <v>2013</v>
      </c>
      <c r="M311" t="s">
        <v>253</v>
      </c>
      <c r="N311">
        <v>1430</v>
      </c>
      <c r="P311">
        <v>80</v>
      </c>
      <c r="Q311" t="s">
        <v>12</v>
      </c>
      <c r="R311" t="s">
        <v>13</v>
      </c>
    </row>
    <row r="312" spans="1:18" x14ac:dyDescent="0.2">
      <c r="A312">
        <v>2013015946</v>
      </c>
      <c r="B312" t="s">
        <v>43</v>
      </c>
      <c r="C312">
        <v>1935</v>
      </c>
      <c r="D312" t="s">
        <v>44</v>
      </c>
      <c r="E312" t="s">
        <v>17</v>
      </c>
      <c r="F312" t="s">
        <v>46</v>
      </c>
      <c r="G312" t="s">
        <v>193</v>
      </c>
      <c r="H312">
        <v>0</v>
      </c>
      <c r="I312" s="1">
        <v>41557</v>
      </c>
      <c r="J312">
        <v>2013</v>
      </c>
      <c r="M312" t="s">
        <v>254</v>
      </c>
      <c r="N312">
        <v>360</v>
      </c>
      <c r="P312">
        <v>80</v>
      </c>
      <c r="Q312" t="s">
        <v>12</v>
      </c>
      <c r="R312" t="s">
        <v>13</v>
      </c>
    </row>
    <row r="313" spans="1:18" x14ac:dyDescent="0.2">
      <c r="A313">
        <v>2013016602</v>
      </c>
      <c r="B313" t="s">
        <v>43</v>
      </c>
      <c r="C313">
        <v>1935</v>
      </c>
      <c r="D313" t="s">
        <v>44</v>
      </c>
      <c r="E313" t="s">
        <v>17</v>
      </c>
      <c r="F313" t="s">
        <v>46</v>
      </c>
      <c r="G313" t="s">
        <v>193</v>
      </c>
      <c r="H313">
        <v>0</v>
      </c>
      <c r="I313" s="1">
        <v>41562</v>
      </c>
      <c r="J313">
        <v>2013</v>
      </c>
      <c r="M313" t="s">
        <v>109</v>
      </c>
      <c r="N313">
        <v>118</v>
      </c>
      <c r="P313">
        <v>80</v>
      </c>
      <c r="Q313" t="s">
        <v>12</v>
      </c>
      <c r="R313" t="s">
        <v>13</v>
      </c>
    </row>
    <row r="314" spans="1:18" x14ac:dyDescent="0.2">
      <c r="A314">
        <v>2013016904</v>
      </c>
      <c r="B314" t="s">
        <v>43</v>
      </c>
      <c r="C314">
        <v>1935</v>
      </c>
      <c r="D314" t="s">
        <v>44</v>
      </c>
      <c r="E314" t="s">
        <v>17</v>
      </c>
      <c r="F314" t="s">
        <v>48</v>
      </c>
      <c r="G314" t="s">
        <v>193</v>
      </c>
      <c r="H314">
        <v>0</v>
      </c>
      <c r="I314" s="1">
        <v>41568</v>
      </c>
      <c r="J314">
        <v>2013</v>
      </c>
      <c r="M314" t="s">
        <v>104</v>
      </c>
      <c r="N314">
        <v>191</v>
      </c>
      <c r="P314">
        <v>80</v>
      </c>
      <c r="Q314" t="s">
        <v>12</v>
      </c>
      <c r="R314" t="s">
        <v>13</v>
      </c>
    </row>
    <row r="315" spans="1:18" x14ac:dyDescent="0.2">
      <c r="A315">
        <v>2013004646</v>
      </c>
      <c r="B315" t="s">
        <v>40</v>
      </c>
      <c r="C315">
        <v>1938</v>
      </c>
      <c r="D315" t="s">
        <v>41</v>
      </c>
      <c r="E315" t="s">
        <v>17</v>
      </c>
      <c r="F315" t="s">
        <v>46</v>
      </c>
      <c r="G315" t="s">
        <v>193</v>
      </c>
      <c r="H315">
        <v>0</v>
      </c>
      <c r="I315" s="1">
        <v>41368</v>
      </c>
      <c r="J315">
        <v>2013</v>
      </c>
      <c r="K315" t="s">
        <v>70</v>
      </c>
      <c r="M315" t="s">
        <v>18</v>
      </c>
      <c r="N315">
        <v>10</v>
      </c>
      <c r="P315">
        <v>80</v>
      </c>
      <c r="Q315" t="s">
        <v>12</v>
      </c>
      <c r="R315" t="s">
        <v>13</v>
      </c>
    </row>
    <row r="316" spans="1:18" x14ac:dyDescent="0.2">
      <c r="A316">
        <v>2013006188</v>
      </c>
      <c r="B316" t="s">
        <v>40</v>
      </c>
      <c r="C316">
        <v>1938</v>
      </c>
      <c r="D316" t="s">
        <v>41</v>
      </c>
      <c r="E316" t="s">
        <v>17</v>
      </c>
      <c r="F316" t="s">
        <v>46</v>
      </c>
      <c r="G316" t="s">
        <v>193</v>
      </c>
      <c r="H316">
        <v>0</v>
      </c>
      <c r="I316" s="1">
        <v>41393</v>
      </c>
      <c r="J316">
        <v>2013</v>
      </c>
      <c r="K316" t="s">
        <v>59</v>
      </c>
      <c r="M316" t="s">
        <v>18</v>
      </c>
      <c r="N316">
        <v>10</v>
      </c>
      <c r="O316" t="s">
        <v>59</v>
      </c>
      <c r="P316">
        <v>80</v>
      </c>
      <c r="Q316" t="s">
        <v>12</v>
      </c>
      <c r="R316" t="s">
        <v>13</v>
      </c>
    </row>
    <row r="317" spans="1:18" x14ac:dyDescent="0.2">
      <c r="A317">
        <v>2013004981</v>
      </c>
      <c r="B317" t="s">
        <v>40</v>
      </c>
      <c r="C317">
        <v>1938</v>
      </c>
      <c r="D317" t="s">
        <v>41</v>
      </c>
      <c r="E317" t="s">
        <v>17</v>
      </c>
      <c r="F317" t="s">
        <v>46</v>
      </c>
      <c r="G317" t="s">
        <v>193</v>
      </c>
      <c r="H317">
        <v>0</v>
      </c>
      <c r="I317" s="1">
        <v>41372</v>
      </c>
      <c r="J317">
        <v>2013</v>
      </c>
      <c r="K317" t="s">
        <v>59</v>
      </c>
      <c r="M317" t="s">
        <v>61</v>
      </c>
      <c r="N317">
        <v>4</v>
      </c>
      <c r="P317">
        <v>80</v>
      </c>
      <c r="Q317" t="s">
        <v>12</v>
      </c>
      <c r="R317" t="s">
        <v>13</v>
      </c>
    </row>
    <row r="318" spans="1:18" x14ac:dyDescent="0.2">
      <c r="A318">
        <v>2013005471</v>
      </c>
      <c r="B318" t="s">
        <v>40</v>
      </c>
      <c r="C318">
        <v>1938</v>
      </c>
      <c r="D318" t="s">
        <v>41</v>
      </c>
      <c r="E318" t="s">
        <v>17</v>
      </c>
      <c r="F318" t="s">
        <v>46</v>
      </c>
      <c r="G318" t="s">
        <v>193</v>
      </c>
      <c r="H318">
        <v>0</v>
      </c>
      <c r="I318" s="1">
        <v>41380</v>
      </c>
      <c r="J318">
        <v>2013</v>
      </c>
      <c r="K318" t="s">
        <v>59</v>
      </c>
      <c r="M318" t="s">
        <v>63</v>
      </c>
      <c r="N318">
        <v>27</v>
      </c>
      <c r="P318">
        <v>80</v>
      </c>
      <c r="Q318" t="s">
        <v>12</v>
      </c>
      <c r="R318" t="s">
        <v>13</v>
      </c>
    </row>
    <row r="319" spans="1:18" x14ac:dyDescent="0.2">
      <c r="A319">
        <v>2013005556</v>
      </c>
      <c r="B319" t="s">
        <v>40</v>
      </c>
      <c r="C319">
        <v>1938</v>
      </c>
      <c r="D319" t="s">
        <v>41</v>
      </c>
      <c r="E319" t="s">
        <v>17</v>
      </c>
      <c r="F319" t="s">
        <v>48</v>
      </c>
      <c r="G319" t="s">
        <v>193</v>
      </c>
      <c r="H319">
        <v>0</v>
      </c>
      <c r="I319" s="1">
        <v>41381</v>
      </c>
      <c r="J319">
        <v>2013</v>
      </c>
      <c r="K319" t="s">
        <v>59</v>
      </c>
      <c r="M319" t="s">
        <v>67</v>
      </c>
      <c r="N319">
        <v>154</v>
      </c>
      <c r="P319">
        <v>80</v>
      </c>
      <c r="Q319" t="s">
        <v>12</v>
      </c>
      <c r="R319" t="s">
        <v>13</v>
      </c>
    </row>
    <row r="320" spans="1:18" x14ac:dyDescent="0.2">
      <c r="A320">
        <v>2013005800</v>
      </c>
      <c r="B320" t="s">
        <v>40</v>
      </c>
      <c r="C320">
        <v>1938</v>
      </c>
      <c r="D320" t="s">
        <v>41</v>
      </c>
      <c r="E320" t="s">
        <v>17</v>
      </c>
      <c r="F320" t="s">
        <v>46</v>
      </c>
      <c r="G320" t="s">
        <v>193</v>
      </c>
      <c r="H320">
        <v>0</v>
      </c>
      <c r="I320" s="1">
        <v>41386</v>
      </c>
      <c r="J320">
        <v>2013</v>
      </c>
      <c r="K320" t="s">
        <v>59</v>
      </c>
      <c r="M320" t="s">
        <v>60</v>
      </c>
      <c r="N320">
        <v>9</v>
      </c>
      <c r="O320" t="s">
        <v>59</v>
      </c>
      <c r="P320">
        <v>80</v>
      </c>
      <c r="Q320" t="s">
        <v>12</v>
      </c>
      <c r="R320" t="s">
        <v>13</v>
      </c>
    </row>
    <row r="321" spans="1:18" x14ac:dyDescent="0.2">
      <c r="A321">
        <v>2013008049</v>
      </c>
      <c r="B321" t="s">
        <v>40</v>
      </c>
      <c r="C321">
        <v>1938</v>
      </c>
      <c r="D321" t="s">
        <v>41</v>
      </c>
      <c r="E321" t="s">
        <v>17</v>
      </c>
      <c r="F321" t="s">
        <v>46</v>
      </c>
      <c r="G321" t="s">
        <v>193</v>
      </c>
      <c r="H321">
        <v>0</v>
      </c>
      <c r="I321" s="1">
        <v>41428</v>
      </c>
      <c r="J321">
        <v>2013</v>
      </c>
      <c r="K321" t="s">
        <v>59</v>
      </c>
      <c r="M321" t="s">
        <v>60</v>
      </c>
      <c r="N321">
        <v>9</v>
      </c>
      <c r="O321" t="s">
        <v>59</v>
      </c>
      <c r="P321">
        <v>80</v>
      </c>
      <c r="Q321" t="s">
        <v>12</v>
      </c>
      <c r="R321" t="s">
        <v>13</v>
      </c>
    </row>
    <row r="322" spans="1:18" x14ac:dyDescent="0.2">
      <c r="A322">
        <v>2013006588</v>
      </c>
      <c r="B322" t="s">
        <v>40</v>
      </c>
      <c r="C322">
        <v>1938</v>
      </c>
      <c r="D322" t="s">
        <v>41</v>
      </c>
      <c r="E322" t="s">
        <v>17</v>
      </c>
      <c r="F322" t="s">
        <v>46</v>
      </c>
      <c r="G322" t="s">
        <v>193</v>
      </c>
      <c r="H322">
        <v>0</v>
      </c>
      <c r="I322" s="1">
        <v>41400</v>
      </c>
      <c r="J322">
        <v>2013</v>
      </c>
      <c r="K322" t="s">
        <v>59</v>
      </c>
      <c r="M322" t="s">
        <v>18</v>
      </c>
      <c r="N322">
        <v>10</v>
      </c>
      <c r="O322" t="s">
        <v>59</v>
      </c>
      <c r="P322">
        <v>80</v>
      </c>
      <c r="Q322" t="s">
        <v>12</v>
      </c>
      <c r="R322" t="s">
        <v>13</v>
      </c>
    </row>
    <row r="323" spans="1:18" x14ac:dyDescent="0.2">
      <c r="A323">
        <v>2013007045</v>
      </c>
      <c r="B323" t="s">
        <v>40</v>
      </c>
      <c r="C323">
        <v>1938</v>
      </c>
      <c r="D323" t="s">
        <v>41</v>
      </c>
      <c r="E323" t="s">
        <v>17</v>
      </c>
      <c r="F323" t="s">
        <v>46</v>
      </c>
      <c r="G323" t="s">
        <v>193</v>
      </c>
      <c r="H323">
        <v>0</v>
      </c>
      <c r="I323" s="1">
        <v>41408</v>
      </c>
      <c r="J323">
        <v>2013</v>
      </c>
      <c r="K323" t="s">
        <v>59</v>
      </c>
      <c r="M323" t="s">
        <v>65</v>
      </c>
      <c r="N323">
        <v>18</v>
      </c>
      <c r="O323" t="s">
        <v>59</v>
      </c>
      <c r="P323">
        <v>80</v>
      </c>
      <c r="Q323" t="s">
        <v>12</v>
      </c>
      <c r="R323" t="s">
        <v>13</v>
      </c>
    </row>
    <row r="324" spans="1:18" x14ac:dyDescent="0.2">
      <c r="A324">
        <v>2013007445</v>
      </c>
      <c r="B324" t="s">
        <v>40</v>
      </c>
      <c r="C324">
        <v>1938</v>
      </c>
      <c r="D324" t="s">
        <v>41</v>
      </c>
      <c r="E324" t="s">
        <v>17</v>
      </c>
      <c r="F324" t="s">
        <v>48</v>
      </c>
      <c r="G324" t="s">
        <v>193</v>
      </c>
      <c r="H324">
        <v>0</v>
      </c>
      <c r="I324" s="1">
        <v>41415</v>
      </c>
      <c r="J324">
        <v>2013</v>
      </c>
      <c r="K324" t="s">
        <v>59</v>
      </c>
      <c r="M324" t="s">
        <v>60</v>
      </c>
      <c r="N324">
        <v>9</v>
      </c>
      <c r="O324" t="s">
        <v>59</v>
      </c>
      <c r="P324">
        <v>80</v>
      </c>
      <c r="Q324" t="s">
        <v>12</v>
      </c>
      <c r="R324" t="s">
        <v>13</v>
      </c>
    </row>
    <row r="325" spans="1:18" x14ac:dyDescent="0.2">
      <c r="A325">
        <v>2013007556</v>
      </c>
      <c r="B325" t="s">
        <v>40</v>
      </c>
      <c r="C325">
        <v>1938</v>
      </c>
      <c r="D325" t="s">
        <v>41</v>
      </c>
      <c r="E325" t="s">
        <v>17</v>
      </c>
      <c r="F325" t="s">
        <v>46</v>
      </c>
      <c r="G325" t="s">
        <v>193</v>
      </c>
      <c r="H325">
        <v>0</v>
      </c>
      <c r="I325" s="1">
        <v>41417</v>
      </c>
      <c r="J325">
        <v>2013</v>
      </c>
      <c r="K325" t="s">
        <v>59</v>
      </c>
      <c r="M325" t="s">
        <v>77</v>
      </c>
      <c r="N325">
        <v>54</v>
      </c>
      <c r="O325" t="s">
        <v>59</v>
      </c>
      <c r="P325">
        <v>80</v>
      </c>
      <c r="Q325" t="s">
        <v>12</v>
      </c>
      <c r="R325" t="s">
        <v>13</v>
      </c>
    </row>
    <row r="326" spans="1:18" x14ac:dyDescent="0.2">
      <c r="A326">
        <v>2013007802</v>
      </c>
      <c r="B326" t="s">
        <v>40</v>
      </c>
      <c r="C326">
        <v>1938</v>
      </c>
      <c r="D326" t="s">
        <v>41</v>
      </c>
      <c r="E326" t="s">
        <v>17</v>
      </c>
      <c r="F326" t="s">
        <v>46</v>
      </c>
      <c r="G326" t="s">
        <v>193</v>
      </c>
      <c r="H326">
        <v>0</v>
      </c>
      <c r="I326" s="1">
        <v>41423</v>
      </c>
      <c r="J326">
        <v>2013</v>
      </c>
      <c r="K326" t="s">
        <v>59</v>
      </c>
      <c r="M326" t="s">
        <v>18</v>
      </c>
      <c r="N326">
        <v>10</v>
      </c>
      <c r="O326" t="s">
        <v>59</v>
      </c>
      <c r="P326">
        <v>80</v>
      </c>
      <c r="Q326" t="s">
        <v>12</v>
      </c>
      <c r="R326" t="s">
        <v>13</v>
      </c>
    </row>
    <row r="327" spans="1:18" x14ac:dyDescent="0.2">
      <c r="A327">
        <v>2013008637</v>
      </c>
      <c r="B327" t="s">
        <v>40</v>
      </c>
      <c r="C327">
        <v>1938</v>
      </c>
      <c r="D327" t="s">
        <v>41</v>
      </c>
      <c r="E327" t="s">
        <v>17</v>
      </c>
      <c r="F327" t="s">
        <v>46</v>
      </c>
      <c r="G327" t="s">
        <v>193</v>
      </c>
      <c r="H327">
        <v>0</v>
      </c>
      <c r="I327" s="1">
        <v>41436</v>
      </c>
      <c r="J327">
        <v>2013</v>
      </c>
      <c r="K327" t="s">
        <v>59</v>
      </c>
      <c r="M327" t="s">
        <v>63</v>
      </c>
      <c r="N327">
        <v>27</v>
      </c>
      <c r="O327" t="s">
        <v>59</v>
      </c>
      <c r="P327">
        <v>80</v>
      </c>
      <c r="Q327" t="s">
        <v>12</v>
      </c>
      <c r="R327" t="s">
        <v>13</v>
      </c>
    </row>
    <row r="328" spans="1:18" x14ac:dyDescent="0.2">
      <c r="A328">
        <v>2013008961</v>
      </c>
      <c r="B328" t="s">
        <v>40</v>
      </c>
      <c r="C328">
        <v>1938</v>
      </c>
      <c r="D328" t="s">
        <v>41</v>
      </c>
      <c r="E328" t="s">
        <v>17</v>
      </c>
      <c r="F328" t="s">
        <v>46</v>
      </c>
      <c r="G328" t="s">
        <v>193</v>
      </c>
      <c r="H328">
        <v>0</v>
      </c>
      <c r="I328" s="1">
        <v>41442</v>
      </c>
      <c r="J328">
        <v>2013</v>
      </c>
      <c r="K328" t="s">
        <v>59</v>
      </c>
      <c r="M328" t="s">
        <v>65</v>
      </c>
      <c r="N328">
        <v>18</v>
      </c>
      <c r="O328" t="s">
        <v>59</v>
      </c>
      <c r="P328">
        <v>80</v>
      </c>
      <c r="Q328" t="s">
        <v>12</v>
      </c>
      <c r="R328" t="s">
        <v>13</v>
      </c>
    </row>
    <row r="329" spans="1:18" x14ac:dyDescent="0.2">
      <c r="A329">
        <v>2013009119</v>
      </c>
      <c r="B329" t="s">
        <v>40</v>
      </c>
      <c r="C329">
        <v>1938</v>
      </c>
      <c r="D329" t="s">
        <v>41</v>
      </c>
      <c r="E329" t="s">
        <v>17</v>
      </c>
      <c r="F329" t="s">
        <v>48</v>
      </c>
      <c r="G329" t="s">
        <v>193</v>
      </c>
      <c r="H329">
        <v>0</v>
      </c>
      <c r="I329" s="1">
        <v>41444</v>
      </c>
      <c r="J329">
        <v>2013</v>
      </c>
      <c r="K329" t="s">
        <v>59</v>
      </c>
      <c r="M329" t="s">
        <v>18</v>
      </c>
      <c r="N329">
        <v>10</v>
      </c>
      <c r="O329" t="s">
        <v>59</v>
      </c>
      <c r="P329">
        <v>80</v>
      </c>
      <c r="Q329" t="s">
        <v>12</v>
      </c>
      <c r="R329" t="s">
        <v>13</v>
      </c>
    </row>
    <row r="330" spans="1:18" x14ac:dyDescent="0.2">
      <c r="A330">
        <v>2013011404</v>
      </c>
      <c r="B330" t="s">
        <v>40</v>
      </c>
      <c r="C330">
        <v>1938</v>
      </c>
      <c r="D330" t="s">
        <v>41</v>
      </c>
      <c r="E330" t="s">
        <v>17</v>
      </c>
      <c r="F330" t="s">
        <v>46</v>
      </c>
      <c r="G330" t="s">
        <v>193</v>
      </c>
      <c r="H330">
        <v>0</v>
      </c>
      <c r="I330" s="1">
        <v>41484</v>
      </c>
      <c r="J330">
        <v>2013</v>
      </c>
      <c r="K330" t="s">
        <v>59</v>
      </c>
      <c r="M330" t="s">
        <v>255</v>
      </c>
      <c r="N330">
        <v>10</v>
      </c>
      <c r="O330" t="s">
        <v>59</v>
      </c>
      <c r="P330">
        <v>80</v>
      </c>
      <c r="Q330" t="s">
        <v>12</v>
      </c>
      <c r="R330" t="s">
        <v>13</v>
      </c>
    </row>
    <row r="331" spans="1:18" x14ac:dyDescent="0.2">
      <c r="A331">
        <v>2013009433</v>
      </c>
      <c r="B331" t="s">
        <v>40</v>
      </c>
      <c r="C331">
        <v>1938</v>
      </c>
      <c r="D331" t="s">
        <v>41</v>
      </c>
      <c r="E331" t="s">
        <v>17</v>
      </c>
      <c r="F331" t="s">
        <v>46</v>
      </c>
      <c r="G331" t="s">
        <v>193</v>
      </c>
      <c r="H331">
        <v>0</v>
      </c>
      <c r="I331" s="1">
        <v>41450</v>
      </c>
      <c r="J331">
        <v>2013</v>
      </c>
      <c r="K331" t="s">
        <v>59</v>
      </c>
      <c r="M331" t="s">
        <v>63</v>
      </c>
      <c r="N331">
        <v>27</v>
      </c>
      <c r="O331" t="s">
        <v>59</v>
      </c>
      <c r="P331">
        <v>80</v>
      </c>
      <c r="Q331" t="s">
        <v>12</v>
      </c>
      <c r="R331" t="s">
        <v>13</v>
      </c>
    </row>
    <row r="332" spans="1:18" x14ac:dyDescent="0.2">
      <c r="A332">
        <v>2013009808</v>
      </c>
      <c r="B332" t="s">
        <v>40</v>
      </c>
      <c r="C332">
        <v>1938</v>
      </c>
      <c r="D332" t="s">
        <v>41</v>
      </c>
      <c r="E332" t="s">
        <v>17</v>
      </c>
      <c r="F332" t="s">
        <v>46</v>
      </c>
      <c r="G332" t="s">
        <v>193</v>
      </c>
      <c r="H332">
        <v>0</v>
      </c>
      <c r="I332" s="1">
        <v>41456</v>
      </c>
      <c r="J332">
        <v>2013</v>
      </c>
      <c r="K332" t="s">
        <v>59</v>
      </c>
      <c r="M332" t="s">
        <v>18</v>
      </c>
      <c r="N332">
        <v>10</v>
      </c>
      <c r="O332" t="s">
        <v>59</v>
      </c>
      <c r="P332">
        <v>80</v>
      </c>
      <c r="Q332" t="s">
        <v>12</v>
      </c>
      <c r="R332" t="s">
        <v>13</v>
      </c>
    </row>
    <row r="333" spans="1:18" x14ac:dyDescent="0.2">
      <c r="A333">
        <v>2013010272</v>
      </c>
      <c r="B333" t="s">
        <v>40</v>
      </c>
      <c r="C333">
        <v>1938</v>
      </c>
      <c r="D333" t="s">
        <v>41</v>
      </c>
      <c r="E333" t="s">
        <v>17</v>
      </c>
      <c r="F333" t="s">
        <v>46</v>
      </c>
      <c r="G333" t="s">
        <v>193</v>
      </c>
      <c r="H333">
        <v>0</v>
      </c>
      <c r="I333" s="1">
        <v>41464</v>
      </c>
      <c r="J333">
        <v>2013</v>
      </c>
      <c r="K333" t="s">
        <v>59</v>
      </c>
      <c r="M333" t="s">
        <v>18</v>
      </c>
      <c r="N333">
        <v>10</v>
      </c>
      <c r="O333" t="s">
        <v>59</v>
      </c>
      <c r="P333">
        <v>80</v>
      </c>
      <c r="Q333" t="s">
        <v>12</v>
      </c>
      <c r="R333" t="s">
        <v>13</v>
      </c>
    </row>
    <row r="334" spans="1:18" x14ac:dyDescent="0.2">
      <c r="A334">
        <v>2013010747</v>
      </c>
      <c r="B334" t="s">
        <v>40</v>
      </c>
      <c r="C334">
        <v>1938</v>
      </c>
      <c r="D334" t="s">
        <v>41</v>
      </c>
      <c r="E334" t="s">
        <v>17</v>
      </c>
      <c r="F334" t="s">
        <v>46</v>
      </c>
      <c r="G334" t="s">
        <v>193</v>
      </c>
      <c r="H334">
        <v>0</v>
      </c>
      <c r="I334" s="1">
        <v>41472</v>
      </c>
      <c r="J334">
        <v>2013</v>
      </c>
      <c r="K334" t="s">
        <v>59</v>
      </c>
      <c r="M334" t="s">
        <v>18</v>
      </c>
      <c r="N334">
        <v>10</v>
      </c>
      <c r="O334" t="s">
        <v>59</v>
      </c>
      <c r="P334">
        <v>80</v>
      </c>
      <c r="Q334" t="s">
        <v>12</v>
      </c>
      <c r="R334" t="s">
        <v>13</v>
      </c>
    </row>
    <row r="335" spans="1:18" x14ac:dyDescent="0.2">
      <c r="A335">
        <v>2013011112</v>
      </c>
      <c r="B335" t="s">
        <v>40</v>
      </c>
      <c r="C335">
        <v>1938</v>
      </c>
      <c r="D335" t="s">
        <v>41</v>
      </c>
      <c r="E335" t="s">
        <v>17</v>
      </c>
      <c r="F335" t="s">
        <v>46</v>
      </c>
      <c r="G335" t="s">
        <v>193</v>
      </c>
      <c r="H335">
        <v>0</v>
      </c>
      <c r="I335" s="1">
        <v>41478</v>
      </c>
      <c r="J335">
        <v>2013</v>
      </c>
      <c r="K335" t="s">
        <v>59</v>
      </c>
      <c r="M335" t="s">
        <v>18</v>
      </c>
      <c r="N335">
        <v>10</v>
      </c>
      <c r="O335" t="s">
        <v>59</v>
      </c>
      <c r="P335">
        <v>80</v>
      </c>
      <c r="Q335" t="s">
        <v>12</v>
      </c>
      <c r="R335" t="s">
        <v>13</v>
      </c>
    </row>
    <row r="336" spans="1:18" x14ac:dyDescent="0.2">
      <c r="A336">
        <v>2013011235</v>
      </c>
      <c r="B336" t="s">
        <v>40</v>
      </c>
      <c r="C336">
        <v>1938</v>
      </c>
      <c r="D336" t="s">
        <v>41</v>
      </c>
      <c r="E336" t="s">
        <v>17</v>
      </c>
      <c r="F336" t="s">
        <v>48</v>
      </c>
      <c r="G336" t="s">
        <v>193</v>
      </c>
      <c r="H336">
        <v>0</v>
      </c>
      <c r="I336" s="1">
        <v>41480</v>
      </c>
      <c r="J336">
        <v>2013</v>
      </c>
      <c r="K336" t="s">
        <v>59</v>
      </c>
      <c r="M336" t="s">
        <v>90</v>
      </c>
      <c r="N336">
        <v>12</v>
      </c>
      <c r="O336" t="s">
        <v>59</v>
      </c>
      <c r="P336">
        <v>80</v>
      </c>
      <c r="Q336" t="s">
        <v>12</v>
      </c>
      <c r="R336" t="s">
        <v>13</v>
      </c>
    </row>
    <row r="337" spans="1:18" x14ac:dyDescent="0.2">
      <c r="A337">
        <v>2013012190</v>
      </c>
      <c r="B337" t="s">
        <v>40</v>
      </c>
      <c r="C337">
        <v>1938</v>
      </c>
      <c r="D337" t="s">
        <v>41</v>
      </c>
      <c r="E337" t="s">
        <v>17</v>
      </c>
      <c r="F337" t="s">
        <v>48</v>
      </c>
      <c r="G337" t="s">
        <v>193</v>
      </c>
      <c r="H337">
        <v>0</v>
      </c>
      <c r="I337" s="1">
        <v>41507</v>
      </c>
      <c r="J337">
        <v>2013</v>
      </c>
      <c r="K337" t="s">
        <v>59</v>
      </c>
      <c r="M337" t="s">
        <v>60</v>
      </c>
      <c r="N337">
        <v>9</v>
      </c>
      <c r="O337" t="s">
        <v>59</v>
      </c>
      <c r="P337">
        <v>80</v>
      </c>
      <c r="Q337" t="s">
        <v>12</v>
      </c>
      <c r="R337" t="s">
        <v>13</v>
      </c>
    </row>
    <row r="338" spans="1:18" x14ac:dyDescent="0.2">
      <c r="A338">
        <v>2013011944</v>
      </c>
      <c r="B338" t="s">
        <v>40</v>
      </c>
      <c r="C338">
        <v>1938</v>
      </c>
      <c r="D338" t="s">
        <v>41</v>
      </c>
      <c r="E338" t="s">
        <v>17</v>
      </c>
      <c r="F338" t="s">
        <v>46</v>
      </c>
      <c r="G338" t="s">
        <v>193</v>
      </c>
      <c r="H338">
        <v>0</v>
      </c>
      <c r="I338" s="1">
        <v>41492</v>
      </c>
      <c r="J338">
        <v>2013</v>
      </c>
      <c r="K338" t="s">
        <v>59</v>
      </c>
      <c r="M338" t="s">
        <v>61</v>
      </c>
      <c r="N338">
        <v>4</v>
      </c>
      <c r="O338" t="s">
        <v>59</v>
      </c>
      <c r="P338">
        <v>80</v>
      </c>
      <c r="Q338" t="s">
        <v>12</v>
      </c>
      <c r="R338" t="s">
        <v>13</v>
      </c>
    </row>
    <row r="339" spans="1:18" x14ac:dyDescent="0.2">
      <c r="A339">
        <v>2013012361</v>
      </c>
      <c r="B339" t="s">
        <v>40</v>
      </c>
      <c r="C339">
        <v>1938</v>
      </c>
      <c r="D339" t="s">
        <v>41</v>
      </c>
      <c r="E339" t="s">
        <v>17</v>
      </c>
      <c r="F339" t="s">
        <v>46</v>
      </c>
      <c r="G339" t="s">
        <v>193</v>
      </c>
      <c r="H339">
        <v>0</v>
      </c>
      <c r="I339" s="1">
        <v>41498</v>
      </c>
      <c r="J339">
        <v>2013</v>
      </c>
      <c r="K339" t="s">
        <v>59</v>
      </c>
      <c r="M339" t="s">
        <v>14</v>
      </c>
      <c r="N339">
        <v>5</v>
      </c>
      <c r="O339" t="s">
        <v>59</v>
      </c>
      <c r="P339">
        <v>80</v>
      </c>
      <c r="Q339" t="s">
        <v>12</v>
      </c>
      <c r="R339" t="s">
        <v>13</v>
      </c>
    </row>
    <row r="340" spans="1:18" x14ac:dyDescent="0.2">
      <c r="A340">
        <v>2013012878</v>
      </c>
      <c r="B340" t="s">
        <v>40</v>
      </c>
      <c r="C340">
        <v>1938</v>
      </c>
      <c r="D340" t="s">
        <v>41</v>
      </c>
      <c r="E340" t="s">
        <v>17</v>
      </c>
      <c r="F340" t="s">
        <v>46</v>
      </c>
      <c r="G340" t="s">
        <v>193</v>
      </c>
      <c r="H340">
        <v>0</v>
      </c>
      <c r="I340" s="1">
        <v>41506</v>
      </c>
      <c r="J340">
        <v>2013</v>
      </c>
      <c r="M340" t="s">
        <v>18</v>
      </c>
      <c r="N340">
        <v>10</v>
      </c>
      <c r="P340">
        <v>80</v>
      </c>
      <c r="Q340" t="s">
        <v>12</v>
      </c>
      <c r="R340" t="s">
        <v>13</v>
      </c>
    </row>
    <row r="341" spans="1:18" x14ac:dyDescent="0.2">
      <c r="A341">
        <v>2013013397</v>
      </c>
      <c r="B341" t="s">
        <v>40</v>
      </c>
      <c r="C341">
        <v>1938</v>
      </c>
      <c r="D341" t="s">
        <v>41</v>
      </c>
      <c r="E341" t="s">
        <v>17</v>
      </c>
      <c r="F341" t="s">
        <v>48</v>
      </c>
      <c r="G341" t="s">
        <v>193</v>
      </c>
      <c r="H341">
        <v>0</v>
      </c>
      <c r="I341" s="1">
        <v>41514</v>
      </c>
      <c r="J341">
        <v>2013</v>
      </c>
      <c r="K341" t="s">
        <v>59</v>
      </c>
      <c r="M341" t="s">
        <v>18</v>
      </c>
      <c r="N341">
        <v>10</v>
      </c>
      <c r="O341" t="s">
        <v>59</v>
      </c>
      <c r="P341">
        <v>80</v>
      </c>
      <c r="Q341" t="s">
        <v>12</v>
      </c>
      <c r="R341" t="s">
        <v>13</v>
      </c>
    </row>
    <row r="342" spans="1:18" x14ac:dyDescent="0.2">
      <c r="A342">
        <v>2013013250</v>
      </c>
      <c r="B342" t="s">
        <v>40</v>
      </c>
      <c r="C342">
        <v>1938</v>
      </c>
      <c r="D342" t="s">
        <v>41</v>
      </c>
      <c r="E342" t="s">
        <v>17</v>
      </c>
      <c r="F342" t="s">
        <v>46</v>
      </c>
      <c r="G342" t="s">
        <v>193</v>
      </c>
      <c r="H342">
        <v>0</v>
      </c>
      <c r="I342" s="1">
        <v>41515</v>
      </c>
      <c r="J342">
        <v>2013</v>
      </c>
      <c r="K342" t="s">
        <v>59</v>
      </c>
      <c r="M342" t="s">
        <v>60</v>
      </c>
      <c r="N342">
        <v>9</v>
      </c>
      <c r="O342" t="s">
        <v>59</v>
      </c>
      <c r="P342">
        <v>80</v>
      </c>
      <c r="Q342" t="s">
        <v>12</v>
      </c>
      <c r="R342" t="s">
        <v>13</v>
      </c>
    </row>
    <row r="343" spans="1:18" x14ac:dyDescent="0.2">
      <c r="A343">
        <v>2013013767</v>
      </c>
      <c r="B343" t="s">
        <v>40</v>
      </c>
      <c r="C343">
        <v>1938</v>
      </c>
      <c r="D343" t="s">
        <v>41</v>
      </c>
      <c r="E343" t="s">
        <v>17</v>
      </c>
      <c r="F343" t="s">
        <v>46</v>
      </c>
      <c r="G343" t="s">
        <v>193</v>
      </c>
      <c r="H343">
        <v>0</v>
      </c>
      <c r="I343" s="1">
        <v>41521</v>
      </c>
      <c r="J343">
        <v>2013</v>
      </c>
      <c r="K343" t="s">
        <v>59</v>
      </c>
      <c r="M343" t="s">
        <v>74</v>
      </c>
      <c r="N343">
        <v>36</v>
      </c>
      <c r="O343" t="s">
        <v>59</v>
      </c>
      <c r="P343">
        <v>80</v>
      </c>
      <c r="Q343" t="s">
        <v>12</v>
      </c>
      <c r="R343" t="s">
        <v>13</v>
      </c>
    </row>
    <row r="344" spans="1:18" x14ac:dyDescent="0.2">
      <c r="A344">
        <v>2013014035</v>
      </c>
      <c r="B344" t="s">
        <v>40</v>
      </c>
      <c r="C344">
        <v>1938</v>
      </c>
      <c r="D344" t="s">
        <v>41</v>
      </c>
      <c r="E344" t="s">
        <v>17</v>
      </c>
      <c r="F344" t="s">
        <v>46</v>
      </c>
      <c r="G344" t="s">
        <v>193</v>
      </c>
      <c r="H344">
        <v>0</v>
      </c>
      <c r="I344" s="1">
        <v>41526</v>
      </c>
      <c r="J344">
        <v>2013</v>
      </c>
      <c r="K344" t="s">
        <v>59</v>
      </c>
      <c r="M344" t="s">
        <v>60</v>
      </c>
      <c r="N344">
        <v>9</v>
      </c>
      <c r="O344" t="s">
        <v>59</v>
      </c>
      <c r="P344">
        <v>80</v>
      </c>
      <c r="Q344" t="s">
        <v>12</v>
      </c>
      <c r="R344" t="s">
        <v>13</v>
      </c>
    </row>
    <row r="345" spans="1:18" x14ac:dyDescent="0.2">
      <c r="A345">
        <v>2013014836</v>
      </c>
      <c r="B345" t="s">
        <v>40</v>
      </c>
      <c r="C345">
        <v>1938</v>
      </c>
      <c r="D345" t="s">
        <v>41</v>
      </c>
      <c r="E345" t="s">
        <v>17</v>
      </c>
      <c r="F345" t="s">
        <v>46</v>
      </c>
      <c r="G345" t="s">
        <v>193</v>
      </c>
      <c r="H345">
        <v>0</v>
      </c>
      <c r="I345" s="1">
        <v>41535</v>
      </c>
      <c r="J345">
        <v>2013</v>
      </c>
      <c r="K345" t="s">
        <v>59</v>
      </c>
      <c r="M345" t="s">
        <v>87</v>
      </c>
      <c r="N345">
        <v>109</v>
      </c>
      <c r="O345" t="s">
        <v>59</v>
      </c>
      <c r="P345">
        <v>80</v>
      </c>
      <c r="Q345" t="s">
        <v>12</v>
      </c>
      <c r="R345" t="s">
        <v>13</v>
      </c>
    </row>
    <row r="346" spans="1:18" x14ac:dyDescent="0.2">
      <c r="A346">
        <v>2013014947</v>
      </c>
      <c r="B346" t="s">
        <v>40</v>
      </c>
      <c r="C346">
        <v>1938</v>
      </c>
      <c r="D346" t="s">
        <v>41</v>
      </c>
      <c r="E346" t="s">
        <v>17</v>
      </c>
      <c r="F346" t="s">
        <v>48</v>
      </c>
      <c r="G346" t="s">
        <v>193</v>
      </c>
      <c r="H346">
        <v>0</v>
      </c>
      <c r="I346" s="1">
        <v>41536</v>
      </c>
      <c r="J346">
        <v>2013</v>
      </c>
      <c r="K346" t="s">
        <v>59</v>
      </c>
      <c r="M346" t="s">
        <v>60</v>
      </c>
      <c r="N346">
        <v>9</v>
      </c>
      <c r="O346" t="s">
        <v>59</v>
      </c>
      <c r="P346">
        <v>80</v>
      </c>
      <c r="Q346" t="s">
        <v>12</v>
      </c>
      <c r="R346" t="s">
        <v>13</v>
      </c>
    </row>
    <row r="347" spans="1:18" x14ac:dyDescent="0.2">
      <c r="A347">
        <v>2013015165</v>
      </c>
      <c r="B347" t="s">
        <v>40</v>
      </c>
      <c r="C347">
        <v>1938</v>
      </c>
      <c r="D347" t="s">
        <v>41</v>
      </c>
      <c r="E347" t="s">
        <v>17</v>
      </c>
      <c r="F347" t="s">
        <v>46</v>
      </c>
      <c r="G347" t="s">
        <v>193</v>
      </c>
      <c r="H347">
        <v>0</v>
      </c>
      <c r="I347" s="1">
        <v>41540</v>
      </c>
      <c r="J347">
        <v>2013</v>
      </c>
      <c r="K347" t="s">
        <v>71</v>
      </c>
      <c r="M347" t="s">
        <v>62</v>
      </c>
      <c r="N347">
        <v>24</v>
      </c>
      <c r="O347" t="s">
        <v>71</v>
      </c>
      <c r="P347">
        <v>80</v>
      </c>
      <c r="Q347" t="s">
        <v>12</v>
      </c>
      <c r="R347" t="s">
        <v>13</v>
      </c>
    </row>
    <row r="348" spans="1:18" x14ac:dyDescent="0.2">
      <c r="A348">
        <v>2013015506</v>
      </c>
      <c r="B348" t="s">
        <v>40</v>
      </c>
      <c r="C348">
        <v>1938</v>
      </c>
      <c r="D348" t="s">
        <v>41</v>
      </c>
      <c r="E348" t="s">
        <v>17</v>
      </c>
      <c r="F348" t="s">
        <v>48</v>
      </c>
      <c r="G348" t="s">
        <v>193</v>
      </c>
      <c r="H348">
        <v>0</v>
      </c>
      <c r="I348" s="1">
        <v>41547</v>
      </c>
      <c r="J348">
        <v>2013</v>
      </c>
      <c r="K348" t="s">
        <v>59</v>
      </c>
      <c r="M348" t="s">
        <v>90</v>
      </c>
      <c r="N348">
        <v>12</v>
      </c>
      <c r="O348" t="s">
        <v>59</v>
      </c>
      <c r="P348">
        <v>80</v>
      </c>
      <c r="Q348" t="s">
        <v>12</v>
      </c>
      <c r="R348" t="s">
        <v>13</v>
      </c>
    </row>
    <row r="349" spans="1:18" x14ac:dyDescent="0.2">
      <c r="A349">
        <v>2013015585</v>
      </c>
      <c r="B349" t="s">
        <v>40</v>
      </c>
      <c r="C349">
        <v>1938</v>
      </c>
      <c r="D349" t="s">
        <v>41</v>
      </c>
      <c r="E349" t="s">
        <v>17</v>
      </c>
      <c r="F349" t="s">
        <v>46</v>
      </c>
      <c r="G349" t="s">
        <v>193</v>
      </c>
      <c r="H349">
        <v>0</v>
      </c>
      <c r="I349" s="1">
        <v>41548</v>
      </c>
      <c r="J349">
        <v>2013</v>
      </c>
      <c r="K349" t="s">
        <v>59</v>
      </c>
      <c r="M349" t="s">
        <v>14</v>
      </c>
      <c r="N349">
        <v>5</v>
      </c>
      <c r="O349" t="s">
        <v>59</v>
      </c>
      <c r="P349">
        <v>80</v>
      </c>
      <c r="Q349" t="s">
        <v>12</v>
      </c>
      <c r="R349" t="s">
        <v>13</v>
      </c>
    </row>
    <row r="350" spans="1:18" x14ac:dyDescent="0.2">
      <c r="A350">
        <v>2013016301</v>
      </c>
      <c r="B350" t="s">
        <v>40</v>
      </c>
      <c r="C350">
        <v>1938</v>
      </c>
      <c r="D350" t="s">
        <v>41</v>
      </c>
      <c r="E350" t="s">
        <v>17</v>
      </c>
      <c r="F350" t="s">
        <v>46</v>
      </c>
      <c r="G350" t="s">
        <v>193</v>
      </c>
      <c r="H350">
        <v>0</v>
      </c>
      <c r="I350" s="1">
        <v>41556</v>
      </c>
      <c r="J350">
        <v>2013</v>
      </c>
      <c r="K350" t="s">
        <v>59</v>
      </c>
      <c r="M350" t="s">
        <v>74</v>
      </c>
      <c r="N350">
        <v>36</v>
      </c>
      <c r="O350" t="s">
        <v>59</v>
      </c>
      <c r="P350">
        <v>80</v>
      </c>
      <c r="Q350" t="s">
        <v>12</v>
      </c>
      <c r="R350" t="s">
        <v>13</v>
      </c>
    </row>
    <row r="351" spans="1:18" x14ac:dyDescent="0.2">
      <c r="A351">
        <v>2013015947</v>
      </c>
      <c r="B351" t="s">
        <v>40</v>
      </c>
      <c r="C351">
        <v>1938</v>
      </c>
      <c r="D351" t="s">
        <v>41</v>
      </c>
      <c r="E351" t="s">
        <v>17</v>
      </c>
      <c r="F351" t="s">
        <v>46</v>
      </c>
      <c r="G351" t="s">
        <v>193</v>
      </c>
      <c r="H351">
        <v>0</v>
      </c>
      <c r="I351" s="1">
        <v>41557</v>
      </c>
      <c r="J351">
        <v>2013</v>
      </c>
      <c r="K351" t="s">
        <v>59</v>
      </c>
      <c r="M351" t="s">
        <v>68</v>
      </c>
      <c r="N351">
        <v>45</v>
      </c>
      <c r="O351" t="s">
        <v>59</v>
      </c>
      <c r="P351">
        <v>80</v>
      </c>
      <c r="Q351" t="s">
        <v>12</v>
      </c>
      <c r="R351" t="s">
        <v>13</v>
      </c>
    </row>
    <row r="352" spans="1:18" x14ac:dyDescent="0.2">
      <c r="A352">
        <v>2013016603</v>
      </c>
      <c r="B352" t="s">
        <v>40</v>
      </c>
      <c r="C352">
        <v>1938</v>
      </c>
      <c r="D352" t="s">
        <v>41</v>
      </c>
      <c r="E352" t="s">
        <v>17</v>
      </c>
      <c r="F352" t="s">
        <v>46</v>
      </c>
      <c r="G352" t="s">
        <v>193</v>
      </c>
      <c r="H352">
        <v>0</v>
      </c>
      <c r="I352" s="1">
        <v>41562</v>
      </c>
      <c r="J352">
        <v>2013</v>
      </c>
      <c r="K352" t="s">
        <v>59</v>
      </c>
      <c r="M352" t="s">
        <v>65</v>
      </c>
      <c r="N352">
        <v>18</v>
      </c>
      <c r="O352" t="s">
        <v>59</v>
      </c>
      <c r="P352">
        <v>80</v>
      </c>
      <c r="Q352" t="s">
        <v>12</v>
      </c>
      <c r="R352" t="s">
        <v>13</v>
      </c>
    </row>
    <row r="353" spans="1:18" x14ac:dyDescent="0.2">
      <c r="A353">
        <v>2013016905</v>
      </c>
      <c r="B353" t="s">
        <v>40</v>
      </c>
      <c r="C353">
        <v>1938</v>
      </c>
      <c r="D353" t="s">
        <v>41</v>
      </c>
      <c r="E353" t="s">
        <v>17</v>
      </c>
      <c r="F353" t="s">
        <v>48</v>
      </c>
      <c r="G353" t="s">
        <v>193</v>
      </c>
      <c r="H353">
        <v>0</v>
      </c>
      <c r="I353" s="1">
        <v>41568</v>
      </c>
      <c r="J353">
        <v>2013</v>
      </c>
      <c r="K353" t="s">
        <v>59</v>
      </c>
      <c r="M353" t="s">
        <v>74</v>
      </c>
      <c r="N353">
        <v>36</v>
      </c>
      <c r="O353" t="s">
        <v>59</v>
      </c>
      <c r="P353">
        <v>80</v>
      </c>
      <c r="Q353" t="s">
        <v>12</v>
      </c>
      <c r="R353" t="s">
        <v>13</v>
      </c>
    </row>
    <row r="354" spans="1:18" x14ac:dyDescent="0.2">
      <c r="A354">
        <v>2013004643</v>
      </c>
      <c r="B354" t="s">
        <v>23</v>
      </c>
      <c r="C354">
        <v>988</v>
      </c>
      <c r="D354" t="s">
        <v>32</v>
      </c>
      <c r="E354" t="s">
        <v>17</v>
      </c>
      <c r="F354" t="s">
        <v>46</v>
      </c>
      <c r="G354" t="s">
        <v>193</v>
      </c>
      <c r="H354">
        <v>0</v>
      </c>
      <c r="I354" s="1">
        <v>41368</v>
      </c>
      <c r="J354">
        <v>2013</v>
      </c>
      <c r="K354" t="s">
        <v>59</v>
      </c>
      <c r="M354" t="s">
        <v>60</v>
      </c>
      <c r="N354">
        <v>9</v>
      </c>
      <c r="P354">
        <v>80</v>
      </c>
      <c r="Q354" t="s">
        <v>12</v>
      </c>
      <c r="R354" t="s">
        <v>13</v>
      </c>
    </row>
    <row r="355" spans="1:18" x14ac:dyDescent="0.2">
      <c r="A355">
        <v>2013006185</v>
      </c>
      <c r="B355" t="s">
        <v>23</v>
      </c>
      <c r="C355">
        <v>988</v>
      </c>
      <c r="D355" t="s">
        <v>32</v>
      </c>
      <c r="E355" t="s">
        <v>17</v>
      </c>
      <c r="F355" t="s">
        <v>46</v>
      </c>
      <c r="G355" t="s">
        <v>193</v>
      </c>
      <c r="H355">
        <v>0</v>
      </c>
      <c r="I355" s="1">
        <v>41393</v>
      </c>
      <c r="J355">
        <v>2013</v>
      </c>
      <c r="K355" t="s">
        <v>59</v>
      </c>
      <c r="M355" t="s">
        <v>14</v>
      </c>
      <c r="N355">
        <v>5</v>
      </c>
      <c r="O355" t="s">
        <v>59</v>
      </c>
      <c r="P355">
        <v>80</v>
      </c>
      <c r="Q355" t="s">
        <v>12</v>
      </c>
      <c r="R355" t="s">
        <v>13</v>
      </c>
    </row>
    <row r="356" spans="1:18" x14ac:dyDescent="0.2">
      <c r="A356">
        <v>2013004975</v>
      </c>
      <c r="B356" t="s">
        <v>23</v>
      </c>
      <c r="C356">
        <v>988</v>
      </c>
      <c r="D356" t="s">
        <v>32</v>
      </c>
      <c r="E356" t="s">
        <v>17</v>
      </c>
      <c r="F356" t="s">
        <v>46</v>
      </c>
      <c r="G356" t="s">
        <v>193</v>
      </c>
      <c r="H356">
        <v>0</v>
      </c>
      <c r="I356" s="1">
        <v>41372</v>
      </c>
      <c r="J356">
        <v>2013</v>
      </c>
      <c r="K356" t="s">
        <v>59</v>
      </c>
      <c r="M356" t="s">
        <v>14</v>
      </c>
      <c r="N356">
        <v>5</v>
      </c>
      <c r="P356">
        <v>80</v>
      </c>
      <c r="Q356" t="s">
        <v>12</v>
      </c>
      <c r="R356" t="s">
        <v>13</v>
      </c>
    </row>
    <row r="357" spans="1:18" x14ac:dyDescent="0.2">
      <c r="A357">
        <v>2013005468</v>
      </c>
      <c r="B357" t="s">
        <v>23</v>
      </c>
      <c r="C357">
        <v>988</v>
      </c>
      <c r="D357" t="s">
        <v>32</v>
      </c>
      <c r="E357" t="s">
        <v>17</v>
      </c>
      <c r="F357" t="s">
        <v>46</v>
      </c>
      <c r="G357" t="s">
        <v>193</v>
      </c>
      <c r="H357">
        <v>0</v>
      </c>
      <c r="I357" s="1">
        <v>41380</v>
      </c>
      <c r="J357">
        <v>2013</v>
      </c>
      <c r="K357" t="s">
        <v>59</v>
      </c>
      <c r="M357" t="s">
        <v>18</v>
      </c>
      <c r="N357">
        <v>10</v>
      </c>
      <c r="P357">
        <v>80</v>
      </c>
      <c r="Q357" t="s">
        <v>12</v>
      </c>
      <c r="R357" t="s">
        <v>13</v>
      </c>
    </row>
    <row r="358" spans="1:18" x14ac:dyDescent="0.2">
      <c r="A358">
        <v>2013005553</v>
      </c>
      <c r="B358" t="s">
        <v>23</v>
      </c>
      <c r="C358">
        <v>988</v>
      </c>
      <c r="D358" t="s">
        <v>32</v>
      </c>
      <c r="E358" t="s">
        <v>17</v>
      </c>
      <c r="F358" t="s">
        <v>48</v>
      </c>
      <c r="G358" t="s">
        <v>193</v>
      </c>
      <c r="H358">
        <v>0</v>
      </c>
      <c r="I358" s="1">
        <v>41381</v>
      </c>
      <c r="J358">
        <v>2013</v>
      </c>
      <c r="K358" t="s">
        <v>59</v>
      </c>
      <c r="M358" t="s">
        <v>18</v>
      </c>
      <c r="N358">
        <v>10</v>
      </c>
      <c r="P358">
        <v>80</v>
      </c>
      <c r="Q358" t="s">
        <v>12</v>
      </c>
      <c r="R358" t="s">
        <v>13</v>
      </c>
    </row>
    <row r="359" spans="1:18" x14ac:dyDescent="0.2">
      <c r="A359">
        <v>2013005797</v>
      </c>
      <c r="B359" t="s">
        <v>23</v>
      </c>
      <c r="C359">
        <v>988</v>
      </c>
      <c r="D359" t="s">
        <v>32</v>
      </c>
      <c r="E359" t="s">
        <v>17</v>
      </c>
      <c r="F359" t="s">
        <v>46</v>
      </c>
      <c r="G359" t="s">
        <v>193</v>
      </c>
      <c r="H359">
        <v>0</v>
      </c>
      <c r="I359" s="1">
        <v>41386</v>
      </c>
      <c r="J359">
        <v>2013</v>
      </c>
      <c r="K359" t="s">
        <v>59</v>
      </c>
      <c r="M359" t="s">
        <v>14</v>
      </c>
      <c r="N359">
        <v>5</v>
      </c>
      <c r="O359" t="s">
        <v>59</v>
      </c>
      <c r="P359">
        <v>80</v>
      </c>
      <c r="Q359" t="s">
        <v>12</v>
      </c>
      <c r="R359" t="s">
        <v>13</v>
      </c>
    </row>
    <row r="360" spans="1:18" x14ac:dyDescent="0.2">
      <c r="A360">
        <v>2013008046</v>
      </c>
      <c r="B360" t="s">
        <v>23</v>
      </c>
      <c r="C360">
        <v>988</v>
      </c>
      <c r="D360" t="s">
        <v>32</v>
      </c>
      <c r="E360" t="s">
        <v>17</v>
      </c>
      <c r="F360" t="s">
        <v>46</v>
      </c>
      <c r="G360" t="s">
        <v>193</v>
      </c>
      <c r="H360">
        <v>0</v>
      </c>
      <c r="I360" s="1">
        <v>41428</v>
      </c>
      <c r="J360">
        <v>2013</v>
      </c>
      <c r="K360" t="s">
        <v>59</v>
      </c>
      <c r="M360" t="s">
        <v>60</v>
      </c>
      <c r="N360">
        <v>9</v>
      </c>
      <c r="O360" t="s">
        <v>59</v>
      </c>
      <c r="P360">
        <v>80</v>
      </c>
      <c r="Q360" t="s">
        <v>12</v>
      </c>
      <c r="R360" t="s">
        <v>13</v>
      </c>
    </row>
    <row r="361" spans="1:18" x14ac:dyDescent="0.2">
      <c r="A361">
        <v>2013006585</v>
      </c>
      <c r="B361" t="s">
        <v>23</v>
      </c>
      <c r="C361">
        <v>988</v>
      </c>
      <c r="D361" t="s">
        <v>32</v>
      </c>
      <c r="E361" t="s">
        <v>17</v>
      </c>
      <c r="F361" t="s">
        <v>46</v>
      </c>
      <c r="G361" t="s">
        <v>193</v>
      </c>
      <c r="H361">
        <v>0</v>
      </c>
      <c r="I361" s="1">
        <v>41400</v>
      </c>
      <c r="J361">
        <v>2013</v>
      </c>
      <c r="K361" t="s">
        <v>59</v>
      </c>
      <c r="M361" t="s">
        <v>14</v>
      </c>
      <c r="N361">
        <v>5</v>
      </c>
      <c r="O361" t="s">
        <v>59</v>
      </c>
      <c r="P361">
        <v>80</v>
      </c>
      <c r="Q361" t="s">
        <v>12</v>
      </c>
      <c r="R361" t="s">
        <v>13</v>
      </c>
    </row>
    <row r="362" spans="1:18" x14ac:dyDescent="0.2">
      <c r="A362">
        <v>2013007042</v>
      </c>
      <c r="B362" t="s">
        <v>23</v>
      </c>
      <c r="C362">
        <v>988</v>
      </c>
      <c r="D362" t="s">
        <v>32</v>
      </c>
      <c r="E362" t="s">
        <v>17</v>
      </c>
      <c r="F362" t="s">
        <v>46</v>
      </c>
      <c r="G362" t="s">
        <v>193</v>
      </c>
      <c r="H362">
        <v>0</v>
      </c>
      <c r="I362" s="1">
        <v>41408</v>
      </c>
      <c r="J362">
        <v>2013</v>
      </c>
      <c r="K362" t="s">
        <v>59</v>
      </c>
      <c r="M362" t="s">
        <v>14</v>
      </c>
      <c r="N362">
        <v>5</v>
      </c>
      <c r="O362" t="s">
        <v>59</v>
      </c>
      <c r="P362">
        <v>80</v>
      </c>
      <c r="Q362" t="s">
        <v>12</v>
      </c>
      <c r="R362" t="s">
        <v>13</v>
      </c>
    </row>
    <row r="363" spans="1:18" x14ac:dyDescent="0.2">
      <c r="A363">
        <v>2013007442</v>
      </c>
      <c r="B363" t="s">
        <v>23</v>
      </c>
      <c r="C363">
        <v>988</v>
      </c>
      <c r="D363" t="s">
        <v>32</v>
      </c>
      <c r="E363" t="s">
        <v>17</v>
      </c>
      <c r="F363" t="s">
        <v>48</v>
      </c>
      <c r="G363" t="s">
        <v>193</v>
      </c>
      <c r="H363">
        <v>0</v>
      </c>
      <c r="I363" s="1">
        <v>41415</v>
      </c>
      <c r="J363">
        <v>2013</v>
      </c>
      <c r="K363" t="s">
        <v>59</v>
      </c>
      <c r="M363" t="s">
        <v>18</v>
      </c>
      <c r="N363">
        <v>10</v>
      </c>
      <c r="O363" t="s">
        <v>59</v>
      </c>
      <c r="P363">
        <v>80</v>
      </c>
      <c r="Q363" t="s">
        <v>12</v>
      </c>
      <c r="R363" t="s">
        <v>13</v>
      </c>
    </row>
    <row r="364" spans="1:18" x14ac:dyDescent="0.2">
      <c r="A364">
        <v>2013007553</v>
      </c>
      <c r="B364" t="s">
        <v>23</v>
      </c>
      <c r="C364">
        <v>988</v>
      </c>
      <c r="D364" t="s">
        <v>32</v>
      </c>
      <c r="E364" t="s">
        <v>17</v>
      </c>
      <c r="F364" t="s">
        <v>46</v>
      </c>
      <c r="G364" t="s">
        <v>193</v>
      </c>
      <c r="H364">
        <v>0</v>
      </c>
      <c r="I364" s="1">
        <v>41417</v>
      </c>
      <c r="J364">
        <v>2013</v>
      </c>
      <c r="K364" t="s">
        <v>59</v>
      </c>
      <c r="M364" t="s">
        <v>61</v>
      </c>
      <c r="N364">
        <v>4</v>
      </c>
      <c r="O364" t="s">
        <v>59</v>
      </c>
      <c r="P364">
        <v>80</v>
      </c>
      <c r="Q364" t="s">
        <v>12</v>
      </c>
      <c r="R364" t="s">
        <v>13</v>
      </c>
    </row>
    <row r="365" spans="1:18" x14ac:dyDescent="0.2">
      <c r="A365">
        <v>2013007799</v>
      </c>
      <c r="B365" t="s">
        <v>23</v>
      </c>
      <c r="C365">
        <v>988</v>
      </c>
      <c r="D365" t="s">
        <v>32</v>
      </c>
      <c r="E365" t="s">
        <v>17</v>
      </c>
      <c r="F365" t="s">
        <v>46</v>
      </c>
      <c r="G365" t="s">
        <v>193</v>
      </c>
      <c r="H365">
        <v>0</v>
      </c>
      <c r="I365" s="1">
        <v>41423</v>
      </c>
      <c r="J365">
        <v>2013</v>
      </c>
      <c r="K365" t="s">
        <v>59</v>
      </c>
      <c r="M365" t="s">
        <v>97</v>
      </c>
      <c r="N365">
        <v>64</v>
      </c>
      <c r="O365" t="s">
        <v>59</v>
      </c>
      <c r="P365">
        <v>80</v>
      </c>
      <c r="Q365" t="s">
        <v>12</v>
      </c>
      <c r="R365" t="s">
        <v>13</v>
      </c>
    </row>
    <row r="366" spans="1:18" x14ac:dyDescent="0.2">
      <c r="A366">
        <v>2013008634</v>
      </c>
      <c r="B366" t="s">
        <v>23</v>
      </c>
      <c r="C366">
        <v>988</v>
      </c>
      <c r="D366" t="s">
        <v>32</v>
      </c>
      <c r="E366" t="s">
        <v>17</v>
      </c>
      <c r="F366" t="s">
        <v>46</v>
      </c>
      <c r="G366" t="s">
        <v>193</v>
      </c>
      <c r="H366">
        <v>0</v>
      </c>
      <c r="I366" s="1">
        <v>41436</v>
      </c>
      <c r="J366">
        <v>2013</v>
      </c>
      <c r="K366" t="s">
        <v>59</v>
      </c>
      <c r="M366" t="s">
        <v>77</v>
      </c>
      <c r="N366">
        <v>54</v>
      </c>
      <c r="O366" t="s">
        <v>59</v>
      </c>
      <c r="P366">
        <v>80</v>
      </c>
      <c r="Q366" t="s">
        <v>12</v>
      </c>
      <c r="R366" t="s">
        <v>13</v>
      </c>
    </row>
    <row r="367" spans="1:18" x14ac:dyDescent="0.2">
      <c r="A367">
        <v>2013008958</v>
      </c>
      <c r="B367" t="s">
        <v>23</v>
      </c>
      <c r="C367">
        <v>988</v>
      </c>
      <c r="D367" t="s">
        <v>32</v>
      </c>
      <c r="E367" t="s">
        <v>17</v>
      </c>
      <c r="F367" t="s">
        <v>46</v>
      </c>
      <c r="G367" t="s">
        <v>193</v>
      </c>
      <c r="H367">
        <v>0</v>
      </c>
      <c r="I367" s="1">
        <v>41442</v>
      </c>
      <c r="J367">
        <v>2013</v>
      </c>
      <c r="K367" t="s">
        <v>59</v>
      </c>
      <c r="M367" t="s">
        <v>63</v>
      </c>
      <c r="N367">
        <v>27</v>
      </c>
      <c r="O367" t="s">
        <v>59</v>
      </c>
      <c r="P367">
        <v>80</v>
      </c>
      <c r="Q367" t="s">
        <v>12</v>
      </c>
      <c r="R367" t="s">
        <v>13</v>
      </c>
    </row>
    <row r="368" spans="1:18" x14ac:dyDescent="0.2">
      <c r="A368">
        <v>2013009116</v>
      </c>
      <c r="B368" t="s">
        <v>23</v>
      </c>
      <c r="C368">
        <v>988</v>
      </c>
      <c r="D368" t="s">
        <v>32</v>
      </c>
      <c r="E368" t="s">
        <v>17</v>
      </c>
      <c r="F368" t="s">
        <v>48</v>
      </c>
      <c r="G368" t="s">
        <v>193</v>
      </c>
      <c r="H368">
        <v>0</v>
      </c>
      <c r="I368" s="1">
        <v>41444</v>
      </c>
      <c r="J368">
        <v>2013</v>
      </c>
      <c r="K368" t="s">
        <v>59</v>
      </c>
      <c r="M368" t="s">
        <v>18</v>
      </c>
      <c r="N368">
        <v>10</v>
      </c>
      <c r="O368" t="s">
        <v>59</v>
      </c>
      <c r="P368">
        <v>80</v>
      </c>
      <c r="Q368" t="s">
        <v>12</v>
      </c>
      <c r="R368" t="s">
        <v>13</v>
      </c>
    </row>
    <row r="369" spans="1:18" x14ac:dyDescent="0.2">
      <c r="A369">
        <v>2013011232</v>
      </c>
      <c r="B369" t="s">
        <v>23</v>
      </c>
      <c r="C369">
        <v>988</v>
      </c>
      <c r="D369" t="s">
        <v>32</v>
      </c>
      <c r="E369" t="s">
        <v>17</v>
      </c>
      <c r="F369" t="s">
        <v>48</v>
      </c>
      <c r="G369" t="s">
        <v>193</v>
      </c>
      <c r="H369">
        <v>0</v>
      </c>
      <c r="I369" s="1">
        <v>41480</v>
      </c>
      <c r="J369">
        <v>2013</v>
      </c>
      <c r="K369" t="s">
        <v>59</v>
      </c>
      <c r="M369" t="s">
        <v>61</v>
      </c>
      <c r="N369">
        <v>4</v>
      </c>
      <c r="O369" t="s">
        <v>59</v>
      </c>
      <c r="P369">
        <v>80</v>
      </c>
      <c r="Q369" t="s">
        <v>12</v>
      </c>
      <c r="R369" t="s">
        <v>13</v>
      </c>
    </row>
    <row r="370" spans="1:18" x14ac:dyDescent="0.2">
      <c r="A370">
        <v>2013011401</v>
      </c>
      <c r="B370" t="s">
        <v>23</v>
      </c>
      <c r="C370">
        <v>988</v>
      </c>
      <c r="D370" t="s">
        <v>32</v>
      </c>
      <c r="E370" t="s">
        <v>17</v>
      </c>
      <c r="F370" t="s">
        <v>46</v>
      </c>
      <c r="G370" t="s">
        <v>193</v>
      </c>
      <c r="H370">
        <v>0</v>
      </c>
      <c r="I370" s="1">
        <v>41484</v>
      </c>
      <c r="J370">
        <v>2013</v>
      </c>
      <c r="K370" t="s">
        <v>59</v>
      </c>
      <c r="M370" t="s">
        <v>60</v>
      </c>
      <c r="N370">
        <v>9</v>
      </c>
      <c r="O370" t="s">
        <v>59</v>
      </c>
      <c r="P370">
        <v>80</v>
      </c>
      <c r="Q370" t="s">
        <v>12</v>
      </c>
      <c r="R370" t="s">
        <v>13</v>
      </c>
    </row>
    <row r="371" spans="1:18" x14ac:dyDescent="0.2">
      <c r="A371">
        <v>2013009430</v>
      </c>
      <c r="B371" t="s">
        <v>23</v>
      </c>
      <c r="C371">
        <v>988</v>
      </c>
      <c r="D371" t="s">
        <v>32</v>
      </c>
      <c r="E371" t="s">
        <v>17</v>
      </c>
      <c r="F371" t="s">
        <v>46</v>
      </c>
      <c r="G371" t="s">
        <v>193</v>
      </c>
      <c r="H371">
        <v>0</v>
      </c>
      <c r="I371" s="1">
        <v>41450</v>
      </c>
      <c r="J371">
        <v>2013</v>
      </c>
      <c r="K371" t="s">
        <v>59</v>
      </c>
      <c r="M371" t="s">
        <v>18</v>
      </c>
      <c r="N371">
        <v>10</v>
      </c>
      <c r="O371" t="s">
        <v>59</v>
      </c>
      <c r="P371">
        <v>80</v>
      </c>
      <c r="Q371" t="s">
        <v>12</v>
      </c>
      <c r="R371" t="s">
        <v>13</v>
      </c>
    </row>
    <row r="372" spans="1:18" x14ac:dyDescent="0.2">
      <c r="A372">
        <v>2013009805</v>
      </c>
      <c r="B372" t="s">
        <v>23</v>
      </c>
      <c r="C372">
        <v>988</v>
      </c>
      <c r="D372" t="s">
        <v>32</v>
      </c>
      <c r="E372" t="s">
        <v>17</v>
      </c>
      <c r="F372" t="s">
        <v>46</v>
      </c>
      <c r="G372" t="s">
        <v>193</v>
      </c>
      <c r="H372">
        <v>0</v>
      </c>
      <c r="I372" s="1">
        <v>41456</v>
      </c>
      <c r="J372">
        <v>2013</v>
      </c>
      <c r="K372" t="s">
        <v>59</v>
      </c>
      <c r="M372" t="s">
        <v>60</v>
      </c>
      <c r="N372">
        <v>9</v>
      </c>
      <c r="O372" t="s">
        <v>59</v>
      </c>
      <c r="P372">
        <v>80</v>
      </c>
      <c r="Q372" t="s">
        <v>12</v>
      </c>
      <c r="R372" t="s">
        <v>13</v>
      </c>
    </row>
    <row r="373" spans="1:18" x14ac:dyDescent="0.2">
      <c r="A373">
        <v>2013010269</v>
      </c>
      <c r="B373" t="s">
        <v>23</v>
      </c>
      <c r="C373">
        <v>988</v>
      </c>
      <c r="D373" t="s">
        <v>32</v>
      </c>
      <c r="E373" t="s">
        <v>17</v>
      </c>
      <c r="F373" t="s">
        <v>46</v>
      </c>
      <c r="G373" t="s">
        <v>193</v>
      </c>
      <c r="H373">
        <v>0</v>
      </c>
      <c r="I373" s="1">
        <v>41464</v>
      </c>
      <c r="J373">
        <v>2013</v>
      </c>
      <c r="K373" t="s">
        <v>59</v>
      </c>
      <c r="M373" t="s">
        <v>18</v>
      </c>
      <c r="N373">
        <v>10</v>
      </c>
      <c r="O373" t="s">
        <v>59</v>
      </c>
      <c r="P373">
        <v>80</v>
      </c>
      <c r="Q373" t="s">
        <v>12</v>
      </c>
      <c r="R373" t="s">
        <v>13</v>
      </c>
    </row>
    <row r="374" spans="1:18" x14ac:dyDescent="0.2">
      <c r="A374">
        <v>2013010744</v>
      </c>
      <c r="B374" t="s">
        <v>23</v>
      </c>
      <c r="C374">
        <v>988</v>
      </c>
      <c r="D374" t="s">
        <v>32</v>
      </c>
      <c r="E374" t="s">
        <v>17</v>
      </c>
      <c r="F374" t="s">
        <v>46</v>
      </c>
      <c r="G374" t="s">
        <v>193</v>
      </c>
      <c r="H374">
        <v>0</v>
      </c>
      <c r="I374" s="1">
        <v>41472</v>
      </c>
      <c r="J374">
        <v>2013</v>
      </c>
      <c r="K374" t="s">
        <v>59</v>
      </c>
      <c r="M374" t="s">
        <v>18</v>
      </c>
      <c r="N374">
        <v>10</v>
      </c>
      <c r="O374" t="s">
        <v>59</v>
      </c>
      <c r="P374">
        <v>80</v>
      </c>
      <c r="Q374" t="s">
        <v>12</v>
      </c>
      <c r="R374" t="s">
        <v>13</v>
      </c>
    </row>
    <row r="375" spans="1:18" x14ac:dyDescent="0.2">
      <c r="A375">
        <v>2013011109</v>
      </c>
      <c r="B375" t="s">
        <v>23</v>
      </c>
      <c r="C375">
        <v>988</v>
      </c>
      <c r="D375" t="s">
        <v>32</v>
      </c>
      <c r="E375" t="s">
        <v>17</v>
      </c>
      <c r="F375" t="s">
        <v>46</v>
      </c>
      <c r="G375" t="s">
        <v>193</v>
      </c>
      <c r="H375">
        <v>0</v>
      </c>
      <c r="I375" s="1">
        <v>41478</v>
      </c>
      <c r="J375">
        <v>2013</v>
      </c>
      <c r="K375" t="s">
        <v>59</v>
      </c>
      <c r="M375" t="s">
        <v>18</v>
      </c>
      <c r="N375">
        <v>10</v>
      </c>
      <c r="O375" t="s">
        <v>59</v>
      </c>
      <c r="P375">
        <v>80</v>
      </c>
      <c r="Q375" t="s">
        <v>12</v>
      </c>
      <c r="R375" t="s">
        <v>13</v>
      </c>
    </row>
    <row r="376" spans="1:18" x14ac:dyDescent="0.2">
      <c r="A376">
        <v>2013012187</v>
      </c>
      <c r="B376" t="s">
        <v>23</v>
      </c>
      <c r="C376">
        <v>988</v>
      </c>
      <c r="D376" t="s">
        <v>32</v>
      </c>
      <c r="E376" t="s">
        <v>17</v>
      </c>
      <c r="F376" t="s">
        <v>48</v>
      </c>
      <c r="G376" t="s">
        <v>193</v>
      </c>
      <c r="H376">
        <v>0</v>
      </c>
      <c r="I376" s="1">
        <v>41507</v>
      </c>
      <c r="J376">
        <v>2013</v>
      </c>
      <c r="K376" t="s">
        <v>59</v>
      </c>
      <c r="M376" t="s">
        <v>60</v>
      </c>
      <c r="N376">
        <v>9</v>
      </c>
      <c r="O376" t="s">
        <v>59</v>
      </c>
      <c r="P376">
        <v>80</v>
      </c>
      <c r="Q376" t="s">
        <v>12</v>
      </c>
      <c r="R376" t="s">
        <v>13</v>
      </c>
    </row>
    <row r="377" spans="1:18" x14ac:dyDescent="0.2">
      <c r="A377">
        <v>2013011941</v>
      </c>
      <c r="B377" t="s">
        <v>23</v>
      </c>
      <c r="C377">
        <v>988</v>
      </c>
      <c r="D377" t="s">
        <v>32</v>
      </c>
      <c r="E377" t="s">
        <v>17</v>
      </c>
      <c r="F377" t="s">
        <v>46</v>
      </c>
      <c r="G377" t="s">
        <v>193</v>
      </c>
      <c r="H377">
        <v>0</v>
      </c>
      <c r="I377" s="1">
        <v>41492</v>
      </c>
      <c r="J377">
        <v>2013</v>
      </c>
      <c r="K377" t="s">
        <v>59</v>
      </c>
      <c r="M377" t="s">
        <v>14</v>
      </c>
      <c r="N377">
        <v>5</v>
      </c>
      <c r="O377" t="s">
        <v>59</v>
      </c>
      <c r="P377">
        <v>80</v>
      </c>
      <c r="Q377" t="s">
        <v>12</v>
      </c>
      <c r="R377" t="s">
        <v>13</v>
      </c>
    </row>
    <row r="378" spans="1:18" x14ac:dyDescent="0.2">
      <c r="A378">
        <v>2013012358</v>
      </c>
      <c r="B378" t="s">
        <v>23</v>
      </c>
      <c r="C378">
        <v>988</v>
      </c>
      <c r="D378" t="s">
        <v>32</v>
      </c>
      <c r="E378" t="s">
        <v>17</v>
      </c>
      <c r="F378" t="s">
        <v>46</v>
      </c>
      <c r="G378" t="s">
        <v>193</v>
      </c>
      <c r="H378">
        <v>0</v>
      </c>
      <c r="I378" s="1">
        <v>41498</v>
      </c>
      <c r="J378">
        <v>2013</v>
      </c>
      <c r="K378" t="s">
        <v>59</v>
      </c>
      <c r="M378" t="s">
        <v>61</v>
      </c>
      <c r="N378">
        <v>4</v>
      </c>
      <c r="O378" t="s">
        <v>59</v>
      </c>
      <c r="P378">
        <v>80</v>
      </c>
      <c r="Q378" t="s">
        <v>12</v>
      </c>
      <c r="R378" t="s">
        <v>13</v>
      </c>
    </row>
    <row r="379" spans="1:18" x14ac:dyDescent="0.2">
      <c r="A379">
        <v>2013012875</v>
      </c>
      <c r="B379" t="s">
        <v>23</v>
      </c>
      <c r="C379">
        <v>988</v>
      </c>
      <c r="D379" t="s">
        <v>32</v>
      </c>
      <c r="E379" t="s">
        <v>17</v>
      </c>
      <c r="F379" t="s">
        <v>46</v>
      </c>
      <c r="G379" t="s">
        <v>193</v>
      </c>
      <c r="H379">
        <v>0</v>
      </c>
      <c r="I379" s="1">
        <v>41506</v>
      </c>
      <c r="J379">
        <v>2013</v>
      </c>
      <c r="M379" t="s">
        <v>18</v>
      </c>
      <c r="N379">
        <v>10</v>
      </c>
      <c r="P379">
        <v>80</v>
      </c>
      <c r="Q379" t="s">
        <v>12</v>
      </c>
      <c r="R379" t="s">
        <v>13</v>
      </c>
    </row>
    <row r="380" spans="1:18" x14ac:dyDescent="0.2">
      <c r="A380">
        <v>2013013394</v>
      </c>
      <c r="B380" t="s">
        <v>23</v>
      </c>
      <c r="C380">
        <v>988</v>
      </c>
      <c r="D380" t="s">
        <v>32</v>
      </c>
      <c r="E380" t="s">
        <v>17</v>
      </c>
      <c r="F380" t="s">
        <v>48</v>
      </c>
      <c r="G380" t="s">
        <v>193</v>
      </c>
      <c r="H380">
        <v>0</v>
      </c>
      <c r="I380" s="1">
        <v>41514</v>
      </c>
      <c r="J380">
        <v>2013</v>
      </c>
      <c r="K380" t="s">
        <v>59</v>
      </c>
      <c r="M380" t="s">
        <v>18</v>
      </c>
      <c r="N380">
        <v>10</v>
      </c>
      <c r="O380" t="s">
        <v>59</v>
      </c>
      <c r="P380">
        <v>80</v>
      </c>
      <c r="Q380" t="s">
        <v>12</v>
      </c>
      <c r="R380" t="s">
        <v>13</v>
      </c>
    </row>
    <row r="381" spans="1:18" x14ac:dyDescent="0.2">
      <c r="A381">
        <v>2013013247</v>
      </c>
      <c r="B381" t="s">
        <v>23</v>
      </c>
      <c r="C381">
        <v>988</v>
      </c>
      <c r="D381" t="s">
        <v>32</v>
      </c>
      <c r="E381" t="s">
        <v>17</v>
      </c>
      <c r="F381" t="s">
        <v>46</v>
      </c>
      <c r="G381" t="s">
        <v>193</v>
      </c>
      <c r="H381">
        <v>0</v>
      </c>
      <c r="I381" s="1">
        <v>41515</v>
      </c>
      <c r="J381">
        <v>2013</v>
      </c>
      <c r="K381" t="s">
        <v>59</v>
      </c>
      <c r="M381" t="s">
        <v>60</v>
      </c>
      <c r="N381">
        <v>9</v>
      </c>
      <c r="O381" t="s">
        <v>59</v>
      </c>
      <c r="P381">
        <v>80</v>
      </c>
      <c r="Q381" t="s">
        <v>12</v>
      </c>
      <c r="R381" t="s">
        <v>13</v>
      </c>
    </row>
    <row r="382" spans="1:18" x14ac:dyDescent="0.2">
      <c r="A382">
        <v>2013013764</v>
      </c>
      <c r="B382" t="s">
        <v>23</v>
      </c>
      <c r="C382">
        <v>988</v>
      </c>
      <c r="D382" t="s">
        <v>32</v>
      </c>
      <c r="E382" t="s">
        <v>17</v>
      </c>
      <c r="F382" t="s">
        <v>46</v>
      </c>
      <c r="G382" t="s">
        <v>193</v>
      </c>
      <c r="H382">
        <v>0</v>
      </c>
      <c r="I382" s="1">
        <v>41521</v>
      </c>
      <c r="J382">
        <v>2013</v>
      </c>
      <c r="K382" t="s">
        <v>59</v>
      </c>
      <c r="M382" t="s">
        <v>74</v>
      </c>
      <c r="N382">
        <v>36</v>
      </c>
      <c r="O382" t="s">
        <v>59</v>
      </c>
      <c r="P382">
        <v>80</v>
      </c>
      <c r="Q382" t="s">
        <v>12</v>
      </c>
      <c r="R382" t="s">
        <v>13</v>
      </c>
    </row>
    <row r="383" spans="1:18" x14ac:dyDescent="0.2">
      <c r="A383">
        <v>2013014032</v>
      </c>
      <c r="B383" t="s">
        <v>23</v>
      </c>
      <c r="C383">
        <v>988</v>
      </c>
      <c r="D383" t="s">
        <v>32</v>
      </c>
      <c r="E383" t="s">
        <v>17</v>
      </c>
      <c r="F383" t="s">
        <v>46</v>
      </c>
      <c r="G383" t="s">
        <v>193</v>
      </c>
      <c r="H383">
        <v>0</v>
      </c>
      <c r="I383" s="1">
        <v>41526</v>
      </c>
      <c r="J383">
        <v>2013</v>
      </c>
      <c r="K383" t="s">
        <v>59</v>
      </c>
      <c r="M383" t="s">
        <v>18</v>
      </c>
      <c r="N383">
        <v>10</v>
      </c>
      <c r="O383" t="s">
        <v>59</v>
      </c>
      <c r="P383">
        <v>80</v>
      </c>
      <c r="Q383" t="s">
        <v>12</v>
      </c>
      <c r="R383" t="s">
        <v>13</v>
      </c>
    </row>
    <row r="384" spans="1:18" x14ac:dyDescent="0.2">
      <c r="A384">
        <v>2013014833</v>
      </c>
      <c r="B384" t="s">
        <v>23</v>
      </c>
      <c r="C384">
        <v>988</v>
      </c>
      <c r="D384" t="s">
        <v>32</v>
      </c>
      <c r="E384" t="s">
        <v>17</v>
      </c>
      <c r="F384" t="s">
        <v>46</v>
      </c>
      <c r="G384" t="s">
        <v>193</v>
      </c>
      <c r="H384">
        <v>0</v>
      </c>
      <c r="I384" s="1">
        <v>41535</v>
      </c>
      <c r="J384">
        <v>2013</v>
      </c>
      <c r="K384" t="s">
        <v>59</v>
      </c>
      <c r="M384" t="s">
        <v>18</v>
      </c>
      <c r="N384">
        <v>10</v>
      </c>
      <c r="O384" t="s">
        <v>59</v>
      </c>
      <c r="P384">
        <v>80</v>
      </c>
      <c r="Q384" t="s">
        <v>12</v>
      </c>
      <c r="R384" t="s">
        <v>13</v>
      </c>
    </row>
    <row r="385" spans="1:18" x14ac:dyDescent="0.2">
      <c r="A385">
        <v>2013014944</v>
      </c>
      <c r="B385" t="s">
        <v>23</v>
      </c>
      <c r="C385">
        <v>988</v>
      </c>
      <c r="D385" t="s">
        <v>32</v>
      </c>
      <c r="E385" t="s">
        <v>17</v>
      </c>
      <c r="F385" t="s">
        <v>48</v>
      </c>
      <c r="G385" t="s">
        <v>193</v>
      </c>
      <c r="H385">
        <v>0</v>
      </c>
      <c r="I385" s="1">
        <v>41536</v>
      </c>
      <c r="J385">
        <v>2013</v>
      </c>
      <c r="K385" t="s">
        <v>59</v>
      </c>
      <c r="M385" t="s">
        <v>18</v>
      </c>
      <c r="N385">
        <v>10</v>
      </c>
      <c r="O385" t="s">
        <v>59</v>
      </c>
      <c r="P385">
        <v>80</v>
      </c>
      <c r="Q385" t="s">
        <v>12</v>
      </c>
      <c r="R385" t="s">
        <v>13</v>
      </c>
    </row>
    <row r="386" spans="1:18" x14ac:dyDescent="0.2">
      <c r="A386">
        <v>2013015162</v>
      </c>
      <c r="B386" t="s">
        <v>23</v>
      </c>
      <c r="C386">
        <v>988</v>
      </c>
      <c r="D386" t="s">
        <v>32</v>
      </c>
      <c r="E386" t="s">
        <v>17</v>
      </c>
      <c r="F386" t="s">
        <v>46</v>
      </c>
      <c r="G386" t="s">
        <v>193</v>
      </c>
      <c r="H386">
        <v>0</v>
      </c>
      <c r="I386" s="1">
        <v>41540</v>
      </c>
      <c r="J386">
        <v>2013</v>
      </c>
      <c r="K386" t="s">
        <v>71</v>
      </c>
      <c r="M386" t="s">
        <v>113</v>
      </c>
      <c r="N386">
        <v>40</v>
      </c>
      <c r="O386" t="s">
        <v>71</v>
      </c>
      <c r="P386">
        <v>80</v>
      </c>
      <c r="Q386" t="s">
        <v>12</v>
      </c>
      <c r="R386" t="s">
        <v>13</v>
      </c>
    </row>
    <row r="387" spans="1:18" x14ac:dyDescent="0.2">
      <c r="A387">
        <v>2013015503</v>
      </c>
      <c r="B387" t="s">
        <v>23</v>
      </c>
      <c r="C387">
        <v>988</v>
      </c>
      <c r="D387" t="s">
        <v>32</v>
      </c>
      <c r="E387" t="s">
        <v>17</v>
      </c>
      <c r="F387" t="s">
        <v>48</v>
      </c>
      <c r="G387" t="s">
        <v>193</v>
      </c>
      <c r="H387">
        <v>0</v>
      </c>
      <c r="I387" s="1">
        <v>41547</v>
      </c>
      <c r="J387">
        <v>2013</v>
      </c>
      <c r="K387" t="s">
        <v>59</v>
      </c>
      <c r="M387" t="s">
        <v>14</v>
      </c>
      <c r="N387">
        <v>5</v>
      </c>
      <c r="O387" t="s">
        <v>59</v>
      </c>
      <c r="P387">
        <v>80</v>
      </c>
      <c r="Q387" t="s">
        <v>12</v>
      </c>
      <c r="R387" t="s">
        <v>13</v>
      </c>
    </row>
    <row r="388" spans="1:18" x14ac:dyDescent="0.2">
      <c r="A388">
        <v>2013015582</v>
      </c>
      <c r="B388" t="s">
        <v>23</v>
      </c>
      <c r="C388">
        <v>988</v>
      </c>
      <c r="D388" t="s">
        <v>32</v>
      </c>
      <c r="E388" t="s">
        <v>17</v>
      </c>
      <c r="F388" t="s">
        <v>46</v>
      </c>
      <c r="G388" t="s">
        <v>193</v>
      </c>
      <c r="H388">
        <v>0</v>
      </c>
      <c r="I388" s="1">
        <v>41548</v>
      </c>
      <c r="J388">
        <v>2013</v>
      </c>
      <c r="K388" t="s">
        <v>59</v>
      </c>
      <c r="M388" t="s">
        <v>14</v>
      </c>
      <c r="N388">
        <v>5</v>
      </c>
      <c r="O388" t="s">
        <v>59</v>
      </c>
      <c r="P388">
        <v>80</v>
      </c>
      <c r="Q388" t="s">
        <v>12</v>
      </c>
      <c r="R388" t="s">
        <v>13</v>
      </c>
    </row>
    <row r="389" spans="1:18" x14ac:dyDescent="0.2">
      <c r="A389">
        <v>2013016298</v>
      </c>
      <c r="B389" t="s">
        <v>23</v>
      </c>
      <c r="C389">
        <v>988</v>
      </c>
      <c r="D389" t="s">
        <v>32</v>
      </c>
      <c r="E389" t="s">
        <v>17</v>
      </c>
      <c r="F389" t="s">
        <v>46</v>
      </c>
      <c r="G389" t="s">
        <v>193</v>
      </c>
      <c r="H389">
        <v>0</v>
      </c>
      <c r="I389" s="1">
        <v>41556</v>
      </c>
      <c r="J389">
        <v>2013</v>
      </c>
      <c r="K389" t="s">
        <v>59</v>
      </c>
      <c r="M389" t="s">
        <v>95</v>
      </c>
      <c r="N389">
        <v>73</v>
      </c>
      <c r="O389" t="s">
        <v>59</v>
      </c>
      <c r="P389">
        <v>80</v>
      </c>
      <c r="Q389" t="s">
        <v>12</v>
      </c>
      <c r="R389" t="s">
        <v>13</v>
      </c>
    </row>
    <row r="390" spans="1:18" x14ac:dyDescent="0.2">
      <c r="A390">
        <v>2013015944</v>
      </c>
      <c r="B390" t="s">
        <v>23</v>
      </c>
      <c r="C390">
        <v>988</v>
      </c>
      <c r="D390" t="s">
        <v>32</v>
      </c>
      <c r="E390" t="s">
        <v>17</v>
      </c>
      <c r="F390" t="s">
        <v>46</v>
      </c>
      <c r="G390" t="s">
        <v>193</v>
      </c>
      <c r="H390">
        <v>0</v>
      </c>
      <c r="I390" s="1">
        <v>41557</v>
      </c>
      <c r="J390">
        <v>2013</v>
      </c>
      <c r="K390" t="s">
        <v>59</v>
      </c>
      <c r="M390" t="s">
        <v>65</v>
      </c>
      <c r="N390">
        <v>18</v>
      </c>
      <c r="O390" t="s">
        <v>59</v>
      </c>
      <c r="P390">
        <v>80</v>
      </c>
      <c r="Q390" t="s">
        <v>12</v>
      </c>
      <c r="R390" t="s">
        <v>13</v>
      </c>
    </row>
    <row r="391" spans="1:18" x14ac:dyDescent="0.2">
      <c r="A391">
        <v>2013016600</v>
      </c>
      <c r="B391" t="s">
        <v>23</v>
      </c>
      <c r="C391">
        <v>988</v>
      </c>
      <c r="D391" t="s">
        <v>32</v>
      </c>
      <c r="E391" t="s">
        <v>17</v>
      </c>
      <c r="F391" t="s">
        <v>46</v>
      </c>
      <c r="G391" t="s">
        <v>193</v>
      </c>
      <c r="H391">
        <v>0</v>
      </c>
      <c r="I391" s="1">
        <v>41562</v>
      </c>
      <c r="J391">
        <v>2013</v>
      </c>
      <c r="K391" t="s">
        <v>59</v>
      </c>
      <c r="M391" t="s">
        <v>60</v>
      </c>
      <c r="N391">
        <v>9</v>
      </c>
      <c r="O391" t="s">
        <v>59</v>
      </c>
      <c r="P391">
        <v>80</v>
      </c>
      <c r="Q391" t="s">
        <v>12</v>
      </c>
      <c r="R391" t="s">
        <v>13</v>
      </c>
    </row>
    <row r="392" spans="1:18" x14ac:dyDescent="0.2">
      <c r="A392">
        <v>2013016902</v>
      </c>
      <c r="B392" t="s">
        <v>23</v>
      </c>
      <c r="C392">
        <v>988</v>
      </c>
      <c r="D392" t="s">
        <v>32</v>
      </c>
      <c r="E392" t="s">
        <v>17</v>
      </c>
      <c r="F392" t="s">
        <v>48</v>
      </c>
      <c r="G392" t="s">
        <v>193</v>
      </c>
      <c r="H392">
        <v>0</v>
      </c>
      <c r="I392" s="1">
        <v>41568</v>
      </c>
      <c r="J392">
        <v>2013</v>
      </c>
      <c r="K392" t="s">
        <v>59</v>
      </c>
      <c r="M392" t="s">
        <v>65</v>
      </c>
      <c r="N392">
        <v>18</v>
      </c>
      <c r="O392" t="s">
        <v>59</v>
      </c>
      <c r="P392">
        <v>80</v>
      </c>
      <c r="Q392" t="s">
        <v>12</v>
      </c>
      <c r="R392" t="s">
        <v>13</v>
      </c>
    </row>
    <row r="393" spans="1:18" x14ac:dyDescent="0.2">
      <c r="A393">
        <v>2013004628</v>
      </c>
      <c r="B393" t="s">
        <v>19</v>
      </c>
      <c r="C393">
        <v>927</v>
      </c>
      <c r="D393" t="s">
        <v>20</v>
      </c>
      <c r="E393" t="s">
        <v>17</v>
      </c>
      <c r="F393" t="s">
        <v>49</v>
      </c>
      <c r="G393" t="s">
        <v>193</v>
      </c>
      <c r="H393">
        <v>0</v>
      </c>
      <c r="I393" s="1">
        <v>41368</v>
      </c>
      <c r="J393">
        <v>2013</v>
      </c>
      <c r="M393" t="s">
        <v>64</v>
      </c>
      <c r="N393">
        <v>20</v>
      </c>
      <c r="P393">
        <v>80</v>
      </c>
      <c r="Q393" t="s">
        <v>12</v>
      </c>
      <c r="R393" t="s">
        <v>13</v>
      </c>
    </row>
    <row r="394" spans="1:18" x14ac:dyDescent="0.2">
      <c r="A394">
        <v>2013004984</v>
      </c>
      <c r="B394" t="s">
        <v>19</v>
      </c>
      <c r="C394">
        <v>927</v>
      </c>
      <c r="D394" t="s">
        <v>20</v>
      </c>
      <c r="E394" t="s">
        <v>17</v>
      </c>
      <c r="F394" t="s">
        <v>46</v>
      </c>
      <c r="G394" t="s">
        <v>193</v>
      </c>
      <c r="H394">
        <v>0</v>
      </c>
      <c r="I394" s="1">
        <v>41372</v>
      </c>
      <c r="J394">
        <v>2013</v>
      </c>
      <c r="M394" t="s">
        <v>61</v>
      </c>
      <c r="N394">
        <v>4</v>
      </c>
      <c r="P394">
        <v>80</v>
      </c>
      <c r="Q394" t="s">
        <v>12</v>
      </c>
      <c r="R394" t="s">
        <v>13</v>
      </c>
    </row>
    <row r="395" spans="1:18" x14ac:dyDescent="0.2">
      <c r="A395">
        <v>2013005472</v>
      </c>
      <c r="B395" t="s">
        <v>19</v>
      </c>
      <c r="C395">
        <v>927</v>
      </c>
      <c r="D395" t="s">
        <v>20</v>
      </c>
      <c r="E395" t="s">
        <v>17</v>
      </c>
      <c r="F395" t="s">
        <v>46</v>
      </c>
      <c r="G395" t="s">
        <v>193</v>
      </c>
      <c r="H395">
        <v>0</v>
      </c>
      <c r="I395" s="1">
        <v>41380</v>
      </c>
      <c r="J395">
        <v>2013</v>
      </c>
      <c r="M395" t="s">
        <v>65</v>
      </c>
      <c r="N395">
        <v>18</v>
      </c>
      <c r="P395">
        <v>80</v>
      </c>
      <c r="Q395" t="s">
        <v>12</v>
      </c>
      <c r="R395" t="s">
        <v>13</v>
      </c>
    </row>
    <row r="396" spans="1:18" x14ac:dyDescent="0.2">
      <c r="A396">
        <v>2013005558</v>
      </c>
      <c r="B396" t="s">
        <v>19</v>
      </c>
      <c r="C396">
        <v>927</v>
      </c>
      <c r="D396" t="s">
        <v>20</v>
      </c>
      <c r="E396" t="s">
        <v>17</v>
      </c>
      <c r="F396" t="s">
        <v>48</v>
      </c>
      <c r="G396" t="s">
        <v>193</v>
      </c>
      <c r="H396">
        <v>0</v>
      </c>
      <c r="I396" s="1">
        <v>41381</v>
      </c>
      <c r="J396">
        <v>2013</v>
      </c>
      <c r="M396" t="s">
        <v>18</v>
      </c>
      <c r="N396">
        <v>10</v>
      </c>
      <c r="P396">
        <v>80</v>
      </c>
      <c r="Q396" t="s">
        <v>12</v>
      </c>
      <c r="R396" t="s">
        <v>13</v>
      </c>
    </row>
    <row r="397" spans="1:18" x14ac:dyDescent="0.2">
      <c r="A397">
        <v>2013005802</v>
      </c>
      <c r="B397" t="s">
        <v>19</v>
      </c>
      <c r="C397">
        <v>927</v>
      </c>
      <c r="D397" t="s">
        <v>20</v>
      </c>
      <c r="E397" t="s">
        <v>17</v>
      </c>
      <c r="F397" t="s">
        <v>46</v>
      </c>
      <c r="G397" t="s">
        <v>193</v>
      </c>
      <c r="H397">
        <v>0</v>
      </c>
      <c r="I397" s="1">
        <v>41386</v>
      </c>
      <c r="J397">
        <v>2013</v>
      </c>
      <c r="M397" t="s">
        <v>14</v>
      </c>
      <c r="N397">
        <v>5</v>
      </c>
      <c r="P397">
        <v>80</v>
      </c>
      <c r="Q397" t="s">
        <v>12</v>
      </c>
      <c r="R397" t="s">
        <v>13</v>
      </c>
    </row>
    <row r="398" spans="1:18" x14ac:dyDescent="0.2">
      <c r="A398">
        <v>2013006312</v>
      </c>
      <c r="B398" t="s">
        <v>19</v>
      </c>
      <c r="C398">
        <v>927</v>
      </c>
      <c r="D398" t="s">
        <v>20</v>
      </c>
      <c r="E398" t="s">
        <v>17</v>
      </c>
      <c r="F398" t="s">
        <v>46</v>
      </c>
      <c r="G398" t="s">
        <v>193</v>
      </c>
      <c r="H398">
        <v>0</v>
      </c>
      <c r="I398" s="1">
        <v>41393</v>
      </c>
      <c r="J398">
        <v>2013</v>
      </c>
      <c r="M398" t="s">
        <v>14</v>
      </c>
      <c r="N398">
        <v>5</v>
      </c>
      <c r="P398">
        <v>80</v>
      </c>
      <c r="Q398" t="s">
        <v>12</v>
      </c>
      <c r="R398" t="s">
        <v>13</v>
      </c>
    </row>
    <row r="399" spans="1:18" x14ac:dyDescent="0.2">
      <c r="A399">
        <v>2013008051</v>
      </c>
      <c r="B399" t="s">
        <v>19</v>
      </c>
      <c r="C399">
        <v>927</v>
      </c>
      <c r="D399" t="s">
        <v>20</v>
      </c>
      <c r="E399" t="s">
        <v>17</v>
      </c>
      <c r="F399" t="s">
        <v>46</v>
      </c>
      <c r="G399" t="s">
        <v>193</v>
      </c>
      <c r="H399">
        <v>0</v>
      </c>
      <c r="I399" s="1">
        <v>41428</v>
      </c>
      <c r="J399">
        <v>2013</v>
      </c>
      <c r="M399" t="s">
        <v>18</v>
      </c>
      <c r="N399">
        <v>10</v>
      </c>
      <c r="P399">
        <v>80</v>
      </c>
      <c r="Q399" t="s">
        <v>12</v>
      </c>
      <c r="R399" t="s">
        <v>13</v>
      </c>
    </row>
    <row r="400" spans="1:18" x14ac:dyDescent="0.2">
      <c r="A400">
        <v>2013006590</v>
      </c>
      <c r="B400" t="s">
        <v>19</v>
      </c>
      <c r="C400">
        <v>927</v>
      </c>
      <c r="D400" t="s">
        <v>20</v>
      </c>
      <c r="E400" t="s">
        <v>17</v>
      </c>
      <c r="F400" t="s">
        <v>46</v>
      </c>
      <c r="G400" t="s">
        <v>193</v>
      </c>
      <c r="H400">
        <v>0</v>
      </c>
      <c r="I400" s="1">
        <v>41400</v>
      </c>
      <c r="J400">
        <v>2013</v>
      </c>
      <c r="M400" t="s">
        <v>14</v>
      </c>
      <c r="N400">
        <v>5</v>
      </c>
      <c r="P400">
        <v>80</v>
      </c>
      <c r="Q400" t="s">
        <v>12</v>
      </c>
      <c r="R400" t="s">
        <v>13</v>
      </c>
    </row>
    <row r="401" spans="1:18" x14ac:dyDescent="0.2">
      <c r="A401">
        <v>2013007046</v>
      </c>
      <c r="B401" t="s">
        <v>19</v>
      </c>
      <c r="C401">
        <v>927</v>
      </c>
      <c r="D401" t="s">
        <v>20</v>
      </c>
      <c r="E401" t="s">
        <v>17</v>
      </c>
      <c r="F401" t="s">
        <v>46</v>
      </c>
      <c r="G401" t="s">
        <v>193</v>
      </c>
      <c r="H401">
        <v>0</v>
      </c>
      <c r="I401" s="1">
        <v>41408</v>
      </c>
      <c r="J401">
        <v>2013</v>
      </c>
      <c r="M401" t="s">
        <v>90</v>
      </c>
      <c r="N401">
        <v>12</v>
      </c>
      <c r="P401">
        <v>80</v>
      </c>
      <c r="Q401" t="s">
        <v>12</v>
      </c>
      <c r="R401" t="s">
        <v>13</v>
      </c>
    </row>
    <row r="402" spans="1:18" x14ac:dyDescent="0.2">
      <c r="A402">
        <v>2013007447</v>
      </c>
      <c r="B402" t="s">
        <v>19</v>
      </c>
      <c r="C402">
        <v>927</v>
      </c>
      <c r="D402" t="s">
        <v>20</v>
      </c>
      <c r="E402" t="s">
        <v>17</v>
      </c>
      <c r="F402" t="s">
        <v>48</v>
      </c>
      <c r="G402" t="s">
        <v>193</v>
      </c>
      <c r="H402">
        <v>0</v>
      </c>
      <c r="I402" s="1">
        <v>41415</v>
      </c>
      <c r="J402">
        <v>2013</v>
      </c>
      <c r="M402" t="s">
        <v>14</v>
      </c>
      <c r="N402">
        <v>5</v>
      </c>
      <c r="P402">
        <v>80</v>
      </c>
      <c r="Q402" t="s">
        <v>12</v>
      </c>
      <c r="R402" t="s">
        <v>13</v>
      </c>
    </row>
    <row r="403" spans="1:18" x14ac:dyDescent="0.2">
      <c r="A403">
        <v>2013007558</v>
      </c>
      <c r="B403" t="s">
        <v>19</v>
      </c>
      <c r="C403">
        <v>927</v>
      </c>
      <c r="D403" t="s">
        <v>20</v>
      </c>
      <c r="E403" t="s">
        <v>17</v>
      </c>
      <c r="F403" t="s">
        <v>46</v>
      </c>
      <c r="G403" t="s">
        <v>193</v>
      </c>
      <c r="H403">
        <v>0</v>
      </c>
      <c r="I403" s="1">
        <v>41417</v>
      </c>
      <c r="J403">
        <v>2013</v>
      </c>
      <c r="M403" t="s">
        <v>64</v>
      </c>
      <c r="N403">
        <v>20</v>
      </c>
      <c r="P403">
        <v>80</v>
      </c>
      <c r="Q403" t="s">
        <v>12</v>
      </c>
      <c r="R403" t="s">
        <v>13</v>
      </c>
    </row>
    <row r="404" spans="1:18" x14ac:dyDescent="0.2">
      <c r="A404">
        <v>2013007803</v>
      </c>
      <c r="B404" t="s">
        <v>19</v>
      </c>
      <c r="C404">
        <v>927</v>
      </c>
      <c r="D404" t="s">
        <v>20</v>
      </c>
      <c r="E404" t="s">
        <v>17</v>
      </c>
      <c r="F404" t="s">
        <v>46</v>
      </c>
      <c r="G404" t="s">
        <v>193</v>
      </c>
      <c r="H404">
        <v>0</v>
      </c>
      <c r="I404" s="1">
        <v>41423</v>
      </c>
      <c r="J404">
        <v>2013</v>
      </c>
      <c r="M404" t="s">
        <v>61</v>
      </c>
      <c r="N404">
        <v>4</v>
      </c>
      <c r="P404">
        <v>80</v>
      </c>
      <c r="Q404" t="s">
        <v>12</v>
      </c>
      <c r="R404" t="s">
        <v>13</v>
      </c>
    </row>
    <row r="405" spans="1:18" x14ac:dyDescent="0.2">
      <c r="A405">
        <v>2013008963</v>
      </c>
      <c r="B405" t="s">
        <v>19</v>
      </c>
      <c r="C405">
        <v>927</v>
      </c>
      <c r="D405" t="s">
        <v>20</v>
      </c>
      <c r="E405" t="s">
        <v>17</v>
      </c>
      <c r="F405" t="s">
        <v>46</v>
      </c>
      <c r="G405" t="s">
        <v>193</v>
      </c>
      <c r="H405">
        <v>0</v>
      </c>
      <c r="I405" s="1">
        <v>41442</v>
      </c>
      <c r="J405">
        <v>2013</v>
      </c>
      <c r="M405" t="s">
        <v>65</v>
      </c>
      <c r="N405">
        <v>18</v>
      </c>
      <c r="P405">
        <v>80</v>
      </c>
      <c r="Q405" t="s">
        <v>12</v>
      </c>
      <c r="R405" t="s">
        <v>13</v>
      </c>
    </row>
    <row r="406" spans="1:18" x14ac:dyDescent="0.2">
      <c r="A406">
        <v>2013009121</v>
      </c>
      <c r="B406" t="s">
        <v>19</v>
      </c>
      <c r="C406">
        <v>927</v>
      </c>
      <c r="D406" t="s">
        <v>20</v>
      </c>
      <c r="E406" t="s">
        <v>17</v>
      </c>
      <c r="F406" t="s">
        <v>48</v>
      </c>
      <c r="G406" t="s">
        <v>193</v>
      </c>
      <c r="H406">
        <v>0</v>
      </c>
      <c r="I406" s="1">
        <v>41444</v>
      </c>
      <c r="J406">
        <v>2013</v>
      </c>
      <c r="M406" t="s">
        <v>61</v>
      </c>
      <c r="N406">
        <v>4</v>
      </c>
      <c r="P406">
        <v>80</v>
      </c>
      <c r="Q406" t="s">
        <v>12</v>
      </c>
      <c r="R406" t="s">
        <v>13</v>
      </c>
    </row>
    <row r="407" spans="1:18" x14ac:dyDescent="0.2">
      <c r="A407">
        <v>2013008680</v>
      </c>
      <c r="B407" t="s">
        <v>19</v>
      </c>
      <c r="C407">
        <v>927</v>
      </c>
      <c r="D407" t="s">
        <v>20</v>
      </c>
      <c r="E407" t="s">
        <v>17</v>
      </c>
      <c r="F407" t="s">
        <v>46</v>
      </c>
      <c r="G407" t="s">
        <v>193</v>
      </c>
      <c r="H407">
        <v>0</v>
      </c>
      <c r="I407" s="1">
        <v>41436</v>
      </c>
      <c r="J407">
        <v>2013</v>
      </c>
      <c r="M407" t="s">
        <v>84</v>
      </c>
      <c r="N407">
        <v>32</v>
      </c>
      <c r="P407">
        <v>80</v>
      </c>
      <c r="Q407" t="s">
        <v>12</v>
      </c>
      <c r="R407" t="s">
        <v>13</v>
      </c>
    </row>
    <row r="408" spans="1:18" x14ac:dyDescent="0.2">
      <c r="A408">
        <v>2013011406</v>
      </c>
      <c r="B408" t="s">
        <v>19</v>
      </c>
      <c r="C408">
        <v>927</v>
      </c>
      <c r="D408" t="s">
        <v>20</v>
      </c>
      <c r="E408" t="s">
        <v>17</v>
      </c>
      <c r="F408" t="s">
        <v>46</v>
      </c>
      <c r="G408" t="s">
        <v>193</v>
      </c>
      <c r="H408">
        <v>0</v>
      </c>
      <c r="I408" s="1">
        <v>41484</v>
      </c>
      <c r="J408">
        <v>2013</v>
      </c>
      <c r="M408" t="s">
        <v>90</v>
      </c>
      <c r="N408">
        <v>12</v>
      </c>
      <c r="P408">
        <v>80</v>
      </c>
      <c r="Q408" t="s">
        <v>12</v>
      </c>
      <c r="R408" t="s">
        <v>13</v>
      </c>
    </row>
    <row r="409" spans="1:18" x14ac:dyDescent="0.2">
      <c r="A409">
        <v>2013008620</v>
      </c>
      <c r="B409" t="s">
        <v>19</v>
      </c>
      <c r="C409">
        <v>927</v>
      </c>
      <c r="D409" t="s">
        <v>20</v>
      </c>
      <c r="E409" t="s">
        <v>17</v>
      </c>
      <c r="F409" t="s">
        <v>49</v>
      </c>
      <c r="G409" t="s">
        <v>193</v>
      </c>
      <c r="H409">
        <v>0</v>
      </c>
      <c r="I409" s="1">
        <v>41450</v>
      </c>
      <c r="J409">
        <v>2013</v>
      </c>
      <c r="M409" t="s">
        <v>14</v>
      </c>
      <c r="N409">
        <v>5</v>
      </c>
      <c r="P409">
        <v>80</v>
      </c>
      <c r="Q409" t="s">
        <v>12</v>
      </c>
      <c r="R409" t="s">
        <v>13</v>
      </c>
    </row>
    <row r="410" spans="1:18" x14ac:dyDescent="0.2">
      <c r="A410">
        <v>2013009810</v>
      </c>
      <c r="B410" t="s">
        <v>19</v>
      </c>
      <c r="C410">
        <v>927</v>
      </c>
      <c r="D410" t="s">
        <v>20</v>
      </c>
      <c r="E410" t="s">
        <v>17</v>
      </c>
      <c r="F410" t="s">
        <v>46</v>
      </c>
      <c r="G410" t="s">
        <v>193</v>
      </c>
      <c r="H410">
        <v>0</v>
      </c>
      <c r="I410" s="1">
        <v>41456</v>
      </c>
      <c r="J410">
        <v>2013</v>
      </c>
      <c r="M410" t="s">
        <v>74</v>
      </c>
      <c r="N410">
        <v>36</v>
      </c>
      <c r="P410">
        <v>80</v>
      </c>
      <c r="Q410" t="s">
        <v>12</v>
      </c>
      <c r="R410" t="s">
        <v>13</v>
      </c>
    </row>
    <row r="411" spans="1:18" x14ac:dyDescent="0.2">
      <c r="A411">
        <v>2013010273</v>
      </c>
      <c r="B411" t="s">
        <v>19</v>
      </c>
      <c r="C411">
        <v>927</v>
      </c>
      <c r="D411" t="s">
        <v>20</v>
      </c>
      <c r="E411" t="s">
        <v>17</v>
      </c>
      <c r="F411" t="s">
        <v>46</v>
      </c>
      <c r="G411" t="s">
        <v>193</v>
      </c>
      <c r="H411">
        <v>0</v>
      </c>
      <c r="I411" s="1">
        <v>41464</v>
      </c>
      <c r="J411">
        <v>2013</v>
      </c>
      <c r="M411" t="s">
        <v>61</v>
      </c>
      <c r="N411">
        <v>4</v>
      </c>
      <c r="P411">
        <v>80</v>
      </c>
      <c r="Q411" t="s">
        <v>12</v>
      </c>
      <c r="R411" t="s">
        <v>13</v>
      </c>
    </row>
    <row r="412" spans="1:18" x14ac:dyDescent="0.2">
      <c r="A412">
        <v>2013010749</v>
      </c>
      <c r="B412" t="s">
        <v>19</v>
      </c>
      <c r="C412">
        <v>927</v>
      </c>
      <c r="D412" t="s">
        <v>20</v>
      </c>
      <c r="E412" t="s">
        <v>17</v>
      </c>
      <c r="F412" t="s">
        <v>46</v>
      </c>
      <c r="G412" t="s">
        <v>193</v>
      </c>
      <c r="H412">
        <v>0</v>
      </c>
      <c r="I412" s="1">
        <v>41472</v>
      </c>
      <c r="J412">
        <v>2013</v>
      </c>
      <c r="M412" t="s">
        <v>14</v>
      </c>
      <c r="N412">
        <v>5</v>
      </c>
      <c r="P412">
        <v>80</v>
      </c>
      <c r="Q412" t="s">
        <v>12</v>
      </c>
      <c r="R412" t="s">
        <v>13</v>
      </c>
    </row>
    <row r="413" spans="1:18" x14ac:dyDescent="0.2">
      <c r="A413">
        <v>2013011113</v>
      </c>
      <c r="B413" t="s">
        <v>19</v>
      </c>
      <c r="C413">
        <v>927</v>
      </c>
      <c r="D413" t="s">
        <v>20</v>
      </c>
      <c r="E413" t="s">
        <v>17</v>
      </c>
      <c r="F413" t="s">
        <v>46</v>
      </c>
      <c r="G413" t="s">
        <v>193</v>
      </c>
      <c r="H413">
        <v>0</v>
      </c>
      <c r="I413" s="1">
        <v>41478</v>
      </c>
      <c r="J413">
        <v>2013</v>
      </c>
      <c r="M413" t="s">
        <v>18</v>
      </c>
      <c r="N413">
        <v>10</v>
      </c>
      <c r="P413">
        <v>80</v>
      </c>
      <c r="Q413" t="s">
        <v>12</v>
      </c>
      <c r="R413" t="s">
        <v>13</v>
      </c>
    </row>
    <row r="414" spans="1:18" x14ac:dyDescent="0.2">
      <c r="A414">
        <v>2013011237</v>
      </c>
      <c r="B414" t="s">
        <v>19</v>
      </c>
      <c r="C414">
        <v>927</v>
      </c>
      <c r="D414" t="s">
        <v>20</v>
      </c>
      <c r="E414" t="s">
        <v>17</v>
      </c>
      <c r="F414" t="s">
        <v>48</v>
      </c>
      <c r="G414" t="s">
        <v>193</v>
      </c>
      <c r="H414">
        <v>0</v>
      </c>
      <c r="I414" s="1">
        <v>41480</v>
      </c>
      <c r="J414">
        <v>2013</v>
      </c>
      <c r="M414" t="s">
        <v>90</v>
      </c>
      <c r="N414">
        <v>12</v>
      </c>
      <c r="P414">
        <v>80</v>
      </c>
      <c r="Q414" t="s">
        <v>12</v>
      </c>
      <c r="R414" t="s">
        <v>13</v>
      </c>
    </row>
    <row r="415" spans="1:18" x14ac:dyDescent="0.2">
      <c r="A415">
        <v>2013011945</v>
      </c>
      <c r="B415" t="s">
        <v>19</v>
      </c>
      <c r="C415">
        <v>927</v>
      </c>
      <c r="D415" t="s">
        <v>20</v>
      </c>
      <c r="E415" t="s">
        <v>17</v>
      </c>
      <c r="F415" t="s">
        <v>46</v>
      </c>
      <c r="G415" t="s">
        <v>193</v>
      </c>
      <c r="H415">
        <v>0</v>
      </c>
      <c r="I415" s="1">
        <v>41492</v>
      </c>
      <c r="J415">
        <v>2013</v>
      </c>
      <c r="M415" t="s">
        <v>73</v>
      </c>
      <c r="N415">
        <v>8</v>
      </c>
      <c r="P415">
        <v>80</v>
      </c>
      <c r="Q415" t="s">
        <v>12</v>
      </c>
      <c r="R415" t="s">
        <v>13</v>
      </c>
    </row>
    <row r="416" spans="1:18" x14ac:dyDescent="0.2">
      <c r="A416">
        <v>2013012363</v>
      </c>
      <c r="B416" t="s">
        <v>19</v>
      </c>
      <c r="C416">
        <v>927</v>
      </c>
      <c r="D416" t="s">
        <v>20</v>
      </c>
      <c r="E416" t="s">
        <v>17</v>
      </c>
      <c r="F416" t="s">
        <v>46</v>
      </c>
      <c r="G416" t="s">
        <v>193</v>
      </c>
      <c r="H416">
        <v>0</v>
      </c>
      <c r="I416" s="1">
        <v>41498</v>
      </c>
      <c r="J416">
        <v>2013</v>
      </c>
      <c r="M416" t="s">
        <v>14</v>
      </c>
      <c r="N416">
        <v>5</v>
      </c>
      <c r="P416">
        <v>80</v>
      </c>
      <c r="Q416" t="s">
        <v>12</v>
      </c>
      <c r="R416" t="s">
        <v>13</v>
      </c>
    </row>
    <row r="417" spans="1:18" x14ac:dyDescent="0.2">
      <c r="A417">
        <v>2013012879</v>
      </c>
      <c r="B417" t="s">
        <v>19</v>
      </c>
      <c r="C417">
        <v>927</v>
      </c>
      <c r="D417" t="s">
        <v>20</v>
      </c>
      <c r="E417" t="s">
        <v>17</v>
      </c>
      <c r="F417" t="s">
        <v>46</v>
      </c>
      <c r="G417" t="s">
        <v>193</v>
      </c>
      <c r="H417">
        <v>0</v>
      </c>
      <c r="I417" s="1">
        <v>41506</v>
      </c>
      <c r="J417">
        <v>2013</v>
      </c>
      <c r="M417" t="s">
        <v>61</v>
      </c>
      <c r="N417">
        <v>4</v>
      </c>
      <c r="P417">
        <v>80</v>
      </c>
      <c r="Q417" t="s">
        <v>12</v>
      </c>
      <c r="R417" t="s">
        <v>13</v>
      </c>
    </row>
    <row r="418" spans="1:18" x14ac:dyDescent="0.2">
      <c r="A418">
        <v>2013012192</v>
      </c>
      <c r="B418" t="s">
        <v>19</v>
      </c>
      <c r="C418">
        <v>927</v>
      </c>
      <c r="D418" t="s">
        <v>20</v>
      </c>
      <c r="E418" t="s">
        <v>17</v>
      </c>
      <c r="F418" t="s">
        <v>48</v>
      </c>
      <c r="G418" t="s">
        <v>193</v>
      </c>
      <c r="H418">
        <v>0</v>
      </c>
      <c r="I418" s="1">
        <v>41507</v>
      </c>
      <c r="J418">
        <v>2013</v>
      </c>
      <c r="M418" t="s">
        <v>14</v>
      </c>
      <c r="N418">
        <v>5</v>
      </c>
      <c r="P418">
        <v>80</v>
      </c>
      <c r="Q418" t="s">
        <v>12</v>
      </c>
      <c r="R418" t="s">
        <v>13</v>
      </c>
    </row>
    <row r="419" spans="1:18" x14ac:dyDescent="0.2">
      <c r="A419">
        <v>2013013399</v>
      </c>
      <c r="B419" t="s">
        <v>19</v>
      </c>
      <c r="C419">
        <v>927</v>
      </c>
      <c r="D419" t="s">
        <v>20</v>
      </c>
      <c r="E419" t="s">
        <v>17</v>
      </c>
      <c r="F419" t="s">
        <v>48</v>
      </c>
      <c r="G419" t="s">
        <v>193</v>
      </c>
      <c r="H419">
        <v>0</v>
      </c>
      <c r="I419" s="1">
        <v>41514</v>
      </c>
      <c r="J419">
        <v>2013</v>
      </c>
      <c r="M419" t="s">
        <v>62</v>
      </c>
      <c r="N419">
        <v>24</v>
      </c>
      <c r="P419">
        <v>80</v>
      </c>
      <c r="Q419" t="s">
        <v>12</v>
      </c>
      <c r="R419" t="s">
        <v>13</v>
      </c>
    </row>
    <row r="420" spans="1:18" x14ac:dyDescent="0.2">
      <c r="A420">
        <v>2013013252</v>
      </c>
      <c r="B420" t="s">
        <v>19</v>
      </c>
      <c r="C420">
        <v>927</v>
      </c>
      <c r="D420" t="s">
        <v>20</v>
      </c>
      <c r="E420" t="s">
        <v>17</v>
      </c>
      <c r="F420" t="s">
        <v>46</v>
      </c>
      <c r="G420" t="s">
        <v>193</v>
      </c>
      <c r="H420">
        <v>0</v>
      </c>
      <c r="I420" s="1">
        <v>41515</v>
      </c>
      <c r="J420">
        <v>2013</v>
      </c>
      <c r="M420" t="s">
        <v>110</v>
      </c>
      <c r="N420">
        <v>72</v>
      </c>
      <c r="P420">
        <v>80</v>
      </c>
      <c r="Q420" t="s">
        <v>12</v>
      </c>
      <c r="R420" t="s">
        <v>13</v>
      </c>
    </row>
    <row r="421" spans="1:18" x14ac:dyDescent="0.2">
      <c r="A421">
        <v>2013013768</v>
      </c>
      <c r="B421" t="s">
        <v>19</v>
      </c>
      <c r="C421">
        <v>927</v>
      </c>
      <c r="D421" t="s">
        <v>20</v>
      </c>
      <c r="E421" t="s">
        <v>17</v>
      </c>
      <c r="F421" t="s">
        <v>46</v>
      </c>
      <c r="G421" t="s">
        <v>193</v>
      </c>
      <c r="H421">
        <v>0</v>
      </c>
      <c r="I421" s="1">
        <v>41521</v>
      </c>
      <c r="J421">
        <v>2013</v>
      </c>
      <c r="M421" t="s">
        <v>64</v>
      </c>
      <c r="N421">
        <v>20</v>
      </c>
      <c r="P421">
        <v>80</v>
      </c>
      <c r="Q421" t="s">
        <v>12</v>
      </c>
      <c r="R421" t="s">
        <v>13</v>
      </c>
    </row>
    <row r="422" spans="1:18" x14ac:dyDescent="0.2">
      <c r="A422">
        <v>2013014037</v>
      </c>
      <c r="B422" t="s">
        <v>19</v>
      </c>
      <c r="C422">
        <v>927</v>
      </c>
      <c r="D422" t="s">
        <v>20</v>
      </c>
      <c r="E422" t="s">
        <v>17</v>
      </c>
      <c r="F422" t="s">
        <v>46</v>
      </c>
      <c r="G422" t="s">
        <v>193</v>
      </c>
      <c r="H422">
        <v>0</v>
      </c>
      <c r="I422" s="1">
        <v>41526</v>
      </c>
      <c r="J422">
        <v>2013</v>
      </c>
      <c r="M422" t="s">
        <v>63</v>
      </c>
      <c r="N422">
        <v>27</v>
      </c>
      <c r="P422">
        <v>80</v>
      </c>
      <c r="Q422" t="s">
        <v>12</v>
      </c>
      <c r="R422" t="s">
        <v>13</v>
      </c>
    </row>
    <row r="423" spans="1:18" x14ac:dyDescent="0.2">
      <c r="A423">
        <v>2013014837</v>
      </c>
      <c r="B423" t="s">
        <v>19</v>
      </c>
      <c r="C423">
        <v>927</v>
      </c>
      <c r="D423" t="s">
        <v>20</v>
      </c>
      <c r="E423" t="s">
        <v>17</v>
      </c>
      <c r="F423" t="s">
        <v>46</v>
      </c>
      <c r="G423" t="s">
        <v>193</v>
      </c>
      <c r="H423">
        <v>0</v>
      </c>
      <c r="I423" s="1">
        <v>41535</v>
      </c>
      <c r="J423">
        <v>2013</v>
      </c>
      <c r="M423" t="s">
        <v>85</v>
      </c>
      <c r="N423">
        <v>28</v>
      </c>
      <c r="P423">
        <v>80</v>
      </c>
      <c r="Q423" t="s">
        <v>12</v>
      </c>
      <c r="R423" t="s">
        <v>13</v>
      </c>
    </row>
    <row r="424" spans="1:18" x14ac:dyDescent="0.2">
      <c r="A424">
        <v>2013014949</v>
      </c>
      <c r="B424" t="s">
        <v>19</v>
      </c>
      <c r="C424">
        <v>927</v>
      </c>
      <c r="D424" t="s">
        <v>20</v>
      </c>
      <c r="E424" t="s">
        <v>17</v>
      </c>
      <c r="F424" t="s">
        <v>48</v>
      </c>
      <c r="G424" t="s">
        <v>193</v>
      </c>
      <c r="H424">
        <v>0</v>
      </c>
      <c r="I424" s="1">
        <v>41536</v>
      </c>
      <c r="J424">
        <v>2013</v>
      </c>
      <c r="M424" t="s">
        <v>14</v>
      </c>
      <c r="N424">
        <v>5</v>
      </c>
      <c r="P424">
        <v>80</v>
      </c>
      <c r="Q424" t="s">
        <v>12</v>
      </c>
      <c r="R424" t="s">
        <v>13</v>
      </c>
    </row>
    <row r="425" spans="1:18" x14ac:dyDescent="0.2">
      <c r="A425">
        <v>2013015167</v>
      </c>
      <c r="B425" t="s">
        <v>19</v>
      </c>
      <c r="C425">
        <v>927</v>
      </c>
      <c r="D425" t="s">
        <v>20</v>
      </c>
      <c r="E425" t="s">
        <v>17</v>
      </c>
      <c r="F425" t="s">
        <v>46</v>
      </c>
      <c r="G425" t="s">
        <v>193</v>
      </c>
      <c r="H425">
        <v>0</v>
      </c>
      <c r="I425" s="1">
        <v>41540</v>
      </c>
      <c r="J425">
        <v>2013</v>
      </c>
      <c r="M425" t="s">
        <v>84</v>
      </c>
      <c r="N425">
        <v>32</v>
      </c>
      <c r="P425">
        <v>80</v>
      </c>
      <c r="Q425" t="s">
        <v>12</v>
      </c>
      <c r="R425" t="s">
        <v>13</v>
      </c>
    </row>
    <row r="426" spans="1:18" x14ac:dyDescent="0.2">
      <c r="A426">
        <v>2013015508</v>
      </c>
      <c r="B426" t="s">
        <v>19</v>
      </c>
      <c r="C426">
        <v>927</v>
      </c>
      <c r="D426" t="s">
        <v>20</v>
      </c>
      <c r="E426" t="s">
        <v>17</v>
      </c>
      <c r="F426" t="s">
        <v>48</v>
      </c>
      <c r="G426" t="s">
        <v>193</v>
      </c>
      <c r="H426">
        <v>0</v>
      </c>
      <c r="I426" s="1">
        <v>41547</v>
      </c>
      <c r="J426">
        <v>2013</v>
      </c>
      <c r="M426" t="s">
        <v>73</v>
      </c>
      <c r="N426">
        <v>8</v>
      </c>
      <c r="P426">
        <v>80</v>
      </c>
      <c r="Q426" t="s">
        <v>12</v>
      </c>
      <c r="R426" t="s">
        <v>13</v>
      </c>
    </row>
    <row r="427" spans="1:18" x14ac:dyDescent="0.2">
      <c r="A427">
        <v>2013015568</v>
      </c>
      <c r="B427" t="s">
        <v>19</v>
      </c>
      <c r="C427">
        <v>927</v>
      </c>
      <c r="D427" t="s">
        <v>20</v>
      </c>
      <c r="E427" t="s">
        <v>17</v>
      </c>
      <c r="F427" t="s">
        <v>49</v>
      </c>
      <c r="G427" t="s">
        <v>193</v>
      </c>
      <c r="H427">
        <v>0</v>
      </c>
      <c r="I427" s="1">
        <v>41548</v>
      </c>
      <c r="J427">
        <v>2013</v>
      </c>
      <c r="K427" t="s">
        <v>256</v>
      </c>
      <c r="M427" t="s">
        <v>73</v>
      </c>
      <c r="N427">
        <v>8</v>
      </c>
      <c r="P427">
        <v>80</v>
      </c>
      <c r="Q427" t="s">
        <v>12</v>
      </c>
      <c r="R427" t="s">
        <v>13</v>
      </c>
    </row>
    <row r="428" spans="1:18" x14ac:dyDescent="0.2">
      <c r="A428">
        <v>2013016303</v>
      </c>
      <c r="B428" t="s">
        <v>19</v>
      </c>
      <c r="C428">
        <v>927</v>
      </c>
      <c r="D428" t="s">
        <v>20</v>
      </c>
      <c r="E428" t="s">
        <v>17</v>
      </c>
      <c r="F428" t="s">
        <v>46</v>
      </c>
      <c r="G428" t="s">
        <v>193</v>
      </c>
      <c r="H428">
        <v>0</v>
      </c>
      <c r="I428" s="1">
        <v>41556</v>
      </c>
      <c r="J428">
        <v>2013</v>
      </c>
      <c r="M428" t="s">
        <v>95</v>
      </c>
      <c r="N428">
        <v>73</v>
      </c>
      <c r="P428">
        <v>80</v>
      </c>
      <c r="Q428" t="s">
        <v>12</v>
      </c>
      <c r="R428" t="s">
        <v>13</v>
      </c>
    </row>
    <row r="429" spans="1:18" x14ac:dyDescent="0.2">
      <c r="A429">
        <v>2013015953</v>
      </c>
      <c r="B429" t="s">
        <v>19</v>
      </c>
      <c r="C429">
        <v>927</v>
      </c>
      <c r="D429" t="s">
        <v>20</v>
      </c>
      <c r="E429" t="s">
        <v>17</v>
      </c>
      <c r="F429" t="s">
        <v>46</v>
      </c>
      <c r="G429" t="s">
        <v>193</v>
      </c>
      <c r="H429">
        <v>0</v>
      </c>
      <c r="I429" s="1">
        <v>41557</v>
      </c>
      <c r="J429">
        <v>2013</v>
      </c>
      <c r="M429" t="s">
        <v>227</v>
      </c>
      <c r="N429">
        <v>182</v>
      </c>
      <c r="P429">
        <v>80</v>
      </c>
      <c r="Q429" t="s">
        <v>12</v>
      </c>
      <c r="R429" t="s">
        <v>13</v>
      </c>
    </row>
    <row r="430" spans="1:18" x14ac:dyDescent="0.2">
      <c r="A430">
        <v>2013016604</v>
      </c>
      <c r="B430" t="s">
        <v>19</v>
      </c>
      <c r="C430">
        <v>927</v>
      </c>
      <c r="D430" t="s">
        <v>20</v>
      </c>
      <c r="E430" t="s">
        <v>17</v>
      </c>
      <c r="F430" t="s">
        <v>46</v>
      </c>
      <c r="G430" t="s">
        <v>193</v>
      </c>
      <c r="H430">
        <v>0</v>
      </c>
      <c r="I430" s="1">
        <v>41562</v>
      </c>
      <c r="J430">
        <v>2013</v>
      </c>
      <c r="M430" t="s">
        <v>63</v>
      </c>
      <c r="N430">
        <v>27</v>
      </c>
      <c r="P430">
        <v>80</v>
      </c>
      <c r="Q430" t="s">
        <v>12</v>
      </c>
      <c r="R430" t="s">
        <v>13</v>
      </c>
    </row>
    <row r="431" spans="1:18" x14ac:dyDescent="0.2">
      <c r="A431">
        <v>2013016907</v>
      </c>
      <c r="B431" t="s">
        <v>19</v>
      </c>
      <c r="C431">
        <v>927</v>
      </c>
      <c r="D431" t="s">
        <v>20</v>
      </c>
      <c r="E431" t="s">
        <v>17</v>
      </c>
      <c r="F431" t="s">
        <v>48</v>
      </c>
      <c r="G431" t="s">
        <v>193</v>
      </c>
      <c r="H431">
        <v>0</v>
      </c>
      <c r="I431" s="1">
        <v>41568</v>
      </c>
      <c r="J431">
        <v>2013</v>
      </c>
      <c r="M431" t="s">
        <v>65</v>
      </c>
      <c r="N431">
        <v>18</v>
      </c>
      <c r="P431">
        <v>80</v>
      </c>
      <c r="Q431" t="s">
        <v>12</v>
      </c>
      <c r="R431" t="s">
        <v>13</v>
      </c>
    </row>
    <row r="432" spans="1:18" x14ac:dyDescent="0.2">
      <c r="A432">
        <v>2013018136</v>
      </c>
      <c r="B432" t="s">
        <v>19</v>
      </c>
      <c r="C432">
        <v>927</v>
      </c>
      <c r="D432" t="s">
        <v>20</v>
      </c>
      <c r="E432" t="s">
        <v>17</v>
      </c>
      <c r="F432" t="s">
        <v>49</v>
      </c>
      <c r="G432" t="s">
        <v>193</v>
      </c>
      <c r="H432">
        <v>0</v>
      </c>
      <c r="I432" s="1">
        <v>41591</v>
      </c>
      <c r="J432">
        <v>2013</v>
      </c>
      <c r="M432" t="s">
        <v>128</v>
      </c>
      <c r="N432">
        <v>25</v>
      </c>
      <c r="P432">
        <v>80</v>
      </c>
      <c r="Q432" t="s">
        <v>12</v>
      </c>
      <c r="R432" t="s">
        <v>13</v>
      </c>
    </row>
    <row r="433" spans="1:18" x14ac:dyDescent="0.2">
      <c r="A433">
        <v>2013000287</v>
      </c>
      <c r="B433" t="s">
        <v>15</v>
      </c>
      <c r="C433">
        <v>918</v>
      </c>
      <c r="D433" t="s">
        <v>16</v>
      </c>
      <c r="E433" t="s">
        <v>17</v>
      </c>
      <c r="F433" t="s">
        <v>50</v>
      </c>
      <c r="G433" t="s">
        <v>193</v>
      </c>
      <c r="H433">
        <v>0</v>
      </c>
      <c r="I433" s="1">
        <v>41282</v>
      </c>
      <c r="J433">
        <v>2013</v>
      </c>
      <c r="M433" t="s">
        <v>123</v>
      </c>
      <c r="N433">
        <v>14</v>
      </c>
      <c r="P433">
        <v>525</v>
      </c>
      <c r="Q433" t="s">
        <v>42</v>
      </c>
      <c r="R433" t="s">
        <v>13</v>
      </c>
    </row>
    <row r="434" spans="1:18" x14ac:dyDescent="0.2">
      <c r="A434">
        <v>2013000287</v>
      </c>
      <c r="B434" t="s">
        <v>15</v>
      </c>
      <c r="C434">
        <v>918</v>
      </c>
      <c r="D434" t="s">
        <v>16</v>
      </c>
      <c r="E434" t="s">
        <v>17</v>
      </c>
      <c r="F434" t="s">
        <v>50</v>
      </c>
      <c r="G434" t="s">
        <v>193</v>
      </c>
      <c r="H434">
        <v>0</v>
      </c>
      <c r="I434" s="1">
        <v>41282</v>
      </c>
      <c r="J434">
        <v>2013</v>
      </c>
      <c r="M434" t="s">
        <v>73</v>
      </c>
      <c r="N434">
        <v>8</v>
      </c>
      <c r="P434">
        <v>80</v>
      </c>
      <c r="Q434" t="s">
        <v>12</v>
      </c>
      <c r="R434" t="s">
        <v>13</v>
      </c>
    </row>
    <row r="435" spans="1:18" x14ac:dyDescent="0.2">
      <c r="A435">
        <v>2013004620</v>
      </c>
      <c r="B435" t="s">
        <v>15</v>
      </c>
      <c r="C435">
        <v>918</v>
      </c>
      <c r="D435" t="s">
        <v>16</v>
      </c>
      <c r="E435" t="s">
        <v>17</v>
      </c>
      <c r="F435" t="s">
        <v>49</v>
      </c>
      <c r="G435" t="s">
        <v>193</v>
      </c>
      <c r="H435">
        <v>0</v>
      </c>
      <c r="I435" s="1">
        <v>41368</v>
      </c>
      <c r="J435">
        <v>2013</v>
      </c>
      <c r="M435" t="s">
        <v>61</v>
      </c>
      <c r="N435">
        <v>4</v>
      </c>
      <c r="P435">
        <v>80</v>
      </c>
      <c r="Q435" t="s">
        <v>12</v>
      </c>
      <c r="R435" t="s">
        <v>13</v>
      </c>
    </row>
    <row r="436" spans="1:18" x14ac:dyDescent="0.2">
      <c r="A436">
        <v>2013004983</v>
      </c>
      <c r="B436" t="s">
        <v>15</v>
      </c>
      <c r="C436">
        <v>918</v>
      </c>
      <c r="D436" t="s">
        <v>16</v>
      </c>
      <c r="E436" t="s">
        <v>17</v>
      </c>
      <c r="F436" t="s">
        <v>46</v>
      </c>
      <c r="G436" t="s">
        <v>193</v>
      </c>
      <c r="H436">
        <v>0</v>
      </c>
      <c r="I436" s="1">
        <v>41372</v>
      </c>
      <c r="J436">
        <v>2013</v>
      </c>
      <c r="M436" t="s">
        <v>73</v>
      </c>
      <c r="N436">
        <v>8</v>
      </c>
      <c r="P436">
        <v>80</v>
      </c>
      <c r="Q436" t="s">
        <v>12</v>
      </c>
      <c r="R436" t="s">
        <v>13</v>
      </c>
    </row>
    <row r="437" spans="1:18" x14ac:dyDescent="0.2">
      <c r="A437">
        <v>2013005450</v>
      </c>
      <c r="B437" t="s">
        <v>15</v>
      </c>
      <c r="C437">
        <v>918</v>
      </c>
      <c r="D437" t="s">
        <v>16</v>
      </c>
      <c r="E437" t="s">
        <v>17</v>
      </c>
      <c r="F437" t="s">
        <v>47</v>
      </c>
      <c r="G437" t="s">
        <v>193</v>
      </c>
      <c r="H437">
        <v>0</v>
      </c>
      <c r="I437" s="1">
        <v>41380</v>
      </c>
      <c r="J437">
        <v>2013</v>
      </c>
      <c r="M437" t="s">
        <v>68</v>
      </c>
      <c r="N437">
        <v>45</v>
      </c>
      <c r="P437">
        <v>80</v>
      </c>
      <c r="Q437" t="s">
        <v>12</v>
      </c>
      <c r="R437" t="s">
        <v>13</v>
      </c>
    </row>
    <row r="438" spans="1:18" x14ac:dyDescent="0.2">
      <c r="A438">
        <v>2013005557</v>
      </c>
      <c r="B438" t="s">
        <v>15</v>
      </c>
      <c r="C438">
        <v>918</v>
      </c>
      <c r="D438" t="s">
        <v>16</v>
      </c>
      <c r="E438" t="s">
        <v>17</v>
      </c>
      <c r="F438" t="s">
        <v>48</v>
      </c>
      <c r="G438" t="s">
        <v>193</v>
      </c>
      <c r="H438">
        <v>0</v>
      </c>
      <c r="I438" s="1">
        <v>41381</v>
      </c>
      <c r="J438">
        <v>2013</v>
      </c>
      <c r="M438" t="s">
        <v>66</v>
      </c>
      <c r="N438">
        <v>100</v>
      </c>
      <c r="P438">
        <v>80</v>
      </c>
      <c r="Q438" t="s">
        <v>12</v>
      </c>
      <c r="R438" t="s">
        <v>13</v>
      </c>
    </row>
    <row r="439" spans="1:18" x14ac:dyDescent="0.2">
      <c r="A439">
        <v>2013005801</v>
      </c>
      <c r="B439" t="s">
        <v>15</v>
      </c>
      <c r="C439">
        <v>918</v>
      </c>
      <c r="D439" t="s">
        <v>16</v>
      </c>
      <c r="E439" t="s">
        <v>17</v>
      </c>
      <c r="F439" t="s">
        <v>46</v>
      </c>
      <c r="G439" t="s">
        <v>193</v>
      </c>
      <c r="H439">
        <v>0</v>
      </c>
      <c r="I439" s="1">
        <v>41386</v>
      </c>
      <c r="J439">
        <v>2013</v>
      </c>
      <c r="M439" t="s">
        <v>107</v>
      </c>
      <c r="N439">
        <v>44</v>
      </c>
      <c r="P439">
        <v>80</v>
      </c>
      <c r="Q439" t="s">
        <v>12</v>
      </c>
      <c r="R439" t="s">
        <v>13</v>
      </c>
    </row>
    <row r="440" spans="1:18" x14ac:dyDescent="0.2">
      <c r="A440">
        <v>2013006165</v>
      </c>
      <c r="B440" t="s">
        <v>15</v>
      </c>
      <c r="C440">
        <v>918</v>
      </c>
      <c r="D440" t="s">
        <v>16</v>
      </c>
      <c r="E440" t="s">
        <v>17</v>
      </c>
      <c r="F440" t="s">
        <v>47</v>
      </c>
      <c r="G440" t="s">
        <v>193</v>
      </c>
      <c r="H440">
        <v>0</v>
      </c>
      <c r="I440" s="1">
        <v>41393</v>
      </c>
      <c r="J440">
        <v>2013</v>
      </c>
      <c r="M440" t="s">
        <v>90</v>
      </c>
      <c r="N440">
        <v>12</v>
      </c>
      <c r="P440">
        <v>80</v>
      </c>
      <c r="Q440" t="s">
        <v>12</v>
      </c>
      <c r="R440" t="s">
        <v>13</v>
      </c>
    </row>
    <row r="441" spans="1:18" x14ac:dyDescent="0.2">
      <c r="A441">
        <v>2013008050</v>
      </c>
      <c r="B441" t="s">
        <v>15</v>
      </c>
      <c r="C441">
        <v>918</v>
      </c>
      <c r="D441" t="s">
        <v>16</v>
      </c>
      <c r="E441" t="s">
        <v>17</v>
      </c>
      <c r="F441" t="s">
        <v>46</v>
      </c>
      <c r="G441" t="s">
        <v>193</v>
      </c>
      <c r="H441">
        <v>0</v>
      </c>
      <c r="I441" s="1">
        <v>41428</v>
      </c>
      <c r="J441">
        <v>2013</v>
      </c>
      <c r="M441" t="s">
        <v>60</v>
      </c>
      <c r="N441">
        <v>9</v>
      </c>
      <c r="P441">
        <v>80</v>
      </c>
      <c r="Q441" t="s">
        <v>12</v>
      </c>
      <c r="R441" t="s">
        <v>13</v>
      </c>
    </row>
    <row r="442" spans="1:18" x14ac:dyDescent="0.2">
      <c r="A442">
        <v>2013006589</v>
      </c>
      <c r="B442" t="s">
        <v>15</v>
      </c>
      <c r="C442">
        <v>918</v>
      </c>
      <c r="D442" t="s">
        <v>16</v>
      </c>
      <c r="E442" t="s">
        <v>17</v>
      </c>
      <c r="F442" t="s">
        <v>46</v>
      </c>
      <c r="G442" t="s">
        <v>193</v>
      </c>
      <c r="H442">
        <v>0</v>
      </c>
      <c r="I442" s="1">
        <v>41400</v>
      </c>
      <c r="J442">
        <v>2013</v>
      </c>
      <c r="M442" t="s">
        <v>61</v>
      </c>
      <c r="N442">
        <v>4</v>
      </c>
      <c r="P442">
        <v>80</v>
      </c>
      <c r="Q442" t="s">
        <v>12</v>
      </c>
      <c r="R442" t="s">
        <v>13</v>
      </c>
    </row>
    <row r="443" spans="1:18" x14ac:dyDescent="0.2">
      <c r="A443">
        <v>2013007024</v>
      </c>
      <c r="B443" t="s">
        <v>15</v>
      </c>
      <c r="C443">
        <v>918</v>
      </c>
      <c r="D443" t="s">
        <v>16</v>
      </c>
      <c r="E443" t="s">
        <v>17</v>
      </c>
      <c r="F443" t="s">
        <v>47</v>
      </c>
      <c r="G443" t="s">
        <v>193</v>
      </c>
      <c r="H443">
        <v>0</v>
      </c>
      <c r="I443" s="1">
        <v>41408</v>
      </c>
      <c r="J443">
        <v>2013</v>
      </c>
      <c r="M443" t="s">
        <v>61</v>
      </c>
      <c r="N443">
        <v>4</v>
      </c>
      <c r="P443">
        <v>80</v>
      </c>
      <c r="Q443" t="s">
        <v>12</v>
      </c>
      <c r="R443" t="s">
        <v>13</v>
      </c>
    </row>
    <row r="444" spans="1:18" x14ac:dyDescent="0.2">
      <c r="A444">
        <v>2013007446</v>
      </c>
      <c r="B444" t="s">
        <v>15</v>
      </c>
      <c r="C444">
        <v>918</v>
      </c>
      <c r="D444" t="s">
        <v>16</v>
      </c>
      <c r="E444" t="s">
        <v>17</v>
      </c>
      <c r="F444" t="s">
        <v>48</v>
      </c>
      <c r="G444" t="s">
        <v>193</v>
      </c>
      <c r="H444">
        <v>0</v>
      </c>
      <c r="I444" s="1">
        <v>41415</v>
      </c>
      <c r="J444">
        <v>2013</v>
      </c>
      <c r="M444" t="s">
        <v>14</v>
      </c>
      <c r="N444">
        <v>5</v>
      </c>
      <c r="P444">
        <v>80</v>
      </c>
      <c r="Q444" t="s">
        <v>12</v>
      </c>
      <c r="R444" t="s">
        <v>13</v>
      </c>
    </row>
    <row r="445" spans="1:18" x14ac:dyDescent="0.2">
      <c r="A445">
        <v>2013007557</v>
      </c>
      <c r="B445" t="s">
        <v>15</v>
      </c>
      <c r="C445">
        <v>918</v>
      </c>
      <c r="D445" t="s">
        <v>16</v>
      </c>
      <c r="E445" t="s">
        <v>17</v>
      </c>
      <c r="F445" t="s">
        <v>46</v>
      </c>
      <c r="G445" t="s">
        <v>193</v>
      </c>
      <c r="H445">
        <v>0</v>
      </c>
      <c r="I445" s="1">
        <v>41417</v>
      </c>
      <c r="J445">
        <v>2013</v>
      </c>
      <c r="M445" t="s">
        <v>64</v>
      </c>
      <c r="N445">
        <v>20</v>
      </c>
      <c r="P445">
        <v>80</v>
      </c>
      <c r="Q445" t="s">
        <v>12</v>
      </c>
      <c r="R445" t="s">
        <v>13</v>
      </c>
    </row>
    <row r="446" spans="1:18" x14ac:dyDescent="0.2">
      <c r="A446">
        <v>2013007913</v>
      </c>
      <c r="B446" t="s">
        <v>15</v>
      </c>
      <c r="C446">
        <v>918</v>
      </c>
      <c r="D446" t="s">
        <v>16</v>
      </c>
      <c r="E446" t="s">
        <v>17</v>
      </c>
      <c r="F446" t="s">
        <v>46</v>
      </c>
      <c r="G446" t="s">
        <v>193</v>
      </c>
      <c r="H446">
        <v>0</v>
      </c>
      <c r="I446" s="1">
        <v>41423</v>
      </c>
      <c r="J446">
        <v>2013</v>
      </c>
      <c r="M446" t="s">
        <v>14</v>
      </c>
      <c r="N446">
        <v>5</v>
      </c>
      <c r="P446">
        <v>80</v>
      </c>
      <c r="Q446" t="s">
        <v>12</v>
      </c>
      <c r="R446" t="s">
        <v>13</v>
      </c>
    </row>
    <row r="447" spans="1:18" x14ac:dyDescent="0.2">
      <c r="A447">
        <v>2013008962</v>
      </c>
      <c r="B447" t="s">
        <v>15</v>
      </c>
      <c r="C447">
        <v>918</v>
      </c>
      <c r="D447" t="s">
        <v>16</v>
      </c>
      <c r="E447" t="s">
        <v>17</v>
      </c>
      <c r="F447" t="s">
        <v>46</v>
      </c>
      <c r="G447" t="s">
        <v>193</v>
      </c>
      <c r="H447">
        <v>0</v>
      </c>
      <c r="I447" s="1">
        <v>41442</v>
      </c>
      <c r="J447">
        <v>2013</v>
      </c>
      <c r="M447" t="s">
        <v>68</v>
      </c>
      <c r="N447">
        <v>45</v>
      </c>
      <c r="P447">
        <v>80</v>
      </c>
      <c r="Q447" t="s">
        <v>12</v>
      </c>
      <c r="R447" t="s">
        <v>13</v>
      </c>
    </row>
    <row r="448" spans="1:18" x14ac:dyDescent="0.2">
      <c r="A448">
        <v>2013009120</v>
      </c>
      <c r="B448" t="s">
        <v>15</v>
      </c>
      <c r="C448">
        <v>918</v>
      </c>
      <c r="D448" t="s">
        <v>16</v>
      </c>
      <c r="E448" t="s">
        <v>17</v>
      </c>
      <c r="F448" t="s">
        <v>48</v>
      </c>
      <c r="G448" t="s">
        <v>193</v>
      </c>
      <c r="H448">
        <v>0</v>
      </c>
      <c r="I448" s="1">
        <v>41444</v>
      </c>
      <c r="J448">
        <v>2013</v>
      </c>
      <c r="M448" t="s">
        <v>61</v>
      </c>
      <c r="N448">
        <v>4</v>
      </c>
      <c r="P448">
        <v>80</v>
      </c>
      <c r="Q448" t="s">
        <v>12</v>
      </c>
      <c r="R448" t="s">
        <v>13</v>
      </c>
    </row>
    <row r="449" spans="1:18" x14ac:dyDescent="0.2">
      <c r="A449">
        <v>2013007781</v>
      </c>
      <c r="B449" t="s">
        <v>15</v>
      </c>
      <c r="C449">
        <v>918</v>
      </c>
      <c r="D449" t="s">
        <v>16</v>
      </c>
      <c r="E449" t="s">
        <v>17</v>
      </c>
      <c r="F449" t="s">
        <v>47</v>
      </c>
      <c r="G449" t="s">
        <v>193</v>
      </c>
      <c r="H449">
        <v>0</v>
      </c>
      <c r="I449" s="1">
        <v>41436</v>
      </c>
      <c r="J449">
        <v>2013</v>
      </c>
      <c r="M449" t="s">
        <v>152</v>
      </c>
      <c r="N449">
        <v>76</v>
      </c>
      <c r="P449">
        <v>80</v>
      </c>
      <c r="Q449" t="s">
        <v>12</v>
      </c>
      <c r="R449" t="s">
        <v>13</v>
      </c>
    </row>
    <row r="450" spans="1:18" x14ac:dyDescent="0.2">
      <c r="A450">
        <v>2013011405</v>
      </c>
      <c r="B450" t="s">
        <v>15</v>
      </c>
      <c r="C450">
        <v>918</v>
      </c>
      <c r="D450" t="s">
        <v>16</v>
      </c>
      <c r="E450" t="s">
        <v>17</v>
      </c>
      <c r="F450" t="s">
        <v>46</v>
      </c>
      <c r="G450" t="s">
        <v>193</v>
      </c>
      <c r="H450">
        <v>0</v>
      </c>
      <c r="I450" s="1">
        <v>41484</v>
      </c>
      <c r="J450">
        <v>2013</v>
      </c>
      <c r="M450" t="s">
        <v>73</v>
      </c>
      <c r="N450">
        <v>8</v>
      </c>
      <c r="P450">
        <v>80</v>
      </c>
      <c r="Q450" t="s">
        <v>12</v>
      </c>
      <c r="R450" t="s">
        <v>13</v>
      </c>
    </row>
    <row r="451" spans="1:18" x14ac:dyDescent="0.2">
      <c r="A451">
        <v>2013008607</v>
      </c>
      <c r="B451" t="s">
        <v>15</v>
      </c>
      <c r="C451">
        <v>918</v>
      </c>
      <c r="D451" t="s">
        <v>16</v>
      </c>
      <c r="E451" t="s">
        <v>17</v>
      </c>
      <c r="F451" t="s">
        <v>49</v>
      </c>
      <c r="G451" t="s">
        <v>193</v>
      </c>
      <c r="H451">
        <v>0</v>
      </c>
      <c r="I451" s="1">
        <v>41450</v>
      </c>
      <c r="J451">
        <v>2013</v>
      </c>
      <c r="K451" t="s">
        <v>257</v>
      </c>
      <c r="M451" t="s">
        <v>14</v>
      </c>
      <c r="N451">
        <v>5</v>
      </c>
      <c r="O451" t="s">
        <v>257</v>
      </c>
      <c r="P451">
        <v>80</v>
      </c>
      <c r="Q451" t="s">
        <v>12</v>
      </c>
      <c r="R451" t="s">
        <v>13</v>
      </c>
    </row>
    <row r="452" spans="1:18" x14ac:dyDescent="0.2">
      <c r="A452">
        <v>2013009809</v>
      </c>
      <c r="B452" t="s">
        <v>15</v>
      </c>
      <c r="C452">
        <v>918</v>
      </c>
      <c r="D452" t="s">
        <v>16</v>
      </c>
      <c r="E452" t="s">
        <v>17</v>
      </c>
      <c r="F452" t="s">
        <v>46</v>
      </c>
      <c r="G452" t="s">
        <v>193</v>
      </c>
      <c r="H452">
        <v>0</v>
      </c>
      <c r="I452" s="1">
        <v>41456</v>
      </c>
      <c r="J452">
        <v>2013</v>
      </c>
      <c r="M452" t="s">
        <v>18</v>
      </c>
      <c r="N452">
        <v>10</v>
      </c>
      <c r="P452">
        <v>80</v>
      </c>
      <c r="Q452" t="s">
        <v>12</v>
      </c>
      <c r="R452" t="s">
        <v>13</v>
      </c>
    </row>
    <row r="453" spans="1:18" x14ac:dyDescent="0.2">
      <c r="A453">
        <v>2013010250</v>
      </c>
      <c r="B453" t="s">
        <v>15</v>
      </c>
      <c r="C453">
        <v>918</v>
      </c>
      <c r="D453" t="s">
        <v>16</v>
      </c>
      <c r="E453" t="s">
        <v>17</v>
      </c>
      <c r="F453" t="s">
        <v>47</v>
      </c>
      <c r="G453" t="s">
        <v>193</v>
      </c>
      <c r="H453">
        <v>0</v>
      </c>
      <c r="I453" s="1">
        <v>41464</v>
      </c>
      <c r="J453">
        <v>2013</v>
      </c>
      <c r="M453" t="s">
        <v>61</v>
      </c>
      <c r="N453">
        <v>4</v>
      </c>
      <c r="P453">
        <v>80</v>
      </c>
      <c r="Q453" t="s">
        <v>12</v>
      </c>
      <c r="R453" t="s">
        <v>13</v>
      </c>
    </row>
    <row r="454" spans="1:18" x14ac:dyDescent="0.2">
      <c r="A454">
        <v>2013010748</v>
      </c>
      <c r="B454" t="s">
        <v>15</v>
      </c>
      <c r="C454">
        <v>918</v>
      </c>
      <c r="D454" t="s">
        <v>16</v>
      </c>
      <c r="E454" t="s">
        <v>17</v>
      </c>
      <c r="F454" t="s">
        <v>46</v>
      </c>
      <c r="G454" t="s">
        <v>193</v>
      </c>
      <c r="H454">
        <v>0</v>
      </c>
      <c r="I454" s="1">
        <v>41472</v>
      </c>
      <c r="J454">
        <v>2013</v>
      </c>
      <c r="M454" t="s">
        <v>61</v>
      </c>
      <c r="N454">
        <v>4</v>
      </c>
      <c r="P454">
        <v>80</v>
      </c>
      <c r="Q454" t="s">
        <v>12</v>
      </c>
      <c r="R454" t="s">
        <v>13</v>
      </c>
    </row>
    <row r="455" spans="1:18" x14ac:dyDescent="0.2">
      <c r="A455">
        <v>2013011090</v>
      </c>
      <c r="B455" t="s">
        <v>15</v>
      </c>
      <c r="C455">
        <v>918</v>
      </c>
      <c r="D455" t="s">
        <v>16</v>
      </c>
      <c r="E455" t="s">
        <v>17</v>
      </c>
      <c r="F455" t="s">
        <v>47</v>
      </c>
      <c r="G455" t="s">
        <v>193</v>
      </c>
      <c r="H455">
        <v>0</v>
      </c>
      <c r="I455" s="1">
        <v>41478</v>
      </c>
      <c r="J455">
        <v>2013</v>
      </c>
      <c r="M455" t="s">
        <v>60</v>
      </c>
      <c r="N455">
        <v>9</v>
      </c>
      <c r="P455">
        <v>80</v>
      </c>
      <c r="Q455" t="s">
        <v>12</v>
      </c>
      <c r="R455" t="s">
        <v>13</v>
      </c>
    </row>
    <row r="456" spans="1:18" x14ac:dyDescent="0.2">
      <c r="A456">
        <v>2013011236</v>
      </c>
      <c r="B456" t="s">
        <v>15</v>
      </c>
      <c r="C456">
        <v>918</v>
      </c>
      <c r="D456" t="s">
        <v>16</v>
      </c>
      <c r="E456" t="s">
        <v>17</v>
      </c>
      <c r="F456" t="s">
        <v>48</v>
      </c>
      <c r="G456" t="s">
        <v>193</v>
      </c>
      <c r="H456">
        <v>0</v>
      </c>
      <c r="I456" s="1">
        <v>41480</v>
      </c>
      <c r="J456">
        <v>2013</v>
      </c>
      <c r="M456" t="s">
        <v>69</v>
      </c>
      <c r="N456">
        <v>16</v>
      </c>
      <c r="P456">
        <v>80</v>
      </c>
      <c r="Q456" t="s">
        <v>12</v>
      </c>
      <c r="R456" t="s">
        <v>13</v>
      </c>
    </row>
    <row r="457" spans="1:18" x14ac:dyDescent="0.2">
      <c r="A457">
        <v>2013011915</v>
      </c>
      <c r="B457" t="s">
        <v>15</v>
      </c>
      <c r="C457">
        <v>918</v>
      </c>
      <c r="D457" t="s">
        <v>16</v>
      </c>
      <c r="E457" t="s">
        <v>17</v>
      </c>
      <c r="F457" t="s">
        <v>47</v>
      </c>
      <c r="G457" t="s">
        <v>193</v>
      </c>
      <c r="H457">
        <v>0</v>
      </c>
      <c r="I457" s="1">
        <v>41492</v>
      </c>
      <c r="J457">
        <v>2013</v>
      </c>
      <c r="M457" t="s">
        <v>62</v>
      </c>
      <c r="N457">
        <v>24</v>
      </c>
      <c r="P457">
        <v>80</v>
      </c>
      <c r="Q457" t="s">
        <v>12</v>
      </c>
      <c r="R457" t="s">
        <v>13</v>
      </c>
    </row>
    <row r="458" spans="1:18" x14ac:dyDescent="0.2">
      <c r="A458">
        <v>2013012362</v>
      </c>
      <c r="B458" t="s">
        <v>15</v>
      </c>
      <c r="C458">
        <v>918</v>
      </c>
      <c r="D458" t="s">
        <v>16</v>
      </c>
      <c r="E458" t="s">
        <v>17</v>
      </c>
      <c r="F458" t="s">
        <v>46</v>
      </c>
      <c r="G458" t="s">
        <v>193</v>
      </c>
      <c r="H458">
        <v>0</v>
      </c>
      <c r="I458" s="1">
        <v>41498</v>
      </c>
      <c r="J458">
        <v>2013</v>
      </c>
      <c r="M458" t="s">
        <v>64</v>
      </c>
      <c r="N458">
        <v>20</v>
      </c>
      <c r="P458">
        <v>80</v>
      </c>
      <c r="Q458" t="s">
        <v>12</v>
      </c>
      <c r="R458" t="s">
        <v>13</v>
      </c>
    </row>
    <row r="459" spans="1:18" x14ac:dyDescent="0.2">
      <c r="A459">
        <v>2013012857</v>
      </c>
      <c r="B459" t="s">
        <v>15</v>
      </c>
      <c r="C459">
        <v>918</v>
      </c>
      <c r="D459" t="s">
        <v>16</v>
      </c>
      <c r="E459" t="s">
        <v>17</v>
      </c>
      <c r="F459" t="s">
        <v>47</v>
      </c>
      <c r="G459" t="s">
        <v>193</v>
      </c>
      <c r="H459">
        <v>0</v>
      </c>
      <c r="I459" s="1">
        <v>41506</v>
      </c>
      <c r="J459">
        <v>2013</v>
      </c>
      <c r="K459" t="s">
        <v>258</v>
      </c>
      <c r="M459" t="s">
        <v>85</v>
      </c>
      <c r="N459">
        <v>28</v>
      </c>
      <c r="P459">
        <v>80</v>
      </c>
      <c r="Q459" t="s">
        <v>12</v>
      </c>
      <c r="R459" t="s">
        <v>13</v>
      </c>
    </row>
    <row r="460" spans="1:18" x14ac:dyDescent="0.2">
      <c r="A460">
        <v>2013012191</v>
      </c>
      <c r="B460" t="s">
        <v>15</v>
      </c>
      <c r="C460">
        <v>918</v>
      </c>
      <c r="D460" t="s">
        <v>16</v>
      </c>
      <c r="E460" t="s">
        <v>17</v>
      </c>
      <c r="F460" t="s">
        <v>48</v>
      </c>
      <c r="G460" t="s">
        <v>193</v>
      </c>
      <c r="H460">
        <v>0</v>
      </c>
      <c r="I460" s="1">
        <v>41507</v>
      </c>
      <c r="J460">
        <v>2013</v>
      </c>
      <c r="M460" t="s">
        <v>61</v>
      </c>
      <c r="N460">
        <v>4</v>
      </c>
      <c r="P460">
        <v>80</v>
      </c>
      <c r="Q460" t="s">
        <v>12</v>
      </c>
      <c r="R460" t="s">
        <v>13</v>
      </c>
    </row>
    <row r="461" spans="1:18" x14ac:dyDescent="0.2">
      <c r="A461">
        <v>2013013398</v>
      </c>
      <c r="B461" t="s">
        <v>15</v>
      </c>
      <c r="C461">
        <v>918</v>
      </c>
      <c r="D461" t="s">
        <v>16</v>
      </c>
      <c r="E461" t="s">
        <v>17</v>
      </c>
      <c r="F461" t="s">
        <v>48</v>
      </c>
      <c r="G461" t="s">
        <v>193</v>
      </c>
      <c r="H461">
        <v>0</v>
      </c>
      <c r="I461" s="1">
        <v>41514</v>
      </c>
      <c r="J461">
        <v>2013</v>
      </c>
      <c r="M461" t="s">
        <v>73</v>
      </c>
      <c r="N461">
        <v>8</v>
      </c>
      <c r="P461">
        <v>80</v>
      </c>
      <c r="Q461" t="s">
        <v>12</v>
      </c>
      <c r="R461" t="s">
        <v>13</v>
      </c>
    </row>
    <row r="462" spans="1:18" x14ac:dyDescent="0.2">
      <c r="A462">
        <v>2013013251</v>
      </c>
      <c r="B462" t="s">
        <v>15</v>
      </c>
      <c r="C462">
        <v>918</v>
      </c>
      <c r="D462" t="s">
        <v>16</v>
      </c>
      <c r="E462" t="s">
        <v>17</v>
      </c>
      <c r="F462" t="s">
        <v>46</v>
      </c>
      <c r="G462" t="s">
        <v>193</v>
      </c>
      <c r="H462">
        <v>0</v>
      </c>
      <c r="I462" s="1">
        <v>41515</v>
      </c>
      <c r="J462">
        <v>2013</v>
      </c>
      <c r="M462" t="s">
        <v>61</v>
      </c>
      <c r="N462">
        <v>4</v>
      </c>
      <c r="P462">
        <v>80</v>
      </c>
      <c r="Q462" t="s">
        <v>12</v>
      </c>
      <c r="R462" t="s">
        <v>13</v>
      </c>
    </row>
    <row r="463" spans="1:18" x14ac:dyDescent="0.2">
      <c r="A463">
        <v>2013013745</v>
      </c>
      <c r="B463" t="s">
        <v>15</v>
      </c>
      <c r="C463">
        <v>918</v>
      </c>
      <c r="D463" t="s">
        <v>16</v>
      </c>
      <c r="E463" t="s">
        <v>17</v>
      </c>
      <c r="F463" t="s">
        <v>47</v>
      </c>
      <c r="G463" t="s">
        <v>193</v>
      </c>
      <c r="H463">
        <v>0</v>
      </c>
      <c r="I463" s="1">
        <v>41521</v>
      </c>
      <c r="J463">
        <v>2013</v>
      </c>
      <c r="M463" t="s">
        <v>75</v>
      </c>
      <c r="N463">
        <v>52</v>
      </c>
      <c r="P463">
        <v>80</v>
      </c>
      <c r="Q463" t="s">
        <v>12</v>
      </c>
      <c r="R463" t="s">
        <v>13</v>
      </c>
    </row>
    <row r="464" spans="1:18" x14ac:dyDescent="0.2">
      <c r="A464">
        <v>2013014036</v>
      </c>
      <c r="B464" t="s">
        <v>15</v>
      </c>
      <c r="C464">
        <v>918</v>
      </c>
      <c r="D464" t="s">
        <v>16</v>
      </c>
      <c r="E464" t="s">
        <v>17</v>
      </c>
      <c r="F464" t="s">
        <v>46</v>
      </c>
      <c r="G464" t="s">
        <v>193</v>
      </c>
      <c r="H464">
        <v>0</v>
      </c>
      <c r="I464" s="1">
        <v>41526</v>
      </c>
      <c r="J464">
        <v>2013</v>
      </c>
      <c r="M464" t="s">
        <v>18</v>
      </c>
      <c r="N464">
        <v>10</v>
      </c>
      <c r="P464">
        <v>80</v>
      </c>
      <c r="Q464" t="s">
        <v>12</v>
      </c>
      <c r="R464" t="s">
        <v>13</v>
      </c>
    </row>
    <row r="465" spans="1:18" x14ac:dyDescent="0.2">
      <c r="A465">
        <v>2013014815</v>
      </c>
      <c r="B465" t="s">
        <v>15</v>
      </c>
      <c r="C465">
        <v>918</v>
      </c>
      <c r="D465" t="s">
        <v>16</v>
      </c>
      <c r="E465" t="s">
        <v>17</v>
      </c>
      <c r="F465" t="s">
        <v>47</v>
      </c>
      <c r="G465" t="s">
        <v>193</v>
      </c>
      <c r="H465">
        <v>0</v>
      </c>
      <c r="I465" s="1">
        <v>41535</v>
      </c>
      <c r="J465">
        <v>2013</v>
      </c>
      <c r="M465" t="s">
        <v>69</v>
      </c>
      <c r="N465">
        <v>16</v>
      </c>
      <c r="P465">
        <v>80</v>
      </c>
      <c r="Q465" t="s">
        <v>12</v>
      </c>
      <c r="R465" t="s">
        <v>13</v>
      </c>
    </row>
    <row r="466" spans="1:18" x14ac:dyDescent="0.2">
      <c r="A466">
        <v>2013014948</v>
      </c>
      <c r="B466" t="s">
        <v>15</v>
      </c>
      <c r="C466">
        <v>918</v>
      </c>
      <c r="D466" t="s">
        <v>16</v>
      </c>
      <c r="E466" t="s">
        <v>17</v>
      </c>
      <c r="F466" t="s">
        <v>48</v>
      </c>
      <c r="G466" t="s">
        <v>193</v>
      </c>
      <c r="H466">
        <v>0</v>
      </c>
      <c r="I466" s="1">
        <v>41536</v>
      </c>
      <c r="J466">
        <v>2013</v>
      </c>
      <c r="M466" t="s">
        <v>90</v>
      </c>
      <c r="N466">
        <v>12</v>
      </c>
      <c r="P466">
        <v>80</v>
      </c>
      <c r="Q466" t="s">
        <v>12</v>
      </c>
      <c r="R466" t="s">
        <v>13</v>
      </c>
    </row>
    <row r="467" spans="1:18" x14ac:dyDescent="0.2">
      <c r="A467">
        <v>2013015166</v>
      </c>
      <c r="B467" t="s">
        <v>15</v>
      </c>
      <c r="C467">
        <v>918</v>
      </c>
      <c r="D467" t="s">
        <v>16</v>
      </c>
      <c r="E467" t="s">
        <v>17</v>
      </c>
      <c r="F467" t="s">
        <v>46</v>
      </c>
      <c r="G467" t="s">
        <v>193</v>
      </c>
      <c r="H467">
        <v>0</v>
      </c>
      <c r="I467" s="1">
        <v>41540</v>
      </c>
      <c r="J467">
        <v>2013</v>
      </c>
      <c r="M467" t="s">
        <v>259</v>
      </c>
      <c r="N467">
        <v>68</v>
      </c>
      <c r="P467">
        <v>80</v>
      </c>
      <c r="Q467" t="s">
        <v>12</v>
      </c>
      <c r="R467" t="s">
        <v>13</v>
      </c>
    </row>
    <row r="468" spans="1:18" x14ac:dyDescent="0.2">
      <c r="A468">
        <v>2013015507</v>
      </c>
      <c r="B468" t="s">
        <v>15</v>
      </c>
      <c r="C468">
        <v>918</v>
      </c>
      <c r="D468" t="s">
        <v>16</v>
      </c>
      <c r="E468" t="s">
        <v>17</v>
      </c>
      <c r="F468" t="s">
        <v>48</v>
      </c>
      <c r="G468" t="s">
        <v>193</v>
      </c>
      <c r="H468">
        <v>0</v>
      </c>
      <c r="I468" s="1">
        <v>41547</v>
      </c>
      <c r="J468">
        <v>2013</v>
      </c>
      <c r="M468" t="s">
        <v>84</v>
      </c>
      <c r="N468">
        <v>32</v>
      </c>
      <c r="P468">
        <v>80</v>
      </c>
      <c r="Q468" t="s">
        <v>12</v>
      </c>
      <c r="R468" t="s">
        <v>13</v>
      </c>
    </row>
    <row r="469" spans="1:18" x14ac:dyDescent="0.2">
      <c r="A469">
        <v>2013015555</v>
      </c>
      <c r="B469" t="s">
        <v>15</v>
      </c>
      <c r="C469">
        <v>918</v>
      </c>
      <c r="D469" t="s">
        <v>16</v>
      </c>
      <c r="E469" t="s">
        <v>17</v>
      </c>
      <c r="F469" t="s">
        <v>49</v>
      </c>
      <c r="G469" t="s">
        <v>193</v>
      </c>
      <c r="H469">
        <v>0</v>
      </c>
      <c r="I469" s="1">
        <v>41548</v>
      </c>
      <c r="J469">
        <v>2013</v>
      </c>
      <c r="K469" t="s">
        <v>256</v>
      </c>
      <c r="M469" t="s">
        <v>61</v>
      </c>
      <c r="N469">
        <v>4</v>
      </c>
      <c r="P469">
        <v>80</v>
      </c>
      <c r="Q469" t="s">
        <v>12</v>
      </c>
      <c r="R469" t="s">
        <v>13</v>
      </c>
    </row>
    <row r="470" spans="1:18" x14ac:dyDescent="0.2">
      <c r="A470">
        <v>2013016302</v>
      </c>
      <c r="B470" t="s">
        <v>15</v>
      </c>
      <c r="C470">
        <v>918</v>
      </c>
      <c r="D470" t="s">
        <v>16</v>
      </c>
      <c r="E470" t="s">
        <v>17</v>
      </c>
      <c r="F470" t="s">
        <v>46</v>
      </c>
      <c r="G470" t="s">
        <v>193</v>
      </c>
      <c r="H470">
        <v>0</v>
      </c>
      <c r="I470" s="1">
        <v>41556</v>
      </c>
      <c r="J470">
        <v>2013</v>
      </c>
      <c r="M470" t="s">
        <v>83</v>
      </c>
      <c r="N470">
        <v>91</v>
      </c>
      <c r="P470">
        <v>80</v>
      </c>
      <c r="Q470" t="s">
        <v>12</v>
      </c>
      <c r="R470" t="s">
        <v>13</v>
      </c>
    </row>
    <row r="471" spans="1:18" x14ac:dyDescent="0.2">
      <c r="A471">
        <v>2013015951</v>
      </c>
      <c r="B471" t="s">
        <v>15</v>
      </c>
      <c r="C471">
        <v>918</v>
      </c>
      <c r="D471" t="s">
        <v>16</v>
      </c>
      <c r="E471" t="s">
        <v>17</v>
      </c>
      <c r="F471" t="s">
        <v>46</v>
      </c>
      <c r="G471" t="s">
        <v>193</v>
      </c>
      <c r="H471">
        <v>0</v>
      </c>
      <c r="I471" s="1">
        <v>41557</v>
      </c>
      <c r="J471">
        <v>2013</v>
      </c>
      <c r="M471" t="s">
        <v>74</v>
      </c>
      <c r="N471">
        <v>36</v>
      </c>
      <c r="P471">
        <v>80</v>
      </c>
      <c r="Q471" t="s">
        <v>12</v>
      </c>
      <c r="R471" t="s">
        <v>13</v>
      </c>
    </row>
    <row r="472" spans="1:18" x14ac:dyDescent="0.2">
      <c r="A472">
        <v>2013016582</v>
      </c>
      <c r="B472" t="s">
        <v>15</v>
      </c>
      <c r="C472">
        <v>918</v>
      </c>
      <c r="D472" t="s">
        <v>16</v>
      </c>
      <c r="E472" t="s">
        <v>17</v>
      </c>
      <c r="F472" t="s">
        <v>47</v>
      </c>
      <c r="G472" t="s">
        <v>193</v>
      </c>
      <c r="H472">
        <v>0</v>
      </c>
      <c r="I472" s="1">
        <v>41562</v>
      </c>
      <c r="J472">
        <v>2013</v>
      </c>
      <c r="M472" t="s">
        <v>60</v>
      </c>
      <c r="N472">
        <v>9</v>
      </c>
      <c r="P472">
        <v>80</v>
      </c>
      <c r="Q472" t="s">
        <v>12</v>
      </c>
      <c r="R472" t="s">
        <v>13</v>
      </c>
    </row>
    <row r="473" spans="1:18" x14ac:dyDescent="0.2">
      <c r="A473">
        <v>2013016906</v>
      </c>
      <c r="B473" t="s">
        <v>15</v>
      </c>
      <c r="C473">
        <v>918</v>
      </c>
      <c r="D473" t="s">
        <v>16</v>
      </c>
      <c r="E473" t="s">
        <v>17</v>
      </c>
      <c r="F473" t="s">
        <v>48</v>
      </c>
      <c r="G473" t="s">
        <v>193</v>
      </c>
      <c r="H473">
        <v>0</v>
      </c>
      <c r="I473" s="1">
        <v>41568</v>
      </c>
      <c r="J473">
        <v>2013</v>
      </c>
      <c r="M473" t="s">
        <v>95</v>
      </c>
      <c r="N473">
        <v>73</v>
      </c>
      <c r="P473">
        <v>80</v>
      </c>
      <c r="Q473" t="s">
        <v>12</v>
      </c>
      <c r="R473" t="s">
        <v>13</v>
      </c>
    </row>
    <row r="474" spans="1:18" x14ac:dyDescent="0.2">
      <c r="A474">
        <v>2013017376</v>
      </c>
      <c r="B474" t="s">
        <v>15</v>
      </c>
      <c r="C474">
        <v>918</v>
      </c>
      <c r="D474" t="s">
        <v>16</v>
      </c>
      <c r="E474" t="s">
        <v>17</v>
      </c>
      <c r="F474" t="s">
        <v>47</v>
      </c>
      <c r="G474" t="s">
        <v>193</v>
      </c>
      <c r="H474">
        <v>0</v>
      </c>
      <c r="I474" s="1">
        <v>41577</v>
      </c>
      <c r="J474">
        <v>2013</v>
      </c>
      <c r="M474" t="s">
        <v>110</v>
      </c>
      <c r="N474">
        <v>72</v>
      </c>
      <c r="P474">
        <v>80</v>
      </c>
      <c r="Q474" t="s">
        <v>12</v>
      </c>
      <c r="R474" t="s">
        <v>13</v>
      </c>
    </row>
    <row r="475" spans="1:18" x14ac:dyDescent="0.2">
      <c r="A475">
        <v>2013018124</v>
      </c>
      <c r="B475" t="s">
        <v>15</v>
      </c>
      <c r="C475">
        <v>918</v>
      </c>
      <c r="D475" t="s">
        <v>16</v>
      </c>
      <c r="E475" t="s">
        <v>17</v>
      </c>
      <c r="F475" t="s">
        <v>49</v>
      </c>
      <c r="G475" t="s">
        <v>193</v>
      </c>
      <c r="H475">
        <v>0</v>
      </c>
      <c r="I475" s="1">
        <v>41591</v>
      </c>
      <c r="J475">
        <v>2013</v>
      </c>
      <c r="M475" t="s">
        <v>260</v>
      </c>
      <c r="N475">
        <v>115</v>
      </c>
      <c r="P475">
        <v>80</v>
      </c>
      <c r="Q475" t="s">
        <v>12</v>
      </c>
      <c r="R475" t="s">
        <v>13</v>
      </c>
    </row>
    <row r="476" spans="1:18" x14ac:dyDescent="0.2">
      <c r="A476">
        <v>2013018754</v>
      </c>
      <c r="B476" t="s">
        <v>15</v>
      </c>
      <c r="C476">
        <v>918</v>
      </c>
      <c r="D476" t="s">
        <v>16</v>
      </c>
      <c r="E476" t="s">
        <v>17</v>
      </c>
      <c r="F476" t="s">
        <v>47</v>
      </c>
      <c r="G476" t="s">
        <v>193</v>
      </c>
      <c r="H476">
        <v>0</v>
      </c>
      <c r="I476" s="1">
        <v>41604</v>
      </c>
      <c r="J476">
        <v>2013</v>
      </c>
      <c r="M476" t="s">
        <v>261</v>
      </c>
      <c r="N476">
        <v>60</v>
      </c>
      <c r="P476">
        <v>80</v>
      </c>
      <c r="Q476" t="s">
        <v>12</v>
      </c>
      <c r="R47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in-lake-nearshor-sites_2013</vt:lpstr>
      <vt:lpstr>in-lake-nearshore-sites_2012</vt:lpstr>
      <vt:lpstr>All Lake Data 2013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tech1</dc:creator>
  <cp:lastModifiedBy>SueOD</cp:lastModifiedBy>
  <dcterms:created xsi:type="dcterms:W3CDTF">2012-08-13T14:33:26Z</dcterms:created>
  <dcterms:modified xsi:type="dcterms:W3CDTF">2014-07-16T20:28:13Z</dcterms:modified>
</cp:coreProperties>
</file>